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LexarDataShield_1.0.39.app\Southern University\FY26 Budget Request\FY26 Budget Request Final Copy - CD\"/>
    </mc:Choice>
  </mc:AlternateContent>
  <xr:revisionPtr revIDLastSave="0" documentId="13_ncr:1_{BCE9036C-A826-4CF3-96DA-A50431A619E7}" xr6:coauthVersionLast="47" xr6:coauthVersionMax="47" xr10:uidLastSave="{00000000-0000-0000-0000-000000000000}"/>
  <bookViews>
    <workbookView xWindow="9624" yWindow="528" windowWidth="16176" windowHeight="16032" tabRatio="899" xr2:uid="{00000000-000D-0000-FFFF-FFFF00000000}"/>
  </bookViews>
  <sheets>
    <sheet name="Mandated Costs" sheetId="28" r:id="rId1"/>
    <sheet name="Revenue" sheetId="1" r:id="rId2"/>
    <sheet name="Instruction" sheetId="2" r:id="rId3"/>
    <sheet name="Research" sheetId="3" r:id="rId4"/>
    <sheet name="Public Service" sheetId="4" r:id="rId5"/>
    <sheet name="Academic Supp" sheetId="5" r:id="rId6"/>
    <sheet name="Student Services" sheetId="6" r:id="rId7"/>
    <sheet name="Institutional Supp" sheetId="7" r:id="rId8"/>
    <sheet name="Scholarships" sheetId="8" r:id="rId9"/>
    <sheet name="OP&amp;M" sheetId="9" r:id="rId10"/>
    <sheet name="Hospitals" sheetId="10" r:id="rId11"/>
    <sheet name="Transfers" sheetId="11" r:id="rId12"/>
    <sheet name="Athletics" sheetId="12" r:id="rId13"/>
    <sheet name="Other" sheetId="13" r:id="rId14"/>
    <sheet name="NOTES" sheetId="20" r:id="rId15"/>
    <sheet name="BOR-1" sheetId="14" r:id="rId16"/>
    <sheet name="BOR-2" sheetId="15" r:id="rId17"/>
    <sheet name="BOR-3 Budgeted" sheetId="16" r:id="rId18"/>
    <sheet name="BOR-3 Actual" sheetId="17" r:id="rId19"/>
    <sheet name="BOR-3A Other Rev" sheetId="27" r:id="rId20"/>
    <sheet name="BOR-4" sheetId="18" r:id="rId21"/>
    <sheet name="BOR-4A(I)" sheetId="52" r:id="rId22"/>
    <sheet name="BOR-4A(R)" sheetId="53" r:id="rId23"/>
    <sheet name="BOR-4A(PS)" sheetId="54" r:id="rId24"/>
    <sheet name="BOR-4A(AS)" sheetId="55" r:id="rId25"/>
    <sheet name="BOR-4A(SS)" sheetId="56" r:id="rId26"/>
    <sheet name="BOR-4A(IS)" sheetId="57" r:id="rId27"/>
    <sheet name="BOR-4A(M)" sheetId="58" r:id="rId28"/>
    <sheet name="BOR-4A(S)" sheetId="59" r:id="rId29"/>
    <sheet name="BOR-5" sheetId="29" r:id="rId30"/>
    <sheet name="BOR-5A" sheetId="30" r:id="rId31"/>
    <sheet name="BOR-6" sheetId="19" r:id="rId32"/>
    <sheet name="BOR-7" sheetId="31" r:id="rId33"/>
    <sheet name="bor-8 " sheetId="46" r:id="rId34"/>
    <sheet name="BOR-10" sheetId="40" r:id="rId35"/>
    <sheet name="bor12" sheetId="39" r:id="rId36"/>
    <sheet name="BOR13" sheetId="49" r:id="rId37"/>
    <sheet name="BOR-13A" sheetId="50" r:id="rId38"/>
    <sheet name="BOR-13B" sheetId="51" r:id="rId39"/>
    <sheet name="BOR-15" sheetId="41" r:id="rId40"/>
    <sheet name="ATH-1 Actual" sheetId="21" r:id="rId41"/>
    <sheet name="ATH-2-Actual" sheetId="22" r:id="rId42"/>
    <sheet name="Ath-3 Actual " sheetId="48" r:id="rId43"/>
    <sheet name="ATH-1 23-24 Bgt" sheetId="23" r:id="rId44"/>
    <sheet name="ATH-2 23-24 Bgt" sheetId="24" r:id="rId45"/>
    <sheet name="Ath-3 23-24 Bgt" sheetId="42" r:id="rId46"/>
    <sheet name="ATH-1 24-25 Bgt" sheetId="25" r:id="rId47"/>
    <sheet name="ATH-2 24-25 Bgt" sheetId="26" r:id="rId48"/>
    <sheet name="Ath-3 24-25 Bgt" sheetId="44" r:id="rId49"/>
  </sheets>
  <definedNames>
    <definedName name="_BOR10" localSheetId="45">#REF!</definedName>
    <definedName name="_BOR10" localSheetId="48">#REF!</definedName>
    <definedName name="_BOR10" localSheetId="42">#REF!</definedName>
    <definedName name="_BOR10" localSheetId="34">#REF!</definedName>
    <definedName name="_BOR10" localSheetId="36">#REF!</definedName>
    <definedName name="_BOR10" localSheetId="37">#REF!</definedName>
    <definedName name="_BOR10" localSheetId="38">#REF!</definedName>
    <definedName name="_BOR10" localSheetId="39">#REF!</definedName>
    <definedName name="_BOR10" localSheetId="32">#REF!</definedName>
    <definedName name="_BOR10" localSheetId="33">#REF!</definedName>
    <definedName name="_BOR10">#REF!</definedName>
    <definedName name="_BOR3" localSheetId="45">#REF!</definedName>
    <definedName name="_BOR3" localSheetId="48">#REF!</definedName>
    <definedName name="_BOR3" localSheetId="42">#REF!</definedName>
    <definedName name="_BOR3" localSheetId="34">#REF!</definedName>
    <definedName name="_BOR3" localSheetId="36">#REF!</definedName>
    <definedName name="_BOR3" localSheetId="37">#REF!</definedName>
    <definedName name="_BOR3" localSheetId="38">#REF!</definedName>
    <definedName name="_BOR3" localSheetId="39">#REF!</definedName>
    <definedName name="_BOR3" localSheetId="32">#REF!</definedName>
    <definedName name="_BOR3" localSheetId="33">#REF!</definedName>
    <definedName name="_BOR3">#REF!</definedName>
    <definedName name="_BOR5" localSheetId="45">#REF!</definedName>
    <definedName name="_BOR5" localSheetId="48">#REF!</definedName>
    <definedName name="_BOR5" localSheetId="42">#REF!</definedName>
    <definedName name="_BOR5" localSheetId="34">#REF!</definedName>
    <definedName name="_BOR5" localSheetId="36">#REF!</definedName>
    <definedName name="_BOR5" localSheetId="37">#REF!</definedName>
    <definedName name="_BOR5" localSheetId="38">#REF!</definedName>
    <definedName name="_BOR5" localSheetId="39">#REF!</definedName>
    <definedName name="_BOR5" localSheetId="32">#REF!</definedName>
    <definedName name="_BOR5" localSheetId="33">#REF!</definedName>
    <definedName name="_BOR5">#REF!</definedName>
    <definedName name="_BOR6" localSheetId="45">#REF!</definedName>
    <definedName name="_BOR6" localSheetId="48">#REF!</definedName>
    <definedName name="_BOR6" localSheetId="42">#REF!</definedName>
    <definedName name="_BOR6" localSheetId="34">#REF!</definedName>
    <definedName name="_BOR6" localSheetId="36">#REF!</definedName>
    <definedName name="_BOR6" localSheetId="37">#REF!</definedName>
    <definedName name="_BOR6" localSheetId="38">#REF!</definedName>
    <definedName name="_BOR6" localSheetId="39">#REF!</definedName>
    <definedName name="_BOR6" localSheetId="32">#REF!</definedName>
    <definedName name="_BOR6" localSheetId="33">#REF!</definedName>
    <definedName name="_BOR6">#REF!</definedName>
    <definedName name="_BOR8" localSheetId="45">#REF!</definedName>
    <definedName name="_BOR8" localSheetId="48">#REF!</definedName>
    <definedName name="_BOR8" localSheetId="42">#REF!</definedName>
    <definedName name="_BOR8" localSheetId="34">#REF!</definedName>
    <definedName name="_BOR8" localSheetId="36">#REF!</definedName>
    <definedName name="_BOR8" localSheetId="37">#REF!</definedName>
    <definedName name="_BOR8" localSheetId="38">#REF!</definedName>
    <definedName name="_BOR8" localSheetId="39">#REF!</definedName>
    <definedName name="_BOR8" localSheetId="32">#REF!</definedName>
    <definedName name="_BOR8" localSheetId="33">#REF!</definedName>
    <definedName name="_BOR8">#REF!</definedName>
    <definedName name="_BOR9" localSheetId="45">#REF!</definedName>
    <definedName name="_BOR9" localSheetId="48">#REF!</definedName>
    <definedName name="_BOR9" localSheetId="42">#REF!</definedName>
    <definedName name="_BOR9" localSheetId="34">#REF!</definedName>
    <definedName name="_BOR9" localSheetId="36">#REF!</definedName>
    <definedName name="_BOR9" localSheetId="37">#REF!</definedName>
    <definedName name="_BOR9" localSheetId="38">#REF!</definedName>
    <definedName name="_BOR9" localSheetId="39">#REF!</definedName>
    <definedName name="_BOR9" localSheetId="32">#REF!</definedName>
    <definedName name="_BOR9" localSheetId="33">#REF!</definedName>
    <definedName name="_BOR9">#REF!</definedName>
    <definedName name="A1zzzzz" localSheetId="45">#REF!</definedName>
    <definedName name="A1zzzzz" localSheetId="48">#REF!</definedName>
    <definedName name="A1zzzzz" localSheetId="42">#REF!</definedName>
    <definedName name="A1zzzzz" localSheetId="34">#REF!</definedName>
    <definedName name="A1zzzzz" localSheetId="36">#REF!</definedName>
    <definedName name="A1zzzzz" localSheetId="37">#REF!</definedName>
    <definedName name="A1zzzzz" localSheetId="38">#REF!</definedName>
    <definedName name="A1zzzzz" localSheetId="39">#REF!</definedName>
    <definedName name="A1zzzzz" localSheetId="33">#REF!</definedName>
    <definedName name="A1zzzzz">#REF!</definedName>
    <definedName name="aff" localSheetId="45">#REF!</definedName>
    <definedName name="aff" localSheetId="48">#REF!</definedName>
    <definedName name="aff" localSheetId="42">#REF!</definedName>
    <definedName name="aff" localSheetId="36">#REF!</definedName>
    <definedName name="aff" localSheetId="37">#REF!</definedName>
    <definedName name="aff" localSheetId="38">#REF!</definedName>
    <definedName name="aff" localSheetId="39">#REF!</definedName>
    <definedName name="aff" localSheetId="33">#REF!</definedName>
    <definedName name="aff">#REF!</definedName>
    <definedName name="affidavit" localSheetId="45">#REF!</definedName>
    <definedName name="affidavit" localSheetId="48">#REF!</definedName>
    <definedName name="affidavit" localSheetId="42">#REF!</definedName>
    <definedName name="affidavit" localSheetId="34">#REF!</definedName>
    <definedName name="affidavit" localSheetId="36">#REF!</definedName>
    <definedName name="affidavit" localSheetId="37">#REF!</definedName>
    <definedName name="affidavit" localSheetId="38">#REF!</definedName>
    <definedName name="affidavit" localSheetId="39">#REF!</definedName>
    <definedName name="affidavit" localSheetId="33">#REF!</definedName>
    <definedName name="affidavit">#REF!</definedName>
    <definedName name="BENEFITS_BUSINESS" localSheetId="45">#REF!</definedName>
    <definedName name="BENEFITS_BUSINESS" localSheetId="48">#REF!</definedName>
    <definedName name="BENEFITS_BUSINESS" localSheetId="42">#REF!</definedName>
    <definedName name="BENEFITS_BUSINESS" localSheetId="34">#REF!</definedName>
    <definedName name="BENEFITS_BUSINESS" localSheetId="36">#REF!</definedName>
    <definedName name="BENEFITS_BUSINESS" localSheetId="37">#REF!</definedName>
    <definedName name="BENEFITS_BUSINESS" localSheetId="38">#REF!</definedName>
    <definedName name="BENEFITS_BUSINESS" localSheetId="39">#REF!</definedName>
    <definedName name="BENEFITS_BUSINESS" localSheetId="32">#REF!</definedName>
    <definedName name="BENEFITS_BUSINESS" localSheetId="33">#REF!</definedName>
    <definedName name="BENEFITS_BUSINESS">#REF!</definedName>
    <definedName name="BTSCU5" localSheetId="45">#REF!</definedName>
    <definedName name="BTSCU5" localSheetId="48">#REF!</definedName>
    <definedName name="BTSCU5" localSheetId="42">#REF!</definedName>
    <definedName name="BTSCU5" localSheetId="34">#REF!</definedName>
    <definedName name="BTSCU5" localSheetId="36">#REF!</definedName>
    <definedName name="BTSCU5" localSheetId="37">#REF!</definedName>
    <definedName name="BTSCU5" localSheetId="38">#REF!</definedName>
    <definedName name="BTSCU5" localSheetId="39">#REF!</definedName>
    <definedName name="BTSCU5" localSheetId="32">#REF!</definedName>
    <definedName name="BTSCU5" localSheetId="33">#REF!</definedName>
    <definedName name="BTSCU5">#REF!</definedName>
    <definedName name="BTSCU7" localSheetId="45">#REF!</definedName>
    <definedName name="BTSCU7" localSheetId="48">#REF!</definedName>
    <definedName name="BTSCU7" localSheetId="42">#REF!</definedName>
    <definedName name="BTSCU7" localSheetId="34">#REF!</definedName>
    <definedName name="BTSCU7" localSheetId="36">#REF!</definedName>
    <definedName name="BTSCU7" localSheetId="37">#REF!</definedName>
    <definedName name="BTSCU7" localSheetId="38">#REF!</definedName>
    <definedName name="BTSCU7" localSheetId="39">#REF!</definedName>
    <definedName name="BTSCU7" localSheetId="32">#REF!</definedName>
    <definedName name="BTSCU7" localSheetId="33">#REF!</definedName>
    <definedName name="BTSCU7">#REF!</definedName>
    <definedName name="data" localSheetId="45">#REF!</definedName>
    <definedName name="data" localSheetId="48">#REF!</definedName>
    <definedName name="data" localSheetId="42">#REF!</definedName>
    <definedName name="data" localSheetId="34">#REF!</definedName>
    <definedName name="data" localSheetId="36">#REF!</definedName>
    <definedName name="data" localSheetId="37">#REF!</definedName>
    <definedName name="data" localSheetId="38">#REF!</definedName>
    <definedName name="data" localSheetId="39">#REF!</definedName>
    <definedName name="data" localSheetId="33">#REF!</definedName>
    <definedName name="data">#REF!</definedName>
    <definedName name="happy" localSheetId="45">#REF!</definedName>
    <definedName name="happy" localSheetId="48">#REF!</definedName>
    <definedName name="happy" localSheetId="42">#REF!</definedName>
    <definedName name="happy" localSheetId="34">#REF!</definedName>
    <definedName name="happy" localSheetId="36">#REF!</definedName>
    <definedName name="happy" localSheetId="37">#REF!</definedName>
    <definedName name="happy" localSheetId="38">#REF!</definedName>
    <definedName name="happy" localSheetId="39">#REF!</definedName>
    <definedName name="happy" localSheetId="33">#REF!</definedName>
    <definedName name="happy">#REF!</definedName>
    <definedName name="J1_ACAD.AFF" localSheetId="45">#REF!</definedName>
    <definedName name="J1_ACAD.AFF" localSheetId="48">#REF!</definedName>
    <definedName name="J1_ACAD.AFF" localSheetId="42">#REF!</definedName>
    <definedName name="J1_ACAD.AFF" localSheetId="34">#REF!</definedName>
    <definedName name="J1_ACAD.AFF" localSheetId="36">#REF!</definedName>
    <definedName name="J1_ACAD.AFF" localSheetId="37">#REF!</definedName>
    <definedName name="J1_ACAD.AFF" localSheetId="38">#REF!</definedName>
    <definedName name="J1_ACAD.AFF" localSheetId="39">#REF!</definedName>
    <definedName name="J1_ACAD.AFF" localSheetId="32">#REF!</definedName>
    <definedName name="J1_ACAD.AFF" localSheetId="33">#REF!</definedName>
    <definedName name="J1_ACAD.AFF">#REF!</definedName>
    <definedName name="J1_ADMISSIONS" localSheetId="45">#REF!</definedName>
    <definedName name="J1_ADMISSIONS" localSheetId="48">#REF!</definedName>
    <definedName name="J1_ADMISSIONS" localSheetId="42">#REF!</definedName>
    <definedName name="J1_ADMISSIONS" localSheetId="34">#REF!</definedName>
    <definedName name="J1_ADMISSIONS" localSheetId="36">#REF!</definedName>
    <definedName name="J1_ADMISSIONS" localSheetId="37">#REF!</definedName>
    <definedName name="J1_ADMISSIONS" localSheetId="38">#REF!</definedName>
    <definedName name="J1_ADMISSIONS" localSheetId="39">#REF!</definedName>
    <definedName name="J1_ADMISSIONS" localSheetId="32">#REF!</definedName>
    <definedName name="J1_ADMISSIONS" localSheetId="33">#REF!</definedName>
    <definedName name="J1_ADMISSIONS">#REF!</definedName>
    <definedName name="J1_ALHTH" localSheetId="45">#REF!</definedName>
    <definedName name="J1_ALHTH" localSheetId="48">#REF!</definedName>
    <definedName name="J1_ALHTH" localSheetId="42">#REF!</definedName>
    <definedName name="J1_ALHTH" localSheetId="34">#REF!</definedName>
    <definedName name="J1_ALHTH" localSheetId="36">#REF!</definedName>
    <definedName name="J1_ALHTH" localSheetId="37">#REF!</definedName>
    <definedName name="J1_ALHTH" localSheetId="38">#REF!</definedName>
    <definedName name="J1_ALHTH" localSheetId="39">#REF!</definedName>
    <definedName name="J1_ALHTH" localSheetId="32">#REF!</definedName>
    <definedName name="J1_ALHTH" localSheetId="33">#REF!</definedName>
    <definedName name="J1_ALHTH">#REF!</definedName>
    <definedName name="J1_ALUMNI.AFF" localSheetId="45">#REF!</definedName>
    <definedName name="J1_ALUMNI.AFF" localSheetId="48">#REF!</definedName>
    <definedName name="J1_ALUMNI.AFF" localSheetId="42">#REF!</definedName>
    <definedName name="J1_ALUMNI.AFF" localSheetId="34">#REF!</definedName>
    <definedName name="J1_ALUMNI.AFF" localSheetId="36">#REF!</definedName>
    <definedName name="J1_ALUMNI.AFF" localSheetId="37">#REF!</definedName>
    <definedName name="J1_ALUMNI.AFF" localSheetId="38">#REF!</definedName>
    <definedName name="J1_ALUMNI.AFF" localSheetId="39">#REF!</definedName>
    <definedName name="J1_ALUMNI.AFF" localSheetId="32">#REF!</definedName>
    <definedName name="J1_ALUMNI.AFF" localSheetId="33">#REF!</definedName>
    <definedName name="J1_ALUMNI.AFF">#REF!</definedName>
    <definedName name="J1_ARTS" localSheetId="45">#REF!</definedName>
    <definedName name="J1_ARTS" localSheetId="48">#REF!</definedName>
    <definedName name="J1_ARTS" localSheetId="42">#REF!</definedName>
    <definedName name="J1_ARTS" localSheetId="34">#REF!</definedName>
    <definedName name="J1_ARTS" localSheetId="36">#REF!</definedName>
    <definedName name="J1_ARTS" localSheetId="37">#REF!</definedName>
    <definedName name="J1_ARTS" localSheetId="38">#REF!</definedName>
    <definedName name="J1_ARTS" localSheetId="39">#REF!</definedName>
    <definedName name="J1_ARTS" localSheetId="32">#REF!</definedName>
    <definedName name="J1_ARTS" localSheetId="33">#REF!</definedName>
    <definedName name="J1_ARTS">#REF!</definedName>
    <definedName name="J1_BEH.SCIENCE" localSheetId="45">#REF!</definedName>
    <definedName name="J1_BEH.SCIENCE" localSheetId="48">#REF!</definedName>
    <definedName name="J1_BEH.SCIENCE" localSheetId="42">#REF!</definedName>
    <definedName name="J1_BEH.SCIENCE" localSheetId="34">#REF!</definedName>
    <definedName name="J1_BEH.SCIENCE" localSheetId="36">#REF!</definedName>
    <definedName name="J1_BEH.SCIENCE" localSheetId="37">#REF!</definedName>
    <definedName name="J1_BEH.SCIENCE" localSheetId="38">#REF!</definedName>
    <definedName name="J1_BEH.SCIENCE" localSheetId="39">#REF!</definedName>
    <definedName name="J1_BEH.SCIENCE" localSheetId="32">#REF!</definedName>
    <definedName name="J1_BEH.SCIENCE" localSheetId="33">#REF!</definedName>
    <definedName name="J1_BEH.SCIENCE">#REF!</definedName>
    <definedName name="J1_BUSINESS" localSheetId="45">#REF!</definedName>
    <definedName name="J1_BUSINESS" localSheetId="48">#REF!</definedName>
    <definedName name="J1_BUSINESS" localSheetId="42">#REF!</definedName>
    <definedName name="J1_BUSINESS" localSheetId="34">#REF!</definedName>
    <definedName name="J1_BUSINESS" localSheetId="36">#REF!</definedName>
    <definedName name="J1_BUSINESS" localSheetId="37">#REF!</definedName>
    <definedName name="J1_BUSINESS" localSheetId="38">#REF!</definedName>
    <definedName name="J1_BUSINESS" localSheetId="39">#REF!</definedName>
    <definedName name="J1_BUSINESS" localSheetId="32">#REF!</definedName>
    <definedName name="J1_BUSINESS" localSheetId="33">#REF!</definedName>
    <definedName name="J1_BUSINESS">#REF!</definedName>
    <definedName name="J1_CANTERBURY" localSheetId="45">#REF!</definedName>
    <definedName name="J1_CANTERBURY" localSheetId="48">#REF!</definedName>
    <definedName name="J1_CANTERBURY" localSheetId="42">#REF!</definedName>
    <definedName name="J1_CANTERBURY" localSheetId="34">#REF!</definedName>
    <definedName name="J1_CANTERBURY" localSheetId="36">#REF!</definedName>
    <definedName name="J1_CANTERBURY" localSheetId="37">#REF!</definedName>
    <definedName name="J1_CANTERBURY" localSheetId="38">#REF!</definedName>
    <definedName name="J1_CANTERBURY" localSheetId="39">#REF!</definedName>
    <definedName name="J1_CANTERBURY" localSheetId="32">#REF!</definedName>
    <definedName name="J1_CANTERBURY" localSheetId="33">#REF!</definedName>
    <definedName name="J1_CANTERBURY">#REF!</definedName>
    <definedName name="J1_CHANCELLOR" localSheetId="45">#REF!</definedName>
    <definedName name="J1_CHANCELLOR" localSheetId="48">#REF!</definedName>
    <definedName name="J1_CHANCELLOR" localSheetId="42">#REF!</definedName>
    <definedName name="J1_CHANCELLOR" localSheetId="34">#REF!</definedName>
    <definedName name="J1_CHANCELLOR" localSheetId="36">#REF!</definedName>
    <definedName name="J1_CHANCELLOR" localSheetId="37">#REF!</definedName>
    <definedName name="J1_CHANCELLOR" localSheetId="38">#REF!</definedName>
    <definedName name="J1_CHANCELLOR" localSheetId="39">#REF!</definedName>
    <definedName name="J1_CHANCELLOR" localSheetId="32">#REF!</definedName>
    <definedName name="J1_CHANCELLOR" localSheetId="33">#REF!</definedName>
    <definedName name="J1_CHANCELLOR">#REF!</definedName>
    <definedName name="J1_CJI" localSheetId="45">#REF!</definedName>
    <definedName name="J1_CJI" localSheetId="48">#REF!</definedName>
    <definedName name="J1_CJI" localSheetId="42">#REF!</definedName>
    <definedName name="J1_CJI" localSheetId="34">#REF!</definedName>
    <definedName name="J1_CJI" localSheetId="36">#REF!</definedName>
    <definedName name="J1_CJI" localSheetId="37">#REF!</definedName>
    <definedName name="J1_CJI" localSheetId="38">#REF!</definedName>
    <definedName name="J1_CJI" localSheetId="39">#REF!</definedName>
    <definedName name="J1_CJI" localSheetId="32">#REF!</definedName>
    <definedName name="J1_CJI" localSheetId="33">#REF!</definedName>
    <definedName name="J1_CJI">#REF!</definedName>
    <definedName name="J1_COMED" localSheetId="45">#REF!</definedName>
    <definedName name="J1_COMED" localSheetId="48">#REF!</definedName>
    <definedName name="J1_COMED" localSheetId="42">#REF!</definedName>
    <definedName name="J1_COMED" localSheetId="34">#REF!</definedName>
    <definedName name="J1_COMED" localSheetId="36">#REF!</definedName>
    <definedName name="J1_COMED" localSheetId="37">#REF!</definedName>
    <definedName name="J1_COMED" localSheetId="38">#REF!</definedName>
    <definedName name="J1_COMED" localSheetId="39">#REF!</definedName>
    <definedName name="J1_COMED" localSheetId="32">#REF!</definedName>
    <definedName name="J1_COMED" localSheetId="33">#REF!</definedName>
    <definedName name="J1_COMED">#REF!</definedName>
    <definedName name="J1_COMP.SVC" localSheetId="45">#REF!</definedName>
    <definedName name="J1_COMP.SVC" localSheetId="48">#REF!</definedName>
    <definedName name="J1_COMP.SVC" localSheetId="42">#REF!</definedName>
    <definedName name="J1_COMP.SVC" localSheetId="34">#REF!</definedName>
    <definedName name="J1_COMP.SVC" localSheetId="36">#REF!</definedName>
    <definedName name="J1_COMP.SVC" localSheetId="37">#REF!</definedName>
    <definedName name="J1_COMP.SVC" localSheetId="38">#REF!</definedName>
    <definedName name="J1_COMP.SVC" localSheetId="39">#REF!</definedName>
    <definedName name="J1_COMP.SVC" localSheetId="32">#REF!</definedName>
    <definedName name="J1_COMP.SVC" localSheetId="33">#REF!</definedName>
    <definedName name="J1_COMP.SVC">#REF!</definedName>
    <definedName name="J1_COMPTROLLER" localSheetId="45">#REF!</definedName>
    <definedName name="J1_COMPTROLLER" localSheetId="48">#REF!</definedName>
    <definedName name="J1_COMPTROLLER" localSheetId="42">#REF!</definedName>
    <definedName name="J1_COMPTROLLER" localSheetId="34">#REF!</definedName>
    <definedName name="J1_COMPTROLLER" localSheetId="36">#REF!</definedName>
    <definedName name="J1_COMPTROLLER" localSheetId="37">#REF!</definedName>
    <definedName name="J1_COMPTROLLER" localSheetId="38">#REF!</definedName>
    <definedName name="J1_COMPTROLLER" localSheetId="39">#REF!</definedName>
    <definedName name="J1_COMPTROLLER" localSheetId="32">#REF!</definedName>
    <definedName name="J1_COMPTROLLER" localSheetId="33">#REF!</definedName>
    <definedName name="J1_COMPTROLLER">#REF!</definedName>
    <definedName name="J1_COUNSEL" localSheetId="45">#REF!</definedName>
    <definedName name="J1_COUNSEL" localSheetId="48">#REF!</definedName>
    <definedName name="J1_COUNSEL" localSheetId="42">#REF!</definedName>
    <definedName name="J1_COUNSEL" localSheetId="34">#REF!</definedName>
    <definedName name="J1_COUNSEL" localSheetId="36">#REF!</definedName>
    <definedName name="J1_COUNSEL" localSheetId="37">#REF!</definedName>
    <definedName name="J1_COUNSEL" localSheetId="38">#REF!</definedName>
    <definedName name="J1_COUNSEL" localSheetId="39">#REF!</definedName>
    <definedName name="J1_COUNSEL" localSheetId="32">#REF!</definedName>
    <definedName name="J1_COUNSEL" localSheetId="33">#REF!</definedName>
    <definedName name="J1_COUNSEL">#REF!</definedName>
    <definedName name="J1_CUL.ARTS" localSheetId="45">#REF!</definedName>
    <definedName name="J1_CUL.ARTS" localSheetId="48">#REF!</definedName>
    <definedName name="J1_CUL.ARTS" localSheetId="42">#REF!</definedName>
    <definedName name="J1_CUL.ARTS" localSheetId="34">#REF!</definedName>
    <definedName name="J1_CUL.ARTS" localSheetId="36">#REF!</definedName>
    <definedName name="J1_CUL.ARTS" localSheetId="37">#REF!</definedName>
    <definedName name="J1_CUL.ARTS" localSheetId="38">#REF!</definedName>
    <definedName name="J1_CUL.ARTS" localSheetId="39">#REF!</definedName>
    <definedName name="J1_CUL.ARTS" localSheetId="32">#REF!</definedName>
    <definedName name="J1_CUL.ARTS" localSheetId="33">#REF!</definedName>
    <definedName name="J1_CUL.ARTS">#REF!</definedName>
    <definedName name="J1_CUSTODIAL.SVC" localSheetId="45">#REF!</definedName>
    <definedName name="J1_CUSTODIAL.SVC" localSheetId="48">#REF!</definedName>
    <definedName name="J1_CUSTODIAL.SVC" localSheetId="42">#REF!</definedName>
    <definedName name="J1_CUSTODIAL.SVC" localSheetId="34">#REF!</definedName>
    <definedName name="J1_CUSTODIAL.SVC" localSheetId="36">#REF!</definedName>
    <definedName name="J1_CUSTODIAL.SVC" localSheetId="37">#REF!</definedName>
    <definedName name="J1_CUSTODIAL.SVC" localSheetId="38">#REF!</definedName>
    <definedName name="J1_CUSTODIAL.SVC" localSheetId="39">#REF!</definedName>
    <definedName name="J1_CUSTODIAL.SVC" localSheetId="32">#REF!</definedName>
    <definedName name="J1_CUSTODIAL.SVC" localSheetId="33">#REF!</definedName>
    <definedName name="J1_CUSTODIAL.SVC">#REF!</definedName>
    <definedName name="J1_DEVED" localSheetId="45">#REF!</definedName>
    <definedName name="J1_DEVED" localSheetId="48">#REF!</definedName>
    <definedName name="J1_DEVED" localSheetId="42">#REF!</definedName>
    <definedName name="J1_DEVED" localSheetId="34">#REF!</definedName>
    <definedName name="J1_DEVED" localSheetId="36">#REF!</definedName>
    <definedName name="J1_DEVED" localSheetId="37">#REF!</definedName>
    <definedName name="J1_DEVED" localSheetId="38">#REF!</definedName>
    <definedName name="J1_DEVED" localSheetId="39">#REF!</definedName>
    <definedName name="J1_DEVED" localSheetId="32">#REF!</definedName>
    <definedName name="J1_DEVED" localSheetId="33">#REF!</definedName>
    <definedName name="J1_DEVED">#REF!</definedName>
    <definedName name="J1_DIST.LEARN" localSheetId="45">#REF!</definedName>
    <definedName name="J1_DIST.LEARN" localSheetId="48">#REF!</definedName>
    <definedName name="J1_DIST.LEARN" localSheetId="42">#REF!</definedName>
    <definedName name="J1_DIST.LEARN" localSheetId="34">#REF!</definedName>
    <definedName name="J1_DIST.LEARN" localSheetId="36">#REF!</definedName>
    <definedName name="J1_DIST.LEARN" localSheetId="37">#REF!</definedName>
    <definedName name="J1_DIST.LEARN" localSheetId="38">#REF!</definedName>
    <definedName name="J1_DIST.LEARN" localSheetId="39">#REF!</definedName>
    <definedName name="J1_DIST.LEARN" localSheetId="32">#REF!</definedName>
    <definedName name="J1_DIST.LEARN" localSheetId="33">#REF!</definedName>
    <definedName name="J1_DIST.LEARN">#REF!</definedName>
    <definedName name="J1_DRAMA" localSheetId="45">#REF!</definedName>
    <definedName name="J1_DRAMA" localSheetId="48">#REF!</definedName>
    <definedName name="J1_DRAMA" localSheetId="42">#REF!</definedName>
    <definedName name="J1_DRAMA" localSheetId="34">#REF!</definedName>
    <definedName name="J1_DRAMA" localSheetId="36">#REF!</definedName>
    <definedName name="J1_DRAMA" localSheetId="37">#REF!</definedName>
    <definedName name="J1_DRAMA" localSheetId="38">#REF!</definedName>
    <definedName name="J1_DRAMA" localSheetId="39">#REF!</definedName>
    <definedName name="J1_DRAMA" localSheetId="32">#REF!</definedName>
    <definedName name="J1_DRAMA" localSheetId="33">#REF!</definedName>
    <definedName name="J1_DRAMA">#REF!</definedName>
    <definedName name="J1_FIN.AID" localSheetId="45">#REF!</definedName>
    <definedName name="J1_FIN.AID" localSheetId="48">#REF!</definedName>
    <definedName name="J1_FIN.AID" localSheetId="42">#REF!</definedName>
    <definedName name="J1_FIN.AID" localSheetId="34">#REF!</definedName>
    <definedName name="J1_FIN.AID" localSheetId="36">#REF!</definedName>
    <definedName name="J1_FIN.AID" localSheetId="37">#REF!</definedName>
    <definedName name="J1_FIN.AID" localSheetId="38">#REF!</definedName>
    <definedName name="J1_FIN.AID" localSheetId="39">#REF!</definedName>
    <definedName name="J1_FIN.AID" localSheetId="32">#REF!</definedName>
    <definedName name="J1_FIN.AID" localSheetId="33">#REF!</definedName>
    <definedName name="J1_FIN.AID">#REF!</definedName>
    <definedName name="J1_FINANCE" localSheetId="45">#REF!</definedName>
    <definedName name="J1_FINANCE" localSheetId="48">#REF!</definedName>
    <definedName name="J1_FINANCE" localSheetId="42">#REF!</definedName>
    <definedName name="J1_FINANCE" localSheetId="34">#REF!</definedName>
    <definedName name="J1_FINANCE" localSheetId="36">#REF!</definedName>
    <definedName name="J1_FINANCE" localSheetId="37">#REF!</definedName>
    <definedName name="J1_FINANCE" localSheetId="38">#REF!</definedName>
    <definedName name="J1_FINANCE" localSheetId="39">#REF!</definedName>
    <definedName name="J1_FINANCE" localSheetId="32">#REF!</definedName>
    <definedName name="J1_FINANCE" localSheetId="33">#REF!</definedName>
    <definedName name="J1_FINANCE">#REF!</definedName>
    <definedName name="J1_HUMAN.RESC." localSheetId="45">#REF!</definedName>
    <definedName name="J1_HUMAN.RESC." localSheetId="48">#REF!</definedName>
    <definedName name="J1_HUMAN.RESC." localSheetId="42">#REF!</definedName>
    <definedName name="J1_HUMAN.RESC." localSheetId="34">#REF!</definedName>
    <definedName name="J1_HUMAN.RESC." localSheetId="36">#REF!</definedName>
    <definedName name="J1_HUMAN.RESC." localSheetId="37">#REF!</definedName>
    <definedName name="J1_HUMAN.RESC." localSheetId="38">#REF!</definedName>
    <definedName name="J1_HUMAN.RESC." localSheetId="39">#REF!</definedName>
    <definedName name="J1_HUMAN.RESC." localSheetId="32">#REF!</definedName>
    <definedName name="J1_HUMAN.RESC." localSheetId="33">#REF!</definedName>
    <definedName name="J1_HUMAN.RESC.">#REF!</definedName>
    <definedName name="J1_INST.ADV" localSheetId="45">#REF!</definedName>
    <definedName name="J1_INST.ADV" localSheetId="48">#REF!</definedName>
    <definedName name="J1_INST.ADV" localSheetId="42">#REF!</definedName>
    <definedName name="J1_INST.ADV" localSheetId="34">#REF!</definedName>
    <definedName name="J1_INST.ADV" localSheetId="36">#REF!</definedName>
    <definedName name="J1_INST.ADV" localSheetId="37">#REF!</definedName>
    <definedName name="J1_INST.ADV" localSheetId="38">#REF!</definedName>
    <definedName name="J1_INST.ADV" localSheetId="39">#REF!</definedName>
    <definedName name="J1_INST.ADV" localSheetId="32">#REF!</definedName>
    <definedName name="J1_INST.ADV" localSheetId="33">#REF!</definedName>
    <definedName name="J1_INST.ADV">#REF!</definedName>
    <definedName name="J1_LIBRARY" localSheetId="45">#REF!</definedName>
    <definedName name="J1_LIBRARY" localSheetId="48">#REF!</definedName>
    <definedName name="J1_LIBRARY" localSheetId="42">#REF!</definedName>
    <definedName name="J1_LIBRARY" localSheetId="34">#REF!</definedName>
    <definedName name="J1_LIBRARY" localSheetId="36">#REF!</definedName>
    <definedName name="J1_LIBRARY" localSheetId="37">#REF!</definedName>
    <definedName name="J1_LIBRARY" localSheetId="38">#REF!</definedName>
    <definedName name="J1_LIBRARY" localSheetId="39">#REF!</definedName>
    <definedName name="J1_LIBRARY" localSheetId="32">#REF!</definedName>
    <definedName name="J1_LIBRARY" localSheetId="33">#REF!</definedName>
    <definedName name="J1_LIBRARY">#REF!</definedName>
    <definedName name="J1_MARJORIE.HARPER" localSheetId="45">#REF!</definedName>
    <definedName name="J1_MARJORIE.HARPER" localSheetId="48">#REF!</definedName>
    <definedName name="J1_MARJORIE.HARPER" localSheetId="42">#REF!</definedName>
    <definedName name="J1_MARJORIE.HARPER" localSheetId="34">#REF!</definedName>
    <definedName name="J1_MARJORIE.HARPER" localSheetId="36">#REF!</definedName>
    <definedName name="J1_MARJORIE.HARPER" localSheetId="37">#REF!</definedName>
    <definedName name="J1_MARJORIE.HARPER" localSheetId="38">#REF!</definedName>
    <definedName name="J1_MARJORIE.HARPER" localSheetId="39">#REF!</definedName>
    <definedName name="J1_MARJORIE.HARPER" localSheetId="32">#REF!</definedName>
    <definedName name="J1_MARJORIE.HARPER" localSheetId="33">#REF!</definedName>
    <definedName name="J1_MARJORIE.HARPER">#REF!</definedName>
    <definedName name="J1_MATH" localSheetId="45">#REF!</definedName>
    <definedName name="J1_MATH" localSheetId="48">#REF!</definedName>
    <definedName name="J1_MATH" localSheetId="42">#REF!</definedName>
    <definedName name="J1_MATH" localSheetId="34">#REF!</definedName>
    <definedName name="J1_MATH" localSheetId="36">#REF!</definedName>
    <definedName name="J1_MATH" localSheetId="37">#REF!</definedName>
    <definedName name="J1_MATH" localSheetId="38">#REF!</definedName>
    <definedName name="J1_MATH" localSheetId="39">#REF!</definedName>
    <definedName name="J1_MATH" localSheetId="32">#REF!</definedName>
    <definedName name="J1_MATH" localSheetId="33">#REF!</definedName>
    <definedName name="J1_MATH">#REF!</definedName>
    <definedName name="J1_OFFCAMPUS" localSheetId="45">#REF!</definedName>
    <definedName name="J1_OFFCAMPUS" localSheetId="48">#REF!</definedName>
    <definedName name="J1_OFFCAMPUS" localSheetId="42">#REF!</definedName>
    <definedName name="J1_OFFCAMPUS" localSheetId="34">#REF!</definedName>
    <definedName name="J1_OFFCAMPUS" localSheetId="36">#REF!</definedName>
    <definedName name="J1_OFFCAMPUS" localSheetId="37">#REF!</definedName>
    <definedName name="J1_OFFCAMPUS" localSheetId="38">#REF!</definedName>
    <definedName name="J1_OFFCAMPUS" localSheetId="39">#REF!</definedName>
    <definedName name="J1_OFFCAMPUS" localSheetId="32">#REF!</definedName>
    <definedName name="J1_OFFCAMPUS" localSheetId="33">#REF!</definedName>
    <definedName name="J1_OFFCAMPUS">#REF!</definedName>
    <definedName name="J1_PLANT.EQUIPMENT" localSheetId="45">#REF!</definedName>
    <definedName name="J1_PLANT.EQUIPMENT" localSheetId="48">#REF!</definedName>
    <definedName name="J1_PLANT.EQUIPMENT" localSheetId="42">#REF!</definedName>
    <definedName name="J1_PLANT.EQUIPMENT" localSheetId="34">#REF!</definedName>
    <definedName name="J1_PLANT.EQUIPMENT" localSheetId="36">#REF!</definedName>
    <definedName name="J1_PLANT.EQUIPMENT" localSheetId="37">#REF!</definedName>
    <definedName name="J1_PLANT.EQUIPMENT" localSheetId="38">#REF!</definedName>
    <definedName name="J1_PLANT.EQUIPMENT" localSheetId="39">#REF!</definedName>
    <definedName name="J1_PLANT.EQUIPMENT" localSheetId="32">#REF!</definedName>
    <definedName name="J1_PLANT.EQUIPMENT" localSheetId="33">#REF!</definedName>
    <definedName name="J1_PLANT.EQUIPMENT">#REF!</definedName>
    <definedName name="J1_PRUCHASING" localSheetId="45">#REF!</definedName>
    <definedName name="J1_PRUCHASING" localSheetId="48">#REF!</definedName>
    <definedName name="J1_PRUCHASING" localSheetId="42">#REF!</definedName>
    <definedName name="J1_PRUCHASING" localSheetId="34">#REF!</definedName>
    <definedName name="J1_PRUCHASING" localSheetId="36">#REF!</definedName>
    <definedName name="J1_PRUCHASING" localSheetId="37">#REF!</definedName>
    <definedName name="J1_PRUCHASING" localSheetId="38">#REF!</definedName>
    <definedName name="J1_PRUCHASING" localSheetId="39">#REF!</definedName>
    <definedName name="J1_PRUCHASING" localSheetId="32">#REF!</definedName>
    <definedName name="J1_PRUCHASING" localSheetId="33">#REF!</definedName>
    <definedName name="J1_PRUCHASING">#REF!</definedName>
    <definedName name="J1_PUB.REL" localSheetId="45">#REF!</definedName>
    <definedName name="J1_PUB.REL" localSheetId="48">#REF!</definedName>
    <definedName name="J1_PUB.REL" localSheetId="42">#REF!</definedName>
    <definedName name="J1_PUB.REL" localSheetId="34">#REF!</definedName>
    <definedName name="J1_PUB.REL" localSheetId="36">#REF!</definedName>
    <definedName name="J1_PUB.REL" localSheetId="37">#REF!</definedName>
    <definedName name="J1_PUB.REL" localSheetId="38">#REF!</definedName>
    <definedName name="J1_PUB.REL" localSheetId="39">#REF!</definedName>
    <definedName name="J1_PUB.REL" localSheetId="32">#REF!</definedName>
    <definedName name="J1_PUB.REL" localSheetId="33">#REF!</definedName>
    <definedName name="J1_PUB.REL">#REF!</definedName>
    <definedName name="J1_ROBIN.KNEPPER" localSheetId="45">#REF!</definedName>
    <definedName name="J1_ROBIN.KNEPPER" localSheetId="48">#REF!</definedName>
    <definedName name="J1_ROBIN.KNEPPER" localSheetId="42">#REF!</definedName>
    <definedName name="J1_ROBIN.KNEPPER" localSheetId="34">#REF!</definedName>
    <definedName name="J1_ROBIN.KNEPPER" localSheetId="36">#REF!</definedName>
    <definedName name="J1_ROBIN.KNEPPER" localSheetId="37">#REF!</definedName>
    <definedName name="J1_ROBIN.KNEPPER" localSheetId="38">#REF!</definedName>
    <definedName name="J1_ROBIN.KNEPPER" localSheetId="39">#REF!</definedName>
    <definedName name="J1_ROBIN.KNEPPER" localSheetId="32">#REF!</definedName>
    <definedName name="J1_ROBIN.KNEPPER" localSheetId="33">#REF!</definedName>
    <definedName name="J1_ROBIN.KNEPPER">#REF!</definedName>
    <definedName name="j1_science" localSheetId="45">#REF!</definedName>
    <definedName name="j1_science" localSheetId="48">#REF!</definedName>
    <definedName name="j1_science" localSheetId="42">#REF!</definedName>
    <definedName name="j1_science" localSheetId="34">#REF!</definedName>
    <definedName name="j1_science" localSheetId="36">#REF!</definedName>
    <definedName name="j1_science" localSheetId="37">#REF!</definedName>
    <definedName name="j1_science" localSheetId="38">#REF!</definedName>
    <definedName name="j1_science" localSheetId="39">#REF!</definedName>
    <definedName name="j1_science" localSheetId="32">#REF!</definedName>
    <definedName name="j1_science" localSheetId="33">#REF!</definedName>
    <definedName name="j1_science">#REF!</definedName>
    <definedName name="J1_SHERILE.SMITH" localSheetId="45">#REF!</definedName>
    <definedName name="J1_SHERILE.SMITH" localSheetId="48">#REF!</definedName>
    <definedName name="J1_SHERILE.SMITH" localSheetId="42">#REF!</definedName>
    <definedName name="J1_SHERILE.SMITH" localSheetId="34">#REF!</definedName>
    <definedName name="J1_SHERILE.SMITH" localSheetId="36">#REF!</definedName>
    <definedName name="J1_SHERILE.SMITH" localSheetId="37">#REF!</definedName>
    <definedName name="J1_SHERILE.SMITH" localSheetId="38">#REF!</definedName>
    <definedName name="J1_SHERILE.SMITH" localSheetId="39">#REF!</definedName>
    <definedName name="J1_SHERILE.SMITH" localSheetId="32">#REF!</definedName>
    <definedName name="J1_SHERILE.SMITH" localSheetId="33">#REF!</definedName>
    <definedName name="J1_SHERILE.SMITH">#REF!</definedName>
    <definedName name="J1_SHERRIE.JOHNSON" localSheetId="45">#REF!</definedName>
    <definedName name="J1_SHERRIE.JOHNSON" localSheetId="48">#REF!</definedName>
    <definedName name="J1_SHERRIE.JOHNSON" localSheetId="42">#REF!</definedName>
    <definedName name="J1_SHERRIE.JOHNSON" localSheetId="34">#REF!</definedName>
    <definedName name="J1_SHERRIE.JOHNSON" localSheetId="36">#REF!</definedName>
    <definedName name="J1_SHERRIE.JOHNSON" localSheetId="37">#REF!</definedName>
    <definedName name="J1_SHERRIE.JOHNSON" localSheetId="38">#REF!</definedName>
    <definedName name="J1_SHERRIE.JOHNSON" localSheetId="39">#REF!</definedName>
    <definedName name="J1_SHERRIE.JOHNSON" localSheetId="32">#REF!</definedName>
    <definedName name="J1_SHERRIE.JOHNSON" localSheetId="33">#REF!</definedName>
    <definedName name="J1_SHERRIE.JOHNSON">#REF!</definedName>
    <definedName name="J1_STUDENT.AFFAIRS" localSheetId="45">#REF!</definedName>
    <definedName name="J1_STUDENT.AFFAIRS" localSheetId="48">#REF!</definedName>
    <definedName name="J1_STUDENT.AFFAIRS" localSheetId="42">#REF!</definedName>
    <definedName name="J1_STUDENT.AFFAIRS" localSheetId="34">#REF!</definedName>
    <definedName name="J1_STUDENT.AFFAIRS" localSheetId="36">#REF!</definedName>
    <definedName name="J1_STUDENT.AFFAIRS" localSheetId="37">#REF!</definedName>
    <definedName name="J1_STUDENT.AFFAIRS" localSheetId="38">#REF!</definedName>
    <definedName name="J1_STUDENT.AFFAIRS" localSheetId="39">#REF!</definedName>
    <definedName name="J1_STUDENT.AFFAIRS" localSheetId="32">#REF!</definedName>
    <definedName name="J1_STUDENT.AFFAIRS" localSheetId="33">#REF!</definedName>
    <definedName name="J1_STUDENT.AFFAIRS">#REF!</definedName>
    <definedName name="J1_SUMMER" localSheetId="45">#REF!</definedName>
    <definedName name="J1_SUMMER" localSheetId="48">#REF!</definedName>
    <definedName name="J1_SUMMER" localSheetId="42">#REF!</definedName>
    <definedName name="J1_SUMMER" localSheetId="34">#REF!</definedName>
    <definedName name="J1_SUMMER" localSheetId="36">#REF!</definedName>
    <definedName name="J1_SUMMER" localSheetId="37">#REF!</definedName>
    <definedName name="J1_SUMMER" localSheetId="38">#REF!</definedName>
    <definedName name="J1_SUMMER" localSheetId="39">#REF!</definedName>
    <definedName name="J1_SUMMER" localSheetId="32">#REF!</definedName>
    <definedName name="J1_SUMMER" localSheetId="33">#REF!</definedName>
    <definedName name="J1_SUMMER">#REF!</definedName>
    <definedName name="J1_TELCOM" localSheetId="45">#REF!</definedName>
    <definedName name="J1_TELCOM" localSheetId="48">#REF!</definedName>
    <definedName name="J1_TELCOM" localSheetId="42">#REF!</definedName>
    <definedName name="J1_TELCOM" localSheetId="34">#REF!</definedName>
    <definedName name="J1_TELCOM" localSheetId="36">#REF!</definedName>
    <definedName name="J1_TELCOM" localSheetId="37">#REF!</definedName>
    <definedName name="J1_TELCOM" localSheetId="38">#REF!</definedName>
    <definedName name="J1_TELCOM" localSheetId="39">#REF!</definedName>
    <definedName name="J1_TELCOM" localSheetId="32">#REF!</definedName>
    <definedName name="J1_TELCOM" localSheetId="33">#REF!</definedName>
    <definedName name="J1_TELCOM">#REF!</definedName>
    <definedName name="J1_TOTAL.ACADEMIC.SUPPORT" localSheetId="45">#REF!</definedName>
    <definedName name="J1_TOTAL.ACADEMIC.SUPPORT" localSheetId="48">#REF!</definedName>
    <definedName name="J1_TOTAL.ACADEMIC.SUPPORT" localSheetId="42">#REF!</definedName>
    <definedName name="J1_TOTAL.ACADEMIC.SUPPORT" localSheetId="34">#REF!</definedName>
    <definedName name="J1_TOTAL.ACADEMIC.SUPPORT" localSheetId="36">#REF!</definedName>
    <definedName name="J1_TOTAL.ACADEMIC.SUPPORT" localSheetId="37">#REF!</definedName>
    <definedName name="J1_TOTAL.ACADEMIC.SUPPORT" localSheetId="38">#REF!</definedName>
    <definedName name="J1_TOTAL.ACADEMIC.SUPPORT" localSheetId="39">#REF!</definedName>
    <definedName name="J1_TOTAL.ACADEMIC.SUPPORT" localSheetId="32">#REF!</definedName>
    <definedName name="J1_TOTAL.ACADEMIC.SUPPORT" localSheetId="33">#REF!</definedName>
    <definedName name="J1_TOTAL.ACADEMIC.SUPPORT">#REF!</definedName>
    <definedName name="J1_TOTAL.INSTRUCTION" localSheetId="45">#REF!</definedName>
    <definedName name="J1_TOTAL.INSTRUCTION" localSheetId="48">#REF!</definedName>
    <definedName name="J1_TOTAL.INSTRUCTION" localSheetId="42">#REF!</definedName>
    <definedName name="J1_TOTAL.INSTRUCTION" localSheetId="34">#REF!</definedName>
    <definedName name="J1_TOTAL.INSTRUCTION" localSheetId="36">#REF!</definedName>
    <definedName name="J1_TOTAL.INSTRUCTION" localSheetId="37">#REF!</definedName>
    <definedName name="J1_TOTAL.INSTRUCTION" localSheetId="38">#REF!</definedName>
    <definedName name="J1_TOTAL.INSTRUCTION" localSheetId="39">#REF!</definedName>
    <definedName name="J1_TOTAL.INSTRUCTION" localSheetId="32">#REF!</definedName>
    <definedName name="J1_TOTAL.INSTRUCTION" localSheetId="33">#REF!</definedName>
    <definedName name="J1_TOTAL.INSTRUCTION">#REF!</definedName>
    <definedName name="J1_TOTAL.OPERATIONS.PLANT" localSheetId="45">#REF!</definedName>
    <definedName name="J1_TOTAL.OPERATIONS.PLANT" localSheetId="48">#REF!</definedName>
    <definedName name="J1_TOTAL.OPERATIONS.PLANT" localSheetId="42">#REF!</definedName>
    <definedName name="J1_TOTAL.OPERATIONS.PLANT" localSheetId="34">#REF!</definedName>
    <definedName name="J1_TOTAL.OPERATIONS.PLANT" localSheetId="36">#REF!</definedName>
    <definedName name="J1_TOTAL.OPERATIONS.PLANT" localSheetId="37">#REF!</definedName>
    <definedName name="J1_TOTAL.OPERATIONS.PLANT" localSheetId="38">#REF!</definedName>
    <definedName name="J1_TOTAL.OPERATIONS.PLANT" localSheetId="39">#REF!</definedName>
    <definedName name="J1_TOTAL.OPERATIONS.PLANT" localSheetId="32">#REF!</definedName>
    <definedName name="J1_TOTAL.OPERATIONS.PLANT" localSheetId="33">#REF!</definedName>
    <definedName name="J1_TOTAL.OPERATIONS.PLANT">#REF!</definedName>
    <definedName name="J1_TOTAL.PUBLIC.SERVICE" localSheetId="45">#REF!</definedName>
    <definedName name="J1_TOTAL.PUBLIC.SERVICE" localSheetId="48">#REF!</definedName>
    <definedName name="J1_TOTAL.PUBLIC.SERVICE" localSheetId="42">#REF!</definedName>
    <definedName name="J1_TOTAL.PUBLIC.SERVICE" localSheetId="34">#REF!</definedName>
    <definedName name="J1_TOTAL.PUBLIC.SERVICE" localSheetId="36">#REF!</definedName>
    <definedName name="J1_TOTAL.PUBLIC.SERVICE" localSheetId="37">#REF!</definedName>
    <definedName name="J1_TOTAL.PUBLIC.SERVICE" localSheetId="38">#REF!</definedName>
    <definedName name="J1_TOTAL.PUBLIC.SERVICE" localSheetId="39">#REF!</definedName>
    <definedName name="J1_TOTAL.PUBLIC.SERVICE" localSheetId="32">#REF!</definedName>
    <definedName name="J1_TOTAL.PUBLIC.SERVICE" localSheetId="33">#REF!</definedName>
    <definedName name="J1_TOTAL.PUBLIC.SERVICE">#REF!</definedName>
    <definedName name="J1_WORKFORCE" localSheetId="45">#REF!</definedName>
    <definedName name="J1_WORKFORCE" localSheetId="48">#REF!</definedName>
    <definedName name="J1_WORKFORCE" localSheetId="42">#REF!</definedName>
    <definedName name="J1_WORKFORCE" localSheetId="34">#REF!</definedName>
    <definedName name="J1_WORKFORCE" localSheetId="36">#REF!</definedName>
    <definedName name="J1_WORKFORCE" localSheetId="37">#REF!</definedName>
    <definedName name="J1_WORKFORCE" localSheetId="38">#REF!</definedName>
    <definedName name="J1_WORKFORCE" localSheetId="39">#REF!</definedName>
    <definedName name="J1_WORKFORCE" localSheetId="32">#REF!</definedName>
    <definedName name="J1_WORKFORCE" localSheetId="33">#REF!</definedName>
    <definedName name="J1_WORKFORCE">#REF!</definedName>
    <definedName name="J1OPER" localSheetId="45">#REF!</definedName>
    <definedName name="J1OPER" localSheetId="48">#REF!</definedName>
    <definedName name="J1OPER" localSheetId="42">#REF!</definedName>
    <definedName name="J1OPER" localSheetId="34">#REF!</definedName>
    <definedName name="J1OPER" localSheetId="36">#REF!</definedName>
    <definedName name="J1OPER" localSheetId="37">#REF!</definedName>
    <definedName name="J1OPER" localSheetId="38">#REF!</definedName>
    <definedName name="J1OPER" localSheetId="39">#REF!</definedName>
    <definedName name="J1OPER" localSheetId="32">#REF!</definedName>
    <definedName name="J1OPER" localSheetId="33">#REF!</definedName>
    <definedName name="J1OPER">#REF!</definedName>
    <definedName name="J2_ACADAFF" localSheetId="45">#REF!</definedName>
    <definedName name="J2_ACADAFF" localSheetId="48">#REF!</definedName>
    <definedName name="J2_ACADAFF" localSheetId="42">#REF!</definedName>
    <definedName name="J2_ACADAFF" localSheetId="34">#REF!</definedName>
    <definedName name="J2_ACADAFF" localSheetId="36">#REF!</definedName>
    <definedName name="J2_ACADAFF" localSheetId="37">#REF!</definedName>
    <definedName name="J2_ACADAFF" localSheetId="38">#REF!</definedName>
    <definedName name="J2_ACADAFF" localSheetId="39">#REF!</definedName>
    <definedName name="J2_ACADAFF" localSheetId="32">#REF!</definedName>
    <definedName name="J2_ACADAFF" localSheetId="33">#REF!</definedName>
    <definedName name="J2_ACADAFF">#REF!</definedName>
    <definedName name="J2_ADMISSIONS" localSheetId="45">#REF!</definedName>
    <definedName name="J2_ADMISSIONS" localSheetId="48">#REF!</definedName>
    <definedName name="J2_ADMISSIONS" localSheetId="42">#REF!</definedName>
    <definedName name="J2_ADMISSIONS" localSheetId="34">#REF!</definedName>
    <definedName name="J2_ADMISSIONS" localSheetId="36">#REF!</definedName>
    <definedName name="J2_ADMISSIONS" localSheetId="37">#REF!</definedName>
    <definedName name="J2_ADMISSIONS" localSheetId="38">#REF!</definedName>
    <definedName name="J2_ADMISSIONS" localSheetId="39">#REF!</definedName>
    <definedName name="J2_ADMISSIONS" localSheetId="32">#REF!</definedName>
    <definedName name="J2_ADMISSIONS" localSheetId="33">#REF!</definedName>
    <definedName name="J2_ADMISSIONS">#REF!</definedName>
    <definedName name="J2_ALHTH" localSheetId="45">#REF!</definedName>
    <definedName name="J2_ALHTH" localSheetId="48">#REF!</definedName>
    <definedName name="J2_ALHTH" localSheetId="42">#REF!</definedName>
    <definedName name="J2_ALHTH" localSheetId="34">#REF!</definedName>
    <definedName name="J2_ALHTH" localSheetId="36">#REF!</definedName>
    <definedName name="J2_ALHTH" localSheetId="37">#REF!</definedName>
    <definedName name="J2_ALHTH" localSheetId="38">#REF!</definedName>
    <definedName name="J2_ALHTH" localSheetId="39">#REF!</definedName>
    <definedName name="J2_ALHTH" localSheetId="32">#REF!</definedName>
    <definedName name="J2_ALHTH" localSheetId="33">#REF!</definedName>
    <definedName name="J2_ALHTH">#REF!</definedName>
    <definedName name="J2_ANGELA.HERRON" localSheetId="45">#REF!</definedName>
    <definedName name="J2_ANGELA.HERRON" localSheetId="48">#REF!</definedName>
    <definedName name="J2_ANGELA.HERRON" localSheetId="42">#REF!</definedName>
    <definedName name="J2_ANGELA.HERRON" localSheetId="34">#REF!</definedName>
    <definedName name="J2_ANGELA.HERRON" localSheetId="36">#REF!</definedName>
    <definedName name="J2_ANGELA.HERRON" localSheetId="37">#REF!</definedName>
    <definedName name="J2_ANGELA.HERRON" localSheetId="38">#REF!</definedName>
    <definedName name="J2_ANGELA.HERRON" localSheetId="39">#REF!</definedName>
    <definedName name="J2_ANGELA.HERRON" localSheetId="32">#REF!</definedName>
    <definedName name="J2_ANGELA.HERRON" localSheetId="33">#REF!</definedName>
    <definedName name="J2_ANGELA.HERRON">#REF!</definedName>
    <definedName name="J2_ARTS" localSheetId="45">#REF!</definedName>
    <definedName name="J2_ARTS" localSheetId="48">#REF!</definedName>
    <definedName name="J2_ARTS" localSheetId="42">#REF!</definedName>
    <definedName name="J2_ARTS" localSheetId="34">#REF!</definedName>
    <definedName name="J2_ARTS" localSheetId="36">#REF!</definedName>
    <definedName name="J2_ARTS" localSheetId="37">#REF!</definedName>
    <definedName name="J2_ARTS" localSheetId="38">#REF!</definedName>
    <definedName name="J2_ARTS" localSheetId="39">#REF!</definedName>
    <definedName name="J2_ARTS" localSheetId="32">#REF!</definedName>
    <definedName name="J2_ARTS" localSheetId="33">#REF!</definedName>
    <definedName name="J2_ARTS">#REF!</definedName>
    <definedName name="J2_BEH.SCI" localSheetId="45">#REF!</definedName>
    <definedName name="J2_BEH.SCI" localSheetId="48">#REF!</definedName>
    <definedName name="J2_BEH.SCI" localSheetId="42">#REF!</definedName>
    <definedName name="J2_BEH.SCI" localSheetId="34">#REF!</definedName>
    <definedName name="J2_BEH.SCI" localSheetId="36">#REF!</definedName>
    <definedName name="J2_BEH.SCI" localSheetId="37">#REF!</definedName>
    <definedName name="J2_BEH.SCI" localSheetId="38">#REF!</definedName>
    <definedName name="J2_BEH.SCI" localSheetId="39">#REF!</definedName>
    <definedName name="J2_BEH.SCI" localSheetId="32">#REF!</definedName>
    <definedName name="J2_BEH.SCI" localSheetId="33">#REF!</definedName>
    <definedName name="J2_BEH.SCI">#REF!</definedName>
    <definedName name="J2_BOOKSTORE" localSheetId="45">#REF!</definedName>
    <definedName name="J2_BOOKSTORE" localSheetId="48">#REF!</definedName>
    <definedName name="J2_BOOKSTORE" localSheetId="42">#REF!</definedName>
    <definedName name="J2_BOOKSTORE" localSheetId="34">#REF!</definedName>
    <definedName name="J2_BOOKSTORE" localSheetId="36">#REF!</definedName>
    <definedName name="J2_BOOKSTORE" localSheetId="37">#REF!</definedName>
    <definedName name="J2_BOOKSTORE" localSheetId="38">#REF!</definedName>
    <definedName name="J2_BOOKSTORE" localSheetId="39">#REF!</definedName>
    <definedName name="J2_BOOKSTORE" localSheetId="32">#REF!</definedName>
    <definedName name="J2_BOOKSTORE" localSheetId="33">#REF!</definedName>
    <definedName name="J2_BOOKSTORE">#REF!</definedName>
    <definedName name="J2_BUS" localSheetId="45">#REF!</definedName>
    <definedName name="J2_BUS" localSheetId="48">#REF!</definedName>
    <definedName name="J2_BUS" localSheetId="42">#REF!</definedName>
    <definedName name="J2_BUS" localSheetId="34">#REF!</definedName>
    <definedName name="J2_BUS" localSheetId="36">#REF!</definedName>
    <definedName name="J2_BUS" localSheetId="37">#REF!</definedName>
    <definedName name="J2_BUS" localSheetId="38">#REF!</definedName>
    <definedName name="J2_BUS" localSheetId="39">#REF!</definedName>
    <definedName name="J2_BUS" localSheetId="32">#REF!</definedName>
    <definedName name="J2_BUS" localSheetId="33">#REF!</definedName>
    <definedName name="J2_BUS">#REF!</definedName>
    <definedName name="J2_CJI" localSheetId="45">#REF!</definedName>
    <definedName name="J2_CJI" localSheetId="48">#REF!</definedName>
    <definedName name="J2_CJI" localSheetId="42">#REF!</definedName>
    <definedName name="J2_CJI" localSheetId="34">#REF!</definedName>
    <definedName name="J2_CJI" localSheetId="36">#REF!</definedName>
    <definedName name="J2_CJI" localSheetId="37">#REF!</definedName>
    <definedName name="J2_CJI" localSheetId="38">#REF!</definedName>
    <definedName name="J2_CJI" localSheetId="39">#REF!</definedName>
    <definedName name="J2_CJI" localSheetId="32">#REF!</definedName>
    <definedName name="J2_CJI" localSheetId="33">#REF!</definedName>
    <definedName name="J2_CJI">#REF!</definedName>
    <definedName name="J2_COMED" localSheetId="45">#REF!</definedName>
    <definedName name="J2_COMED" localSheetId="48">#REF!</definedName>
    <definedName name="J2_COMED" localSheetId="42">#REF!</definedName>
    <definedName name="J2_COMED" localSheetId="34">#REF!</definedName>
    <definedName name="J2_COMED" localSheetId="36">#REF!</definedName>
    <definedName name="J2_COMED" localSheetId="37">#REF!</definedName>
    <definedName name="J2_COMED" localSheetId="38">#REF!</definedName>
    <definedName name="J2_COMED" localSheetId="39">#REF!</definedName>
    <definedName name="J2_COMED" localSheetId="32">#REF!</definedName>
    <definedName name="J2_COMED" localSheetId="33">#REF!</definedName>
    <definedName name="J2_COMED">#REF!</definedName>
    <definedName name="J2_COMP.SVC" localSheetId="45">#REF!</definedName>
    <definedName name="J2_COMP.SVC" localSheetId="48">#REF!</definedName>
    <definedName name="J2_COMP.SVC" localSheetId="42">#REF!</definedName>
    <definedName name="J2_COMP.SVC" localSheetId="34">#REF!</definedName>
    <definedName name="J2_COMP.SVC" localSheetId="36">#REF!</definedName>
    <definedName name="J2_COMP.SVC" localSheetId="37">#REF!</definedName>
    <definedName name="J2_COMP.SVC" localSheetId="38">#REF!</definedName>
    <definedName name="J2_COMP.SVC" localSheetId="39">#REF!</definedName>
    <definedName name="J2_COMP.SVC" localSheetId="32">#REF!</definedName>
    <definedName name="J2_COMP.SVC" localSheetId="33">#REF!</definedName>
    <definedName name="J2_COMP.SVC">#REF!</definedName>
    <definedName name="J2_COMPTROLLER" localSheetId="45">#REF!</definedName>
    <definedName name="J2_COMPTROLLER" localSheetId="48">#REF!</definedName>
    <definedName name="J2_COMPTROLLER" localSheetId="42">#REF!</definedName>
    <definedName name="J2_COMPTROLLER" localSheetId="34">#REF!</definedName>
    <definedName name="J2_COMPTROLLER" localSheetId="36">#REF!</definedName>
    <definedName name="J2_COMPTROLLER" localSheetId="37">#REF!</definedName>
    <definedName name="J2_COMPTROLLER" localSheetId="38">#REF!</definedName>
    <definedName name="J2_COMPTROLLER" localSheetId="39">#REF!</definedName>
    <definedName name="J2_COMPTROLLER" localSheetId="32">#REF!</definedName>
    <definedName name="J2_COMPTROLLER" localSheetId="33">#REF!</definedName>
    <definedName name="J2_COMPTROLLER">#REF!</definedName>
    <definedName name="J2_COUNSELING" localSheetId="45">#REF!</definedName>
    <definedName name="J2_COUNSELING" localSheetId="48">#REF!</definedName>
    <definedName name="J2_COUNSELING" localSheetId="42">#REF!</definedName>
    <definedName name="J2_COUNSELING" localSheetId="34">#REF!</definedName>
    <definedName name="J2_COUNSELING" localSheetId="36">#REF!</definedName>
    <definedName name="J2_COUNSELING" localSheetId="37">#REF!</definedName>
    <definedName name="J2_COUNSELING" localSheetId="38">#REF!</definedName>
    <definedName name="J2_COUNSELING" localSheetId="39">#REF!</definedName>
    <definedName name="J2_COUNSELING" localSheetId="32">#REF!</definedName>
    <definedName name="J2_COUNSELING" localSheetId="33">#REF!</definedName>
    <definedName name="J2_COUNSELING">#REF!</definedName>
    <definedName name="J2_CUSTODIAL.SVC" localSheetId="45">#REF!</definedName>
    <definedName name="J2_CUSTODIAL.SVC" localSheetId="48">#REF!</definedName>
    <definedName name="J2_CUSTODIAL.SVC" localSheetId="42">#REF!</definedName>
    <definedName name="J2_CUSTODIAL.SVC" localSheetId="34">#REF!</definedName>
    <definedName name="J2_CUSTODIAL.SVC" localSheetId="36">#REF!</definedName>
    <definedName name="J2_CUSTODIAL.SVC" localSheetId="37">#REF!</definedName>
    <definedName name="J2_CUSTODIAL.SVC" localSheetId="38">#REF!</definedName>
    <definedName name="J2_CUSTODIAL.SVC" localSheetId="39">#REF!</definedName>
    <definedName name="J2_CUSTODIAL.SVC" localSheetId="32">#REF!</definedName>
    <definedName name="J2_CUSTODIAL.SVC" localSheetId="33">#REF!</definedName>
    <definedName name="J2_CUSTODIAL.SVC">#REF!</definedName>
    <definedName name="J2_DEVED" localSheetId="45">#REF!</definedName>
    <definedName name="J2_DEVED" localSheetId="48">#REF!</definedName>
    <definedName name="J2_DEVED" localSheetId="42">#REF!</definedName>
    <definedName name="J2_DEVED" localSheetId="34">#REF!</definedName>
    <definedName name="J2_DEVED" localSheetId="36">#REF!</definedName>
    <definedName name="J2_DEVED" localSheetId="37">#REF!</definedName>
    <definedName name="J2_DEVED" localSheetId="38">#REF!</definedName>
    <definedName name="J2_DEVED" localSheetId="39">#REF!</definedName>
    <definedName name="J2_DEVED" localSheetId="32">#REF!</definedName>
    <definedName name="J2_DEVED" localSheetId="33">#REF!</definedName>
    <definedName name="J2_DEVED">#REF!</definedName>
    <definedName name="J2_DIST.LEARN" localSheetId="45">#REF!</definedName>
    <definedName name="J2_DIST.LEARN" localSheetId="48">#REF!</definedName>
    <definedName name="J2_DIST.LEARN" localSheetId="42">#REF!</definedName>
    <definedName name="J2_DIST.LEARN" localSheetId="34">#REF!</definedName>
    <definedName name="J2_DIST.LEARN" localSheetId="36">#REF!</definedName>
    <definedName name="J2_DIST.LEARN" localSheetId="37">#REF!</definedName>
    <definedName name="J2_DIST.LEARN" localSheetId="38">#REF!</definedName>
    <definedName name="J2_DIST.LEARN" localSheetId="39">#REF!</definedName>
    <definedName name="J2_DIST.LEARN" localSheetId="32">#REF!</definedName>
    <definedName name="J2_DIST.LEARN" localSheetId="33">#REF!</definedName>
    <definedName name="J2_DIST.LEARN">#REF!</definedName>
    <definedName name="J2_DRAMA" localSheetId="45">#REF!</definedName>
    <definedName name="J2_DRAMA" localSheetId="48">#REF!</definedName>
    <definedName name="J2_DRAMA" localSheetId="42">#REF!</definedName>
    <definedName name="J2_DRAMA" localSheetId="34">#REF!</definedName>
    <definedName name="J2_DRAMA" localSheetId="36">#REF!</definedName>
    <definedName name="J2_DRAMA" localSheetId="37">#REF!</definedName>
    <definedName name="J2_DRAMA" localSheetId="38">#REF!</definedName>
    <definedName name="J2_DRAMA" localSheetId="39">#REF!</definedName>
    <definedName name="J2_DRAMA" localSheetId="32">#REF!</definedName>
    <definedName name="J2_DRAMA" localSheetId="33">#REF!</definedName>
    <definedName name="J2_DRAMA">#REF!</definedName>
    <definedName name="J2_FIN.AID" localSheetId="45">#REF!</definedName>
    <definedName name="J2_FIN.AID" localSheetId="48">#REF!</definedName>
    <definedName name="J2_FIN.AID" localSheetId="42">#REF!</definedName>
    <definedName name="J2_FIN.AID" localSheetId="34">#REF!</definedName>
    <definedName name="J2_FIN.AID" localSheetId="36">#REF!</definedName>
    <definedName name="J2_FIN.AID" localSheetId="37">#REF!</definedName>
    <definedName name="J2_FIN.AID" localSheetId="38">#REF!</definedName>
    <definedName name="J2_FIN.AID" localSheetId="39">#REF!</definedName>
    <definedName name="J2_FIN.AID" localSheetId="32">#REF!</definedName>
    <definedName name="J2_FIN.AID" localSheetId="33">#REF!</definedName>
    <definedName name="J2_FIN.AID">#REF!</definedName>
    <definedName name="J2_GRAND.TOTAL" localSheetId="45">#REF!</definedName>
    <definedName name="J2_GRAND.TOTAL" localSheetId="48">#REF!</definedName>
    <definedName name="J2_GRAND.TOTAL" localSheetId="42">#REF!</definedName>
    <definedName name="J2_GRAND.TOTAL" localSheetId="34">#REF!</definedName>
    <definedName name="J2_GRAND.TOTAL" localSheetId="36">#REF!</definedName>
    <definedName name="J2_GRAND.TOTAL" localSheetId="37">#REF!</definedName>
    <definedName name="J2_GRAND.TOTAL" localSheetId="38">#REF!</definedName>
    <definedName name="J2_GRAND.TOTAL" localSheetId="39">#REF!</definedName>
    <definedName name="J2_GRAND.TOTAL" localSheetId="32">#REF!</definedName>
    <definedName name="J2_GRAND.TOTAL" localSheetId="33">#REF!</definedName>
    <definedName name="J2_GRAND.TOTAL">#REF!</definedName>
    <definedName name="J2_HUMAN.RESOURCES" localSheetId="45">#REF!</definedName>
    <definedName name="J2_HUMAN.RESOURCES" localSheetId="48">#REF!</definedName>
    <definedName name="J2_HUMAN.RESOURCES" localSheetId="42">#REF!</definedName>
    <definedName name="J2_HUMAN.RESOURCES" localSheetId="34">#REF!</definedName>
    <definedName name="J2_HUMAN.RESOURCES" localSheetId="36">#REF!</definedName>
    <definedName name="J2_HUMAN.RESOURCES" localSheetId="37">#REF!</definedName>
    <definedName name="J2_HUMAN.RESOURCES" localSheetId="38">#REF!</definedName>
    <definedName name="J2_HUMAN.RESOURCES" localSheetId="39">#REF!</definedName>
    <definedName name="J2_HUMAN.RESOURCES" localSheetId="32">#REF!</definedName>
    <definedName name="J2_HUMAN.RESOURCES" localSheetId="33">#REF!</definedName>
    <definedName name="J2_HUMAN.RESOURCES">#REF!</definedName>
    <definedName name="J2_INST.ADV" localSheetId="45">#REF!</definedName>
    <definedName name="J2_INST.ADV" localSheetId="48">#REF!</definedName>
    <definedName name="J2_INST.ADV" localSheetId="42">#REF!</definedName>
    <definedName name="J2_INST.ADV" localSheetId="34">#REF!</definedName>
    <definedName name="J2_INST.ADV" localSheetId="36">#REF!</definedName>
    <definedName name="J2_INST.ADV" localSheetId="37">#REF!</definedName>
    <definedName name="J2_INST.ADV" localSheetId="38">#REF!</definedName>
    <definedName name="J2_INST.ADV" localSheetId="39">#REF!</definedName>
    <definedName name="J2_INST.ADV" localSheetId="32">#REF!</definedName>
    <definedName name="J2_INST.ADV" localSheetId="33">#REF!</definedName>
    <definedName name="J2_INST.ADV">#REF!</definedName>
    <definedName name="J2_INST.SUPPORT" localSheetId="45">#REF!</definedName>
    <definedName name="J2_INST.SUPPORT" localSheetId="48">#REF!</definedName>
    <definedName name="J2_INST.SUPPORT" localSheetId="42">#REF!</definedName>
    <definedName name="J2_INST.SUPPORT" localSheetId="34">#REF!</definedName>
    <definedName name="J2_INST.SUPPORT" localSheetId="36">#REF!</definedName>
    <definedName name="J2_INST.SUPPORT" localSheetId="37">#REF!</definedName>
    <definedName name="J2_INST.SUPPORT" localSheetId="38">#REF!</definedName>
    <definedName name="J2_INST.SUPPORT" localSheetId="39">#REF!</definedName>
    <definedName name="J2_INST.SUPPORT" localSheetId="32">#REF!</definedName>
    <definedName name="J2_INST.SUPPORT" localSheetId="33">#REF!</definedName>
    <definedName name="J2_INST.SUPPORT">#REF!</definedName>
    <definedName name="J2_JACKIE.FULLER" localSheetId="45">#REF!</definedName>
    <definedName name="J2_JACKIE.FULLER" localSheetId="48">#REF!</definedName>
    <definedName name="J2_JACKIE.FULLER" localSheetId="42">#REF!</definedName>
    <definedName name="J2_JACKIE.FULLER" localSheetId="34">#REF!</definedName>
    <definedName name="J2_JACKIE.FULLER" localSheetId="36">#REF!</definedName>
    <definedName name="J2_JACKIE.FULLER" localSheetId="37">#REF!</definedName>
    <definedName name="J2_JACKIE.FULLER" localSheetId="38">#REF!</definedName>
    <definedName name="J2_JACKIE.FULLER" localSheetId="39">#REF!</definedName>
    <definedName name="J2_JACKIE.FULLER" localSheetId="32">#REF!</definedName>
    <definedName name="J2_JACKIE.FULLER" localSheetId="33">#REF!</definedName>
    <definedName name="J2_JACKIE.FULLER">#REF!</definedName>
    <definedName name="J2_L" localSheetId="45">#REF!</definedName>
    <definedName name="J2_L" localSheetId="48">#REF!</definedName>
    <definedName name="J2_L" localSheetId="42">#REF!</definedName>
    <definedName name="J2_L" localSheetId="34">#REF!</definedName>
    <definedName name="J2_L" localSheetId="36">#REF!</definedName>
    <definedName name="J2_L" localSheetId="37">#REF!</definedName>
    <definedName name="J2_L" localSheetId="38">#REF!</definedName>
    <definedName name="J2_L" localSheetId="39">#REF!</definedName>
    <definedName name="J2_L" localSheetId="32">#REF!</definedName>
    <definedName name="J2_L" localSheetId="33">#REF!</definedName>
    <definedName name="J2_L">#REF!</definedName>
    <definedName name="J2_LEE.CHESNUT" localSheetId="45">#REF!</definedName>
    <definedName name="J2_LEE.CHESNUT" localSheetId="48">#REF!</definedName>
    <definedName name="J2_LEE.CHESNUT" localSheetId="42">#REF!</definedName>
    <definedName name="J2_LEE.CHESNUT" localSheetId="34">#REF!</definedName>
    <definedName name="J2_LEE.CHESNUT" localSheetId="36">#REF!</definedName>
    <definedName name="J2_LEE.CHESNUT" localSheetId="37">#REF!</definedName>
    <definedName name="J2_LEE.CHESNUT" localSheetId="38">#REF!</definedName>
    <definedName name="J2_LEE.CHESNUT" localSheetId="39">#REF!</definedName>
    <definedName name="J2_LEE.CHESNUT" localSheetId="32">#REF!</definedName>
    <definedName name="J2_LEE.CHESNUT" localSheetId="33">#REF!</definedName>
    <definedName name="J2_LEE.CHESNUT">#REF!</definedName>
    <definedName name="J2_LIBRARY" localSheetId="45">#REF!</definedName>
    <definedName name="J2_LIBRARY" localSheetId="48">#REF!</definedName>
    <definedName name="J2_LIBRARY" localSheetId="42">#REF!</definedName>
    <definedName name="J2_LIBRARY" localSheetId="34">#REF!</definedName>
    <definedName name="J2_LIBRARY" localSheetId="36">#REF!</definedName>
    <definedName name="J2_LIBRARY" localSheetId="37">#REF!</definedName>
    <definedName name="J2_LIBRARY" localSheetId="38">#REF!</definedName>
    <definedName name="J2_LIBRARY" localSheetId="39">#REF!</definedName>
    <definedName name="J2_LIBRARY" localSheetId="32">#REF!</definedName>
    <definedName name="J2_LIBRARY" localSheetId="33">#REF!</definedName>
    <definedName name="J2_LIBRARY">#REF!</definedName>
    <definedName name="J2_MATH" localSheetId="45">#REF!</definedName>
    <definedName name="J2_MATH" localSheetId="48">#REF!</definedName>
    <definedName name="J2_MATH" localSheetId="42">#REF!</definedName>
    <definedName name="J2_MATH" localSheetId="34">#REF!</definedName>
    <definedName name="J2_MATH" localSheetId="36">#REF!</definedName>
    <definedName name="J2_MATH" localSheetId="37">#REF!</definedName>
    <definedName name="J2_MATH" localSheetId="38">#REF!</definedName>
    <definedName name="J2_MATH" localSheetId="39">#REF!</definedName>
    <definedName name="J2_MATH" localSheetId="32">#REF!</definedName>
    <definedName name="J2_MATH" localSheetId="33">#REF!</definedName>
    <definedName name="J2_MATH">#REF!</definedName>
    <definedName name="J2_OPERATIONS.PLANT" localSheetId="45">#REF!</definedName>
    <definedName name="J2_OPERATIONS.PLANT" localSheetId="48">#REF!</definedName>
    <definedName name="J2_OPERATIONS.PLANT" localSheetId="42">#REF!</definedName>
    <definedName name="J2_OPERATIONS.PLANT" localSheetId="34">#REF!</definedName>
    <definedName name="J2_OPERATIONS.PLANT" localSheetId="36">#REF!</definedName>
    <definedName name="J2_OPERATIONS.PLANT" localSheetId="37">#REF!</definedName>
    <definedName name="J2_OPERATIONS.PLANT" localSheetId="38">#REF!</definedName>
    <definedName name="J2_OPERATIONS.PLANT" localSheetId="39">#REF!</definedName>
    <definedName name="J2_OPERATIONS.PLANT" localSheetId="32">#REF!</definedName>
    <definedName name="J2_OPERATIONS.PLANT" localSheetId="33">#REF!</definedName>
    <definedName name="J2_OPERATIONS.PLANT">#REF!</definedName>
    <definedName name="J2_OVERTIME.CUST.SVC" localSheetId="45">#REF!</definedName>
    <definedName name="J2_OVERTIME.CUST.SVC" localSheetId="48">#REF!</definedName>
    <definedName name="J2_OVERTIME.CUST.SVC" localSheetId="42">#REF!</definedName>
    <definedName name="J2_OVERTIME.CUST.SVC" localSheetId="34">#REF!</definedName>
    <definedName name="J2_OVERTIME.CUST.SVC" localSheetId="36">#REF!</definedName>
    <definedName name="J2_OVERTIME.CUST.SVC" localSheetId="37">#REF!</definedName>
    <definedName name="J2_OVERTIME.CUST.SVC" localSheetId="38">#REF!</definedName>
    <definedName name="J2_OVERTIME.CUST.SVC" localSheetId="39">#REF!</definedName>
    <definedName name="J2_OVERTIME.CUST.SVC" localSheetId="32">#REF!</definedName>
    <definedName name="J2_OVERTIME.CUST.SVC" localSheetId="33">#REF!</definedName>
    <definedName name="J2_OVERTIME.CUST.SVC">#REF!</definedName>
    <definedName name="j2_OVERTIME.INST.SUPPORT" localSheetId="45">#REF!</definedName>
    <definedName name="j2_OVERTIME.INST.SUPPORT" localSheetId="48">#REF!</definedName>
    <definedName name="j2_OVERTIME.INST.SUPPORT" localSheetId="42">#REF!</definedName>
    <definedName name="j2_OVERTIME.INST.SUPPORT" localSheetId="34">#REF!</definedName>
    <definedName name="j2_OVERTIME.INST.SUPPORT" localSheetId="36">#REF!</definedName>
    <definedName name="j2_OVERTIME.INST.SUPPORT" localSheetId="37">#REF!</definedName>
    <definedName name="j2_OVERTIME.INST.SUPPORT" localSheetId="38">#REF!</definedName>
    <definedName name="j2_OVERTIME.INST.SUPPORT" localSheetId="39">#REF!</definedName>
    <definedName name="j2_OVERTIME.INST.SUPPORT" localSheetId="32">#REF!</definedName>
    <definedName name="j2_OVERTIME.INST.SUPPORT" localSheetId="33">#REF!</definedName>
    <definedName name="j2_OVERTIME.INST.SUPPORT">#REF!</definedName>
    <definedName name="J2_OVERTIME.INSTRUCT" localSheetId="45">#REF!</definedName>
    <definedName name="J2_OVERTIME.INSTRUCT" localSheetId="48">#REF!</definedName>
    <definedName name="J2_OVERTIME.INSTRUCT" localSheetId="42">#REF!</definedName>
    <definedName name="J2_OVERTIME.INSTRUCT" localSheetId="34">#REF!</definedName>
    <definedName name="J2_OVERTIME.INSTRUCT" localSheetId="36">#REF!</definedName>
    <definedName name="J2_OVERTIME.INSTRUCT" localSheetId="37">#REF!</definedName>
    <definedName name="J2_OVERTIME.INSTRUCT" localSheetId="38">#REF!</definedName>
    <definedName name="J2_OVERTIME.INSTRUCT" localSheetId="39">#REF!</definedName>
    <definedName name="J2_OVERTIME.INSTRUCT" localSheetId="32">#REF!</definedName>
    <definedName name="J2_OVERTIME.INSTRUCT" localSheetId="33">#REF!</definedName>
    <definedName name="J2_OVERTIME.INSTRUCT">#REF!</definedName>
    <definedName name="J2_PEGGY.FULLER" localSheetId="45">#REF!</definedName>
    <definedName name="J2_PEGGY.FULLER" localSheetId="48">#REF!</definedName>
    <definedName name="J2_PEGGY.FULLER" localSheetId="42">#REF!</definedName>
    <definedName name="J2_PEGGY.FULLER" localSheetId="34">#REF!</definedName>
    <definedName name="J2_PEGGY.FULLER" localSheetId="36">#REF!</definedName>
    <definedName name="J2_PEGGY.FULLER" localSheetId="37">#REF!</definedName>
    <definedName name="J2_PEGGY.FULLER" localSheetId="38">#REF!</definedName>
    <definedName name="J2_PEGGY.FULLER" localSheetId="39">#REF!</definedName>
    <definedName name="J2_PEGGY.FULLER" localSheetId="32">#REF!</definedName>
    <definedName name="J2_PEGGY.FULLER" localSheetId="33">#REF!</definedName>
    <definedName name="J2_PEGGY.FULLER">#REF!</definedName>
    <definedName name="j2_PUB.RELATIONS" localSheetId="45">#REF!</definedName>
    <definedName name="j2_PUB.RELATIONS" localSheetId="48">#REF!</definedName>
    <definedName name="j2_PUB.RELATIONS" localSheetId="42">#REF!</definedName>
    <definedName name="j2_PUB.RELATIONS" localSheetId="34">#REF!</definedName>
    <definedName name="j2_PUB.RELATIONS" localSheetId="36">#REF!</definedName>
    <definedName name="j2_PUB.RELATIONS" localSheetId="37">#REF!</definedName>
    <definedName name="j2_PUB.RELATIONS" localSheetId="38">#REF!</definedName>
    <definedName name="j2_PUB.RELATIONS" localSheetId="39">#REF!</definedName>
    <definedName name="j2_PUB.RELATIONS" localSheetId="32">#REF!</definedName>
    <definedName name="j2_PUB.RELATIONS" localSheetId="33">#REF!</definedName>
    <definedName name="j2_PUB.RELATIONS">#REF!</definedName>
    <definedName name="J2_PURCHASING" localSheetId="45">#REF!</definedName>
    <definedName name="J2_PURCHASING" localSheetId="48">#REF!</definedName>
    <definedName name="J2_PURCHASING" localSheetId="42">#REF!</definedName>
    <definedName name="J2_PURCHASING" localSheetId="34">#REF!</definedName>
    <definedName name="J2_PURCHASING" localSheetId="36">#REF!</definedName>
    <definedName name="J2_PURCHASING" localSheetId="37">#REF!</definedName>
    <definedName name="J2_PURCHASING" localSheetId="38">#REF!</definedName>
    <definedName name="J2_PURCHASING" localSheetId="39">#REF!</definedName>
    <definedName name="J2_PURCHASING" localSheetId="32">#REF!</definedName>
    <definedName name="J2_PURCHASING" localSheetId="33">#REF!</definedName>
    <definedName name="J2_PURCHASING">#REF!</definedName>
    <definedName name="J2_SCIENCE" localSheetId="45">#REF!</definedName>
    <definedName name="J2_SCIENCE" localSheetId="48">#REF!</definedName>
    <definedName name="J2_SCIENCE" localSheetId="42">#REF!</definedName>
    <definedName name="J2_SCIENCE" localSheetId="34">#REF!</definedName>
    <definedName name="J2_SCIENCE" localSheetId="36">#REF!</definedName>
    <definedName name="J2_SCIENCE" localSheetId="37">#REF!</definedName>
    <definedName name="J2_SCIENCE" localSheetId="38">#REF!</definedName>
    <definedName name="J2_SCIENCE" localSheetId="39">#REF!</definedName>
    <definedName name="J2_SCIENCE" localSheetId="32">#REF!</definedName>
    <definedName name="J2_SCIENCE" localSheetId="33">#REF!</definedName>
    <definedName name="J2_SCIENCE">#REF!</definedName>
    <definedName name="J2_SECURITY" localSheetId="45">#REF!</definedName>
    <definedName name="J2_SECURITY" localSheetId="48">#REF!</definedName>
    <definedName name="J2_SECURITY" localSheetId="42">#REF!</definedName>
    <definedName name="J2_SECURITY" localSheetId="34">#REF!</definedName>
    <definedName name="J2_SECURITY" localSheetId="36">#REF!</definedName>
    <definedName name="J2_SECURITY" localSheetId="37">#REF!</definedName>
    <definedName name="J2_SECURITY" localSheetId="38">#REF!</definedName>
    <definedName name="J2_SECURITY" localSheetId="39">#REF!</definedName>
    <definedName name="J2_SECURITY" localSheetId="32">#REF!</definedName>
    <definedName name="J2_SECURITY" localSheetId="33">#REF!</definedName>
    <definedName name="J2_SECURITY">#REF!</definedName>
    <definedName name="J2_TELECOM" localSheetId="45">#REF!</definedName>
    <definedName name="J2_TELECOM" localSheetId="48">#REF!</definedName>
    <definedName name="J2_TELECOM" localSheetId="42">#REF!</definedName>
    <definedName name="J2_TELECOM" localSheetId="34">#REF!</definedName>
    <definedName name="J2_TELECOM" localSheetId="36">#REF!</definedName>
    <definedName name="J2_TELECOM" localSheetId="37">#REF!</definedName>
    <definedName name="J2_TELECOM" localSheetId="38">#REF!</definedName>
    <definedName name="J2_TELECOM" localSheetId="39">#REF!</definedName>
    <definedName name="J2_TELECOM" localSheetId="32">#REF!</definedName>
    <definedName name="J2_TELECOM" localSheetId="33">#REF!</definedName>
    <definedName name="J2_TELECOM">#REF!</definedName>
    <definedName name="J2_TERM.CUST.SVC" localSheetId="45">#REF!</definedName>
    <definedName name="J2_TERM.CUST.SVC" localSheetId="48">#REF!</definedName>
    <definedName name="J2_TERM.CUST.SVC" localSheetId="42">#REF!</definedName>
    <definedName name="J2_TERM.CUST.SVC" localSheetId="34">#REF!</definedName>
    <definedName name="J2_TERM.CUST.SVC" localSheetId="36">#REF!</definedName>
    <definedName name="J2_TERM.CUST.SVC" localSheetId="37">#REF!</definedName>
    <definedName name="J2_TERM.CUST.SVC" localSheetId="38">#REF!</definedName>
    <definedName name="J2_TERM.CUST.SVC" localSheetId="39">#REF!</definedName>
    <definedName name="J2_TERM.CUST.SVC" localSheetId="32">#REF!</definedName>
    <definedName name="J2_TERM.CUST.SVC" localSheetId="33">#REF!</definedName>
    <definedName name="J2_TERM.CUST.SVC">#REF!</definedName>
    <definedName name="J2_TERM.INST.SUPPORT" localSheetId="45">#REF!</definedName>
    <definedName name="J2_TERM.INST.SUPPORT" localSheetId="48">#REF!</definedName>
    <definedName name="J2_TERM.INST.SUPPORT" localSheetId="42">#REF!</definedName>
    <definedName name="J2_TERM.INST.SUPPORT" localSheetId="34">#REF!</definedName>
    <definedName name="J2_TERM.INST.SUPPORT" localSheetId="36">#REF!</definedName>
    <definedName name="J2_TERM.INST.SUPPORT" localSheetId="37">#REF!</definedName>
    <definedName name="J2_TERM.INST.SUPPORT" localSheetId="38">#REF!</definedName>
    <definedName name="J2_TERM.INST.SUPPORT" localSheetId="39">#REF!</definedName>
    <definedName name="J2_TERM.INST.SUPPORT" localSheetId="32">#REF!</definedName>
    <definedName name="J2_TERM.INST.SUPPORT" localSheetId="33">#REF!</definedName>
    <definedName name="J2_TERM.INST.SUPPORT">#REF!</definedName>
    <definedName name="J2_TERM.INSTRUCT" localSheetId="45">#REF!</definedName>
    <definedName name="J2_TERM.INSTRUCT" localSheetId="48">#REF!</definedName>
    <definedName name="J2_TERM.INSTRUCT" localSheetId="42">#REF!</definedName>
    <definedName name="J2_TERM.INSTRUCT" localSheetId="34">#REF!</definedName>
    <definedName name="J2_TERM.INSTRUCT" localSheetId="36">#REF!</definedName>
    <definedName name="J2_TERM.INSTRUCT" localSheetId="37">#REF!</definedName>
    <definedName name="J2_TERM.INSTRUCT" localSheetId="38">#REF!</definedName>
    <definedName name="J2_TERM.INSTRUCT" localSheetId="39">#REF!</definedName>
    <definedName name="J2_TERM.INSTRUCT" localSheetId="32">#REF!</definedName>
    <definedName name="J2_TERM.INSTRUCT" localSheetId="33">#REF!</definedName>
    <definedName name="J2_TERM.INSTRUCT">#REF!</definedName>
    <definedName name="J2_TOTAL.ACAD.SUPPORT" localSheetId="45">#REF!</definedName>
    <definedName name="J2_TOTAL.ACAD.SUPPORT" localSheetId="48">#REF!</definedName>
    <definedName name="J2_TOTAL.ACAD.SUPPORT" localSheetId="42">#REF!</definedName>
    <definedName name="J2_TOTAL.ACAD.SUPPORT" localSheetId="34">#REF!</definedName>
    <definedName name="J2_TOTAL.ACAD.SUPPORT" localSheetId="36">#REF!</definedName>
    <definedName name="J2_TOTAL.ACAD.SUPPORT" localSheetId="37">#REF!</definedName>
    <definedName name="J2_TOTAL.ACAD.SUPPORT" localSheetId="38">#REF!</definedName>
    <definedName name="J2_TOTAL.ACAD.SUPPORT" localSheetId="39">#REF!</definedName>
    <definedName name="J2_TOTAL.ACAD.SUPPORT" localSheetId="32">#REF!</definedName>
    <definedName name="J2_TOTAL.ACAD.SUPPORT" localSheetId="33">#REF!</definedName>
    <definedName name="J2_TOTAL.ACAD.SUPPORT">#REF!</definedName>
    <definedName name="J2_TOTAL.AUXILIARY" localSheetId="45">#REF!</definedName>
    <definedName name="J2_TOTAL.AUXILIARY" localSheetId="48">#REF!</definedName>
    <definedName name="J2_TOTAL.AUXILIARY" localSheetId="42">#REF!</definedName>
    <definedName name="J2_TOTAL.AUXILIARY" localSheetId="34">#REF!</definedName>
    <definedName name="J2_TOTAL.AUXILIARY" localSheetId="36">#REF!</definedName>
    <definedName name="J2_TOTAL.AUXILIARY" localSheetId="37">#REF!</definedName>
    <definedName name="J2_TOTAL.AUXILIARY" localSheetId="38">#REF!</definedName>
    <definedName name="J2_TOTAL.AUXILIARY" localSheetId="39">#REF!</definedName>
    <definedName name="J2_TOTAL.AUXILIARY" localSheetId="32">#REF!</definedName>
    <definedName name="J2_TOTAL.AUXILIARY" localSheetId="33">#REF!</definedName>
    <definedName name="J2_TOTAL.AUXILIARY">#REF!</definedName>
    <definedName name="J2_TOTAL.BOOK" localSheetId="45">#REF!</definedName>
    <definedName name="J2_TOTAL.BOOK" localSheetId="48">#REF!</definedName>
    <definedName name="J2_TOTAL.BOOK" localSheetId="42">#REF!</definedName>
    <definedName name="J2_TOTAL.BOOK" localSheetId="34">#REF!</definedName>
    <definedName name="J2_TOTAL.BOOK" localSheetId="36">#REF!</definedName>
    <definedName name="J2_TOTAL.BOOK" localSheetId="37">#REF!</definedName>
    <definedName name="J2_TOTAL.BOOK" localSheetId="38">#REF!</definedName>
    <definedName name="J2_TOTAL.BOOK" localSheetId="39">#REF!</definedName>
    <definedName name="J2_TOTAL.BOOK" localSheetId="32">#REF!</definedName>
    <definedName name="J2_TOTAL.BOOK" localSheetId="33">#REF!</definedName>
    <definedName name="J2_TOTAL.BOOK">#REF!</definedName>
    <definedName name="J2_TOTAL.COPY.CENTER" localSheetId="45">#REF!</definedName>
    <definedName name="J2_TOTAL.COPY.CENTER" localSheetId="48">#REF!</definedName>
    <definedName name="J2_TOTAL.COPY.CENTER" localSheetId="42">#REF!</definedName>
    <definedName name="J2_TOTAL.COPY.CENTER" localSheetId="34">#REF!</definedName>
    <definedName name="J2_TOTAL.COPY.CENTER" localSheetId="36">#REF!</definedName>
    <definedName name="J2_TOTAL.COPY.CENTER" localSheetId="37">#REF!</definedName>
    <definedName name="J2_TOTAL.COPY.CENTER" localSheetId="38">#REF!</definedName>
    <definedName name="J2_TOTAL.COPY.CENTER" localSheetId="39">#REF!</definedName>
    <definedName name="J2_TOTAL.COPY.CENTER" localSheetId="32">#REF!</definedName>
    <definedName name="J2_TOTAL.COPY.CENTER" localSheetId="33">#REF!</definedName>
    <definedName name="J2_TOTAL.COPY.CENTER">#REF!</definedName>
    <definedName name="J2_TOTAL.INST.SUPPORT" localSheetId="45">#REF!</definedName>
    <definedName name="J2_TOTAL.INST.SUPPORT" localSheetId="48">#REF!</definedName>
    <definedName name="J2_TOTAL.INST.SUPPORT" localSheetId="42">#REF!</definedName>
    <definedName name="J2_TOTAL.INST.SUPPORT" localSheetId="34">#REF!</definedName>
    <definedName name="J2_TOTAL.INST.SUPPORT" localSheetId="36">#REF!</definedName>
    <definedName name="J2_TOTAL.INST.SUPPORT" localSheetId="37">#REF!</definedName>
    <definedName name="J2_TOTAL.INST.SUPPORT" localSheetId="38">#REF!</definedName>
    <definedName name="J2_TOTAL.INST.SUPPORT" localSheetId="39">#REF!</definedName>
    <definedName name="J2_TOTAL.INST.SUPPORT" localSheetId="32">#REF!</definedName>
    <definedName name="J2_TOTAL.INST.SUPPORT" localSheetId="33">#REF!</definedName>
    <definedName name="J2_TOTAL.INST.SUPPORT">#REF!</definedName>
    <definedName name="J2_TOTAL.INSTRUCT" localSheetId="45">#REF!</definedName>
    <definedName name="J2_TOTAL.INSTRUCT" localSheetId="48">#REF!</definedName>
    <definedName name="J2_TOTAL.INSTRUCT" localSheetId="42">#REF!</definedName>
    <definedName name="J2_TOTAL.INSTRUCT" localSheetId="34">#REF!</definedName>
    <definedName name="J2_TOTAL.INSTRUCT" localSheetId="36">#REF!</definedName>
    <definedName name="J2_TOTAL.INSTRUCT" localSheetId="37">#REF!</definedName>
    <definedName name="J2_TOTAL.INSTRUCT" localSheetId="38">#REF!</definedName>
    <definedName name="J2_TOTAL.INSTRUCT" localSheetId="39">#REF!</definedName>
    <definedName name="J2_TOTAL.INSTRUCT" localSheetId="32">#REF!</definedName>
    <definedName name="J2_TOTAL.INSTRUCT" localSheetId="33">#REF!</definedName>
    <definedName name="J2_TOTAL.INSTRUCT">#REF!</definedName>
    <definedName name="J2_TOTAL.PUB.SVC" localSheetId="45">#REF!</definedName>
    <definedName name="J2_TOTAL.PUB.SVC" localSheetId="48">#REF!</definedName>
    <definedName name="J2_TOTAL.PUB.SVC" localSheetId="42">#REF!</definedName>
    <definedName name="J2_TOTAL.PUB.SVC" localSheetId="34">#REF!</definedName>
    <definedName name="J2_TOTAL.PUB.SVC" localSheetId="36">#REF!</definedName>
    <definedName name="J2_TOTAL.PUB.SVC" localSheetId="37">#REF!</definedName>
    <definedName name="J2_TOTAL.PUB.SVC" localSheetId="38">#REF!</definedName>
    <definedName name="J2_TOTAL.PUB.SVC" localSheetId="39">#REF!</definedName>
    <definedName name="J2_TOTAL.PUB.SVC" localSheetId="32">#REF!</definedName>
    <definedName name="J2_TOTAL.PUB.SVC" localSheetId="33">#REF!</definedName>
    <definedName name="J2_TOTAL.PUB.SVC">#REF!</definedName>
    <definedName name="J2_TOTAL.STUD.SERVICES" localSheetId="45">#REF!</definedName>
    <definedName name="J2_TOTAL.STUD.SERVICES" localSheetId="48">#REF!</definedName>
    <definedName name="J2_TOTAL.STUD.SERVICES" localSheetId="42">#REF!</definedName>
    <definedName name="J2_TOTAL.STUD.SERVICES" localSheetId="34">#REF!</definedName>
    <definedName name="J2_TOTAL.STUD.SERVICES" localSheetId="36">#REF!</definedName>
    <definedName name="J2_TOTAL.STUD.SERVICES" localSheetId="37">#REF!</definedName>
    <definedName name="J2_TOTAL.STUD.SERVICES" localSheetId="38">#REF!</definedName>
    <definedName name="J2_TOTAL.STUD.SERVICES" localSheetId="39">#REF!</definedName>
    <definedName name="J2_TOTAL.STUD.SERVICES" localSheetId="32">#REF!</definedName>
    <definedName name="J2_TOTAL.STUD.SERVICES" localSheetId="33">#REF!</definedName>
    <definedName name="J2_TOTAL.STUD.SERVICES">#REF!</definedName>
    <definedName name="J2OPER" localSheetId="45">#REF!</definedName>
    <definedName name="J2OPER" localSheetId="48">#REF!</definedName>
    <definedName name="J2OPER" localSheetId="42">#REF!</definedName>
    <definedName name="J2OPER" localSheetId="34">#REF!</definedName>
    <definedName name="J2OPER" localSheetId="36">#REF!</definedName>
    <definedName name="J2OPER" localSheetId="37">#REF!</definedName>
    <definedName name="J2OPER" localSheetId="38">#REF!</definedName>
    <definedName name="J2OPER" localSheetId="39">#REF!</definedName>
    <definedName name="J2OPER" localSheetId="32">#REF!</definedName>
    <definedName name="J2OPER" localSheetId="33">#REF!</definedName>
    <definedName name="J2OPER">#REF!</definedName>
    <definedName name="new" localSheetId="45">#REF!</definedName>
    <definedName name="new" localSheetId="48">#REF!</definedName>
    <definedName name="new" localSheetId="42">#REF!</definedName>
    <definedName name="new" localSheetId="34">#REF!</definedName>
    <definedName name="new" localSheetId="36">#REF!</definedName>
    <definedName name="new" localSheetId="37">#REF!</definedName>
    <definedName name="new" localSheetId="38">#REF!</definedName>
    <definedName name="new" localSheetId="39">#REF!</definedName>
    <definedName name="new" localSheetId="33">#REF!</definedName>
    <definedName name="new">#REF!</definedName>
    <definedName name="newnew" localSheetId="45">#REF!</definedName>
    <definedName name="newnew" localSheetId="48">#REF!</definedName>
    <definedName name="newnew" localSheetId="42">#REF!</definedName>
    <definedName name="newnew" localSheetId="34">#REF!</definedName>
    <definedName name="newnew" localSheetId="36">#REF!</definedName>
    <definedName name="newnew" localSheetId="37">#REF!</definedName>
    <definedName name="newnew" localSheetId="38">#REF!</definedName>
    <definedName name="newnew" localSheetId="39">#REF!</definedName>
    <definedName name="newnew" localSheetId="33">#REF!</definedName>
    <definedName name="newnew">#REF!</definedName>
    <definedName name="old" localSheetId="45">#REF!</definedName>
    <definedName name="old" localSheetId="48">#REF!</definedName>
    <definedName name="old" localSheetId="42">#REF!</definedName>
    <definedName name="old" localSheetId="36">#REF!</definedName>
    <definedName name="old" localSheetId="37">#REF!</definedName>
    <definedName name="old" localSheetId="38">#REF!</definedName>
    <definedName name="old" localSheetId="39">#REF!</definedName>
    <definedName name="old" localSheetId="33">#REF!</definedName>
    <definedName name="old">#REF!</definedName>
    <definedName name="OPER_SVCS_BUSINESS" localSheetId="45">#REF!</definedName>
    <definedName name="OPER_SVCS_BUSINESS" localSheetId="48">#REF!</definedName>
    <definedName name="OPER_SVCS_BUSINESS" localSheetId="42">#REF!</definedName>
    <definedName name="OPER_SVCS_BUSINESS" localSheetId="34">#REF!</definedName>
    <definedName name="OPER_SVCS_BUSINESS" localSheetId="36">#REF!</definedName>
    <definedName name="OPER_SVCS_BUSINESS" localSheetId="37">#REF!</definedName>
    <definedName name="OPER_SVCS_BUSINESS" localSheetId="38">#REF!</definedName>
    <definedName name="OPER_SVCS_BUSINESS" localSheetId="39">#REF!</definedName>
    <definedName name="OPER_SVCS_BUSINESS" localSheetId="32">#REF!</definedName>
    <definedName name="OPER_SVCS_BUSINESS" localSheetId="33">#REF!</definedName>
    <definedName name="OPER_SVCS_BUSINESS">#REF!</definedName>
    <definedName name="OTHER_BUSINESS" localSheetId="45">#REF!</definedName>
    <definedName name="OTHER_BUSINESS" localSheetId="48">#REF!</definedName>
    <definedName name="OTHER_BUSINESS" localSheetId="42">#REF!</definedName>
    <definedName name="OTHER_BUSINESS" localSheetId="34">#REF!</definedName>
    <definedName name="OTHER_BUSINESS" localSheetId="36">#REF!</definedName>
    <definedName name="OTHER_BUSINESS" localSheetId="37">#REF!</definedName>
    <definedName name="OTHER_BUSINESS" localSheetId="38">#REF!</definedName>
    <definedName name="OTHER_BUSINESS" localSheetId="39">#REF!</definedName>
    <definedName name="OTHER_BUSINESS" localSheetId="32">#REF!</definedName>
    <definedName name="OTHER_BUSINESS" localSheetId="33">#REF!</definedName>
    <definedName name="OTHER_BUSINESS">#REF!</definedName>
    <definedName name="OTHER_COMP_BUSINESS" localSheetId="45">#REF!</definedName>
    <definedName name="OTHER_COMP_BUSINESS" localSheetId="48">#REF!</definedName>
    <definedName name="OTHER_COMP_BUSINESS" localSheetId="42">#REF!</definedName>
    <definedName name="OTHER_COMP_BUSINESS" localSheetId="34">#REF!</definedName>
    <definedName name="OTHER_COMP_BUSINESS" localSheetId="36">#REF!</definedName>
    <definedName name="OTHER_COMP_BUSINESS" localSheetId="37">#REF!</definedName>
    <definedName name="OTHER_COMP_BUSINESS" localSheetId="38">#REF!</definedName>
    <definedName name="OTHER_COMP_BUSINESS" localSheetId="39">#REF!</definedName>
    <definedName name="OTHER_COMP_BUSINESS" localSheetId="32">#REF!</definedName>
    <definedName name="OTHER_COMP_BUSINESS" localSheetId="33">#REF!</definedName>
    <definedName name="OTHER_COMP_BUSINESS">#REF!</definedName>
    <definedName name="OUTLAY_BUSINESS" localSheetId="45">#REF!</definedName>
    <definedName name="OUTLAY_BUSINESS" localSheetId="48">#REF!</definedName>
    <definedName name="OUTLAY_BUSINESS" localSheetId="42">#REF!</definedName>
    <definedName name="OUTLAY_BUSINESS" localSheetId="34">#REF!</definedName>
    <definedName name="OUTLAY_BUSINESS" localSheetId="36">#REF!</definedName>
    <definedName name="OUTLAY_BUSINESS" localSheetId="37">#REF!</definedName>
    <definedName name="OUTLAY_BUSINESS" localSheetId="38">#REF!</definedName>
    <definedName name="OUTLAY_BUSINESS" localSheetId="39">#REF!</definedName>
    <definedName name="OUTLAY_BUSINESS" localSheetId="32">#REF!</definedName>
    <definedName name="OUTLAY_BUSINESS" localSheetId="33">#REF!</definedName>
    <definedName name="OUTLAY_BUSINESS">#REF!</definedName>
    <definedName name="_xlnm.Print_Area" localSheetId="5">'Academic Supp'!$A$1:$K$43</definedName>
    <definedName name="_xlnm.Print_Area" localSheetId="43">'ATH-1 23-24 Bgt'!$A$1:$I$23</definedName>
    <definedName name="_xlnm.Print_Area" localSheetId="46">'ATH-1 24-25 Bgt'!$A$1:$I$23</definedName>
    <definedName name="_xlnm.Print_Area" localSheetId="40">'ATH-1 Actual'!$A$1:$I$24</definedName>
    <definedName name="_xlnm.Print_Area" localSheetId="44">'ATH-2 23-24 Bgt'!$A$1:$J$38</definedName>
    <definedName name="_xlnm.Print_Area" localSheetId="47">'ATH-2 24-25 Bgt'!$A$1:$J$38</definedName>
    <definedName name="_xlnm.Print_Area" localSheetId="41">'ATH-2-Actual'!$A$1:$J$25</definedName>
    <definedName name="_xlnm.Print_Area" localSheetId="45">'Ath-3 23-24 Bgt'!$A$1:$H$70</definedName>
    <definedName name="_xlnm.Print_Area" localSheetId="48">'Ath-3 24-25 Bgt'!$A$1:$H$73</definedName>
    <definedName name="_xlnm.Print_Area" localSheetId="42">'Ath-3 Actual '!$A$1:$H$81</definedName>
    <definedName name="_xlnm.Print_Area" localSheetId="12">Athletics!$A$1:$AC$48</definedName>
    <definedName name="_xlnm.Print_Area" localSheetId="15">'BOR-1'!$A$1:$F$96</definedName>
    <definedName name="_xlnm.Print_Area" localSheetId="34">'BOR-10'!$A$1:$G$55</definedName>
    <definedName name="_xlnm.Print_Area" localSheetId="35">'bor12'!$A$1:$I$88</definedName>
    <definedName name="_xlnm.Print_Area" localSheetId="36">'BOR13'!$A$1:$G$40</definedName>
    <definedName name="_xlnm.Print_Area" localSheetId="37">'BOR-13A'!$A$1:$J$104</definedName>
    <definedName name="_xlnm.Print_Area" localSheetId="38">'BOR-13B'!$A$1:$D$39</definedName>
    <definedName name="_xlnm.Print_Area" localSheetId="39">'BOR-15'!$A$1:$G$57</definedName>
    <definedName name="_xlnm.Print_Area" localSheetId="16">'BOR-2'!$A$1:$E$50</definedName>
    <definedName name="_xlnm.Print_Area" localSheetId="18">'BOR-3 Actual'!$A$1:$M$81</definedName>
    <definedName name="_xlnm.Print_Area" localSheetId="17">'BOR-3 Budgeted'!$A$1:$M$81</definedName>
    <definedName name="_xlnm.Print_Area" localSheetId="19">'BOR-3A Other Rev'!$A$1:$G$65</definedName>
    <definedName name="_xlnm.Print_Area" localSheetId="20">'BOR-4'!$A$1:$E$324</definedName>
    <definedName name="_xlnm.Print_Area" localSheetId="24">'BOR-4A(AS)'!$A$1:$E$503</definedName>
    <definedName name="_xlnm.Print_Area" localSheetId="21">'BOR-4A(I)'!$A$1:$E$1312</definedName>
    <definedName name="_xlnm.Print_Area" localSheetId="26">'BOR-4A(IS)'!$A$1:$E$714</definedName>
    <definedName name="_xlnm.Print_Area" localSheetId="27">'BOR-4A(M)'!$A$1:$E$286</definedName>
    <definedName name="_xlnm.Print_Area" localSheetId="23">'BOR-4A(PS)'!$A$1:$E$112</definedName>
    <definedName name="_xlnm.Print_Area" localSheetId="22">'BOR-4A(R)'!$A$1:$E$143</definedName>
    <definedName name="_xlnm.Print_Area" localSheetId="28">'BOR-4A(S)'!$A$1:$E$113</definedName>
    <definedName name="_xlnm.Print_Area" localSheetId="25">'BOR-4A(SS)'!$A$1:$E$256</definedName>
    <definedName name="_xlnm.Print_Area" localSheetId="29">'BOR-5'!$A$1:$H$55</definedName>
    <definedName name="_xlnm.Print_Area" localSheetId="30">'BOR-5A'!$A$1:$H$37</definedName>
    <definedName name="_xlnm.Print_Area" localSheetId="31">'BOR-6'!$A$1:$D$19</definedName>
    <definedName name="_xlnm.Print_Area" localSheetId="32">'BOR-7'!$A$1:$B$93</definedName>
    <definedName name="_xlnm.Print_Area" localSheetId="33">'bor-8 '!$A$1:$I$81</definedName>
    <definedName name="_xlnm.Print_Area" localSheetId="10">Hospitals!$A$1:$K$43</definedName>
    <definedName name="_xlnm.Print_Area" localSheetId="7">'Institutional Supp'!$A$1:$K$43</definedName>
    <definedName name="_xlnm.Print_Area" localSheetId="2">Instruction!$A$1:$K$44</definedName>
    <definedName name="_xlnm.Print_Area" localSheetId="0">'Mandated Costs'!$A$1:$B$33</definedName>
    <definedName name="_xlnm.Print_Area" localSheetId="14">NOTES!$A$1:$E$64</definedName>
    <definedName name="_xlnm.Print_Area" localSheetId="9">'OP&amp;M'!$A$1:$K$43</definedName>
    <definedName name="_xlnm.Print_Area" localSheetId="13">Other!$A$1:$K$44</definedName>
    <definedName name="_xlnm.Print_Area" localSheetId="4">'Public Service'!$A$1:$K$44</definedName>
    <definedName name="_xlnm.Print_Area" localSheetId="3">Research!$A$1:$K$44</definedName>
    <definedName name="_xlnm.Print_Area" localSheetId="1">Revenue!$A$1:$K$110</definedName>
    <definedName name="_xlnm.Print_Area" localSheetId="8">Scholarships!$A$1:$K$43</definedName>
    <definedName name="_xlnm.Print_Area" localSheetId="6">'Student Services'!$A$1:$K$43</definedName>
    <definedName name="_xlnm.Print_Area" localSheetId="11">Transfers!$A$1:$K$43</definedName>
    <definedName name="_xlnm.Print_Area">'BOR-5'!$A$1:$H$55</definedName>
    <definedName name="_xlnm.Print_Titles" localSheetId="5">'Academic Supp'!$1:$6</definedName>
    <definedName name="_xlnm.Print_Titles" localSheetId="45">'Ath-3 23-24 Bgt'!$1:$5</definedName>
    <definedName name="_xlnm.Print_Titles" localSheetId="48">'Ath-3 24-25 Bgt'!$1:$5</definedName>
    <definedName name="_xlnm.Print_Titles" localSheetId="42">'Ath-3 Actual '!$1:$5</definedName>
    <definedName name="_xlnm.Print_Titles" localSheetId="12">Athletics!$A:$B,Athletics!$1:$7</definedName>
    <definedName name="_xlnm.Print_Titles" localSheetId="35">'bor12'!$1:$7</definedName>
    <definedName name="_xlnm.Print_Titles" localSheetId="19">'BOR-3A Other Rev'!$1:$10</definedName>
    <definedName name="_xlnm.Print_Titles" localSheetId="24">'BOR-4A(AS)'!$1:$9</definedName>
    <definedName name="_xlnm.Print_Titles" localSheetId="21">'BOR-4A(I)'!$1:$9</definedName>
    <definedName name="_xlnm.Print_Titles" localSheetId="26">'BOR-4A(IS)'!$1:$9</definedName>
    <definedName name="_xlnm.Print_Titles" localSheetId="27">'BOR-4A(M)'!$1:$10</definedName>
    <definedName name="_xlnm.Print_Titles" localSheetId="23">'BOR-4A(PS)'!$1:$9</definedName>
    <definedName name="_xlnm.Print_Titles" localSheetId="22">'BOR-4A(R)'!$1:$11</definedName>
    <definedName name="_xlnm.Print_Titles" localSheetId="28">'BOR-4A(S)'!$1:$10</definedName>
    <definedName name="_xlnm.Print_Titles" localSheetId="25">'BOR-4A(SS)'!$1:$9</definedName>
    <definedName name="_xlnm.Print_Titles" localSheetId="29">'BOR-5'!$1:$5</definedName>
    <definedName name="_xlnm.Print_Titles" localSheetId="32">'BOR-7'!$1:$3</definedName>
    <definedName name="_xlnm.Print_Titles" localSheetId="10">Hospitals!$1:$6</definedName>
    <definedName name="_xlnm.Print_Titles" localSheetId="7">'Institutional Supp'!$1:$6</definedName>
    <definedName name="_xlnm.Print_Titles" localSheetId="2">Instruction!$1:$6</definedName>
    <definedName name="_xlnm.Print_Titles" localSheetId="14">NOTES!$1:$4</definedName>
    <definedName name="_xlnm.Print_Titles" localSheetId="9">'OP&amp;M'!$1:$6</definedName>
    <definedName name="_xlnm.Print_Titles" localSheetId="13">Other!$1:$6</definedName>
    <definedName name="_xlnm.Print_Titles" localSheetId="4">'Public Service'!$1:$6</definedName>
    <definedName name="_xlnm.Print_Titles" localSheetId="3">Research!$1:$6</definedName>
    <definedName name="_xlnm.Print_Titles" localSheetId="1">Revenue!$1:$6</definedName>
    <definedName name="_xlnm.Print_Titles" localSheetId="8">Scholarships!$1:$6</definedName>
    <definedName name="_xlnm.Print_Titles" localSheetId="6">'Student Services'!$1:$6</definedName>
    <definedName name="_xlnm.Print_Titles" localSheetId="11">Transfers!$1:$6</definedName>
    <definedName name="PROF_SVCS_BUSINESS" localSheetId="45">#REF!</definedName>
    <definedName name="PROF_SVCS_BUSINESS" localSheetId="48">#REF!</definedName>
    <definedName name="PROF_SVCS_BUSINESS" localSheetId="42">#REF!</definedName>
    <definedName name="PROF_SVCS_BUSINESS" localSheetId="34">#REF!</definedName>
    <definedName name="PROF_SVCS_BUSINESS" localSheetId="36">#REF!</definedName>
    <definedName name="PROF_SVCS_BUSINESS" localSheetId="37">#REF!</definedName>
    <definedName name="PROF_SVCS_BUSINESS" localSheetId="38">#REF!</definedName>
    <definedName name="PROF_SVCS_BUSINESS" localSheetId="39">#REF!</definedName>
    <definedName name="PROF_SVCS_BUSINESS" localSheetId="32">#REF!</definedName>
    <definedName name="PROF_SVCS_BUSINESS" localSheetId="33">#REF!</definedName>
    <definedName name="PROF_SVCS_BUSINESS">#REF!</definedName>
    <definedName name="SALARIES_BUSINESS" localSheetId="45">#REF!</definedName>
    <definedName name="SALARIES_BUSINESS" localSheetId="48">#REF!</definedName>
    <definedName name="SALARIES_BUSINESS" localSheetId="42">#REF!</definedName>
    <definedName name="SALARIES_BUSINESS" localSheetId="34">#REF!</definedName>
    <definedName name="SALARIES_BUSINESS" localSheetId="36">#REF!</definedName>
    <definedName name="SALARIES_BUSINESS" localSheetId="37">#REF!</definedName>
    <definedName name="SALARIES_BUSINESS" localSheetId="38">#REF!</definedName>
    <definedName name="SALARIES_BUSINESS" localSheetId="39">#REF!</definedName>
    <definedName name="SALARIES_BUSINESS" localSheetId="32">#REF!</definedName>
    <definedName name="SALARIES_BUSINESS" localSheetId="33">#REF!</definedName>
    <definedName name="SALARIES_BUSINESS">#REF!</definedName>
    <definedName name="SUPPLIES_BUSINESS" localSheetId="45">#REF!</definedName>
    <definedName name="SUPPLIES_BUSINESS" localSheetId="48">#REF!</definedName>
    <definedName name="SUPPLIES_BUSINESS" localSheetId="42">#REF!</definedName>
    <definedName name="SUPPLIES_BUSINESS" localSheetId="34">#REF!</definedName>
    <definedName name="SUPPLIES_BUSINESS" localSheetId="36">#REF!</definedName>
    <definedName name="SUPPLIES_BUSINESS" localSheetId="37">#REF!</definedName>
    <definedName name="SUPPLIES_BUSINESS" localSheetId="38">#REF!</definedName>
    <definedName name="SUPPLIES_BUSINESS" localSheetId="39">#REF!</definedName>
    <definedName name="SUPPLIES_BUSINESS" localSheetId="32">#REF!</definedName>
    <definedName name="SUPPLIES_BUSINESS" localSheetId="33">#REF!</definedName>
    <definedName name="SUPPLIES_BUSINESS">#REF!</definedName>
    <definedName name="TOTAL.ACADEMIC.SUPPORT" localSheetId="45">#REF!</definedName>
    <definedName name="TOTAL.ACADEMIC.SUPPORT" localSheetId="48">#REF!</definedName>
    <definedName name="TOTAL.ACADEMIC.SUPPORT" localSheetId="42">#REF!</definedName>
    <definedName name="TOTAL.ACADEMIC.SUPPORT" localSheetId="34">#REF!</definedName>
    <definedName name="TOTAL.ACADEMIC.SUPPORT" localSheetId="36">#REF!</definedName>
    <definedName name="TOTAL.ACADEMIC.SUPPORT" localSheetId="37">#REF!</definedName>
    <definedName name="TOTAL.ACADEMIC.SUPPORT" localSheetId="38">#REF!</definedName>
    <definedName name="TOTAL.ACADEMIC.SUPPORT" localSheetId="39">#REF!</definedName>
    <definedName name="TOTAL.ACADEMIC.SUPPORT" localSheetId="32">#REF!</definedName>
    <definedName name="TOTAL.ACADEMIC.SUPPORT" localSheetId="33">#REF!</definedName>
    <definedName name="TOTAL.ACADEMIC.SUPPORT">#REF!</definedName>
    <definedName name="TOTAL.INSTITUTION.99" localSheetId="45">#REF!</definedName>
    <definedName name="TOTAL.INSTITUTION.99" localSheetId="48">#REF!</definedName>
    <definedName name="TOTAL.INSTITUTION.99" localSheetId="42">#REF!</definedName>
    <definedName name="TOTAL.INSTITUTION.99" localSheetId="34">#REF!</definedName>
    <definedName name="TOTAL.INSTITUTION.99" localSheetId="36">#REF!</definedName>
    <definedName name="TOTAL.INSTITUTION.99" localSheetId="37">#REF!</definedName>
    <definedName name="TOTAL.INSTITUTION.99" localSheetId="38">#REF!</definedName>
    <definedName name="TOTAL.INSTITUTION.99" localSheetId="39">#REF!</definedName>
    <definedName name="TOTAL.INSTITUTION.99" localSheetId="32">#REF!</definedName>
    <definedName name="TOTAL.INSTITUTION.99" localSheetId="33">#REF!</definedName>
    <definedName name="TOTAL.INSTITUTION.99">#REF!</definedName>
    <definedName name="TOTAL.INSTRUCTION.99" localSheetId="45">#REF!</definedName>
    <definedName name="TOTAL.INSTRUCTION.99" localSheetId="48">#REF!</definedName>
    <definedName name="TOTAL.INSTRUCTION.99" localSheetId="42">#REF!</definedName>
    <definedName name="TOTAL.INSTRUCTION.99" localSheetId="34">#REF!</definedName>
    <definedName name="TOTAL.INSTRUCTION.99" localSheetId="36">#REF!</definedName>
    <definedName name="TOTAL.INSTRUCTION.99" localSheetId="37">#REF!</definedName>
    <definedName name="TOTAL.INSTRUCTION.99" localSheetId="38">#REF!</definedName>
    <definedName name="TOTAL.INSTRUCTION.99" localSheetId="39">#REF!</definedName>
    <definedName name="TOTAL.INSTRUCTION.99" localSheetId="32">#REF!</definedName>
    <definedName name="TOTAL.INSTRUCTION.99" localSheetId="33">#REF!</definedName>
    <definedName name="TOTAL.INSTRUCTION.99">#REF!</definedName>
    <definedName name="TOTAL.INTERAGENCY.99" localSheetId="45">#REF!</definedName>
    <definedName name="TOTAL.INTERAGENCY.99" localSheetId="48">#REF!</definedName>
    <definedName name="TOTAL.INTERAGENCY.99" localSheetId="42">#REF!</definedName>
    <definedName name="TOTAL.INTERAGENCY.99" localSheetId="34">#REF!</definedName>
    <definedName name="TOTAL.INTERAGENCY.99" localSheetId="36">#REF!</definedName>
    <definedName name="TOTAL.INTERAGENCY.99" localSheetId="37">#REF!</definedName>
    <definedName name="TOTAL.INTERAGENCY.99" localSheetId="38">#REF!</definedName>
    <definedName name="TOTAL.INTERAGENCY.99" localSheetId="39">#REF!</definedName>
    <definedName name="TOTAL.INTERAGENCY.99" localSheetId="32">#REF!</definedName>
    <definedName name="TOTAL.INTERAGENCY.99" localSheetId="33">#REF!</definedName>
    <definedName name="TOTAL.INTERAGENCY.99">#REF!</definedName>
    <definedName name="TOTAL.LIBRARY" localSheetId="45">#REF!</definedName>
    <definedName name="TOTAL.LIBRARY" localSheetId="48">#REF!</definedName>
    <definedName name="TOTAL.LIBRARY" localSheetId="42">#REF!</definedName>
    <definedName name="TOTAL.LIBRARY" localSheetId="34">#REF!</definedName>
    <definedName name="TOTAL.LIBRARY" localSheetId="36">#REF!</definedName>
    <definedName name="TOTAL.LIBRARY" localSheetId="37">#REF!</definedName>
    <definedName name="TOTAL.LIBRARY" localSheetId="38">#REF!</definedName>
    <definedName name="TOTAL.LIBRARY" localSheetId="39">#REF!</definedName>
    <definedName name="TOTAL.LIBRARY" localSheetId="32">#REF!</definedName>
    <definedName name="TOTAL.LIBRARY" localSheetId="33">#REF!</definedName>
    <definedName name="TOTAL.LIBRARY">#REF!</definedName>
    <definedName name="TOTAL.OPERATION.99" localSheetId="45">#REF!</definedName>
    <definedName name="TOTAL.OPERATION.99" localSheetId="48">#REF!</definedName>
    <definedName name="TOTAL.OPERATION.99" localSheetId="42">#REF!</definedName>
    <definedName name="TOTAL.OPERATION.99" localSheetId="34">#REF!</definedName>
    <definedName name="TOTAL.OPERATION.99" localSheetId="36">#REF!</definedName>
    <definedName name="TOTAL.OPERATION.99" localSheetId="37">#REF!</definedName>
    <definedName name="TOTAL.OPERATION.99" localSheetId="38">#REF!</definedName>
    <definedName name="TOTAL.OPERATION.99" localSheetId="39">#REF!</definedName>
    <definedName name="TOTAL.OPERATION.99" localSheetId="32">#REF!</definedName>
    <definedName name="TOTAL.OPERATION.99" localSheetId="33">#REF!</definedName>
    <definedName name="TOTAL.OPERATION.99">#REF!</definedName>
    <definedName name="TOTAL.PUBLIC.SERVICE.99" localSheetId="45">#REF!</definedName>
    <definedName name="TOTAL.PUBLIC.SERVICE.99" localSheetId="48">#REF!</definedName>
    <definedName name="TOTAL.PUBLIC.SERVICE.99" localSheetId="42">#REF!</definedName>
    <definedName name="TOTAL.PUBLIC.SERVICE.99" localSheetId="34">#REF!</definedName>
    <definedName name="TOTAL.PUBLIC.SERVICE.99" localSheetId="36">#REF!</definedName>
    <definedName name="TOTAL.PUBLIC.SERVICE.99" localSheetId="37">#REF!</definedName>
    <definedName name="TOTAL.PUBLIC.SERVICE.99" localSheetId="38">#REF!</definedName>
    <definedName name="TOTAL.PUBLIC.SERVICE.99" localSheetId="39">#REF!</definedName>
    <definedName name="TOTAL.PUBLIC.SERVICE.99" localSheetId="32">#REF!</definedName>
    <definedName name="TOTAL.PUBLIC.SERVICE.99" localSheetId="33">#REF!</definedName>
    <definedName name="TOTAL.PUBLIC.SERVICE.99">#REF!</definedName>
    <definedName name="TOTAL.SCHOLAR.99" localSheetId="45">#REF!</definedName>
    <definedName name="TOTAL.SCHOLAR.99" localSheetId="48">#REF!</definedName>
    <definedName name="TOTAL.SCHOLAR.99" localSheetId="42">#REF!</definedName>
    <definedName name="TOTAL.SCHOLAR.99" localSheetId="34">#REF!</definedName>
    <definedName name="TOTAL.SCHOLAR.99" localSheetId="36">#REF!</definedName>
    <definedName name="TOTAL.SCHOLAR.99" localSheetId="37">#REF!</definedName>
    <definedName name="TOTAL.SCHOLAR.99" localSheetId="38">#REF!</definedName>
    <definedName name="TOTAL.SCHOLAR.99" localSheetId="39">#REF!</definedName>
    <definedName name="TOTAL.SCHOLAR.99" localSheetId="32">#REF!</definedName>
    <definedName name="TOTAL.SCHOLAR.99" localSheetId="33">#REF!</definedName>
    <definedName name="TOTAL.SCHOLAR.99">#REF!</definedName>
    <definedName name="TOTAL.STUD.SVCS.99" localSheetId="45">#REF!</definedName>
    <definedName name="TOTAL.STUD.SVCS.99" localSheetId="48">#REF!</definedName>
    <definedName name="TOTAL.STUD.SVCS.99" localSheetId="42">#REF!</definedName>
    <definedName name="TOTAL.STUD.SVCS.99" localSheetId="34">#REF!</definedName>
    <definedName name="TOTAL.STUD.SVCS.99" localSheetId="36">#REF!</definedName>
    <definedName name="TOTAL.STUD.SVCS.99" localSheetId="37">#REF!</definedName>
    <definedName name="TOTAL.STUD.SVCS.99" localSheetId="38">#REF!</definedName>
    <definedName name="TOTAL.STUD.SVCS.99" localSheetId="39">#REF!</definedName>
    <definedName name="TOTAL.STUD.SVCS.99" localSheetId="32">#REF!</definedName>
    <definedName name="TOTAL.STUD.SVCS.99" localSheetId="33">#REF!</definedName>
    <definedName name="TOTAL.STUD.SVCS.99">#REF!</definedName>
    <definedName name="TRAVEL_BUSINESS" localSheetId="45">#REF!</definedName>
    <definedName name="TRAVEL_BUSINESS" localSheetId="48">#REF!</definedName>
    <definedName name="TRAVEL_BUSINESS" localSheetId="42">#REF!</definedName>
    <definedName name="TRAVEL_BUSINESS" localSheetId="34">#REF!</definedName>
    <definedName name="TRAVEL_BUSINESS" localSheetId="36">#REF!</definedName>
    <definedName name="TRAVEL_BUSINESS" localSheetId="37">#REF!</definedName>
    <definedName name="TRAVEL_BUSINESS" localSheetId="38">#REF!</definedName>
    <definedName name="TRAVEL_BUSINESS" localSheetId="39">#REF!</definedName>
    <definedName name="TRAVEL_BUSINESS" localSheetId="32">#REF!</definedName>
    <definedName name="TRAVEL_BUSINESS" localSheetId="33">#REF!</definedName>
    <definedName name="TRAVEL_BUSINESS">#REF!</definedName>
    <definedName name="vv" localSheetId="45">#REF!</definedName>
    <definedName name="vv" localSheetId="48">#REF!</definedName>
    <definedName name="vv" localSheetId="42">#REF!</definedName>
    <definedName name="vv" localSheetId="34">#REF!</definedName>
    <definedName name="vv" localSheetId="36">#REF!</definedName>
    <definedName name="vv" localSheetId="37">#REF!</definedName>
    <definedName name="vv" localSheetId="38">#REF!</definedName>
    <definedName name="vv" localSheetId="39">#REF!</definedName>
    <definedName name="vv" localSheetId="33">#REF!</definedName>
    <definedName name="vv">#REF!</definedName>
    <definedName name="zzzzzzzzz" localSheetId="45">#REF!</definedName>
    <definedName name="zzzzzzzzz" localSheetId="48">#REF!</definedName>
    <definedName name="zzzzzzzzz" localSheetId="42">#REF!</definedName>
    <definedName name="zzzzzzzzz" localSheetId="34">#REF!</definedName>
    <definedName name="zzzzzzzzz" localSheetId="36">#REF!</definedName>
    <definedName name="zzzzzzzzz" localSheetId="37">#REF!</definedName>
    <definedName name="zzzzzzzzz" localSheetId="38">#REF!</definedName>
    <definedName name="zzzzzzzzz" localSheetId="39">#REF!</definedName>
    <definedName name="zzzzzzzzz" localSheetId="33">#REF!</definedName>
    <definedName name="zzzzzzzzz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03" i="55" l="1"/>
  <c r="B21" i="46" l="1"/>
  <c r="B15" i="46"/>
  <c r="D54" i="29"/>
  <c r="H80" i="48" l="1"/>
  <c r="H79" i="48"/>
  <c r="H78" i="48"/>
  <c r="H77" i="48"/>
  <c r="H76" i="48"/>
  <c r="H75" i="48"/>
  <c r="H74" i="48"/>
  <c r="H73" i="48"/>
  <c r="H72" i="48"/>
  <c r="H71" i="48"/>
  <c r="H70" i="48"/>
  <c r="H69" i="48"/>
  <c r="H68" i="48"/>
  <c r="H67" i="48"/>
  <c r="H66" i="48"/>
  <c r="H65" i="48"/>
  <c r="H64" i="48"/>
  <c r="H63" i="48"/>
  <c r="H62" i="48"/>
  <c r="H61" i="48"/>
  <c r="H60" i="48"/>
  <c r="H59" i="48"/>
  <c r="H58" i="48"/>
  <c r="H57" i="48"/>
  <c r="H56" i="48"/>
  <c r="H55" i="48"/>
  <c r="H54" i="48"/>
  <c r="H53" i="48"/>
  <c r="H52" i="48"/>
  <c r="H51" i="48"/>
  <c r="H50" i="48"/>
  <c r="H49" i="48"/>
  <c r="H48" i="48"/>
  <c r="H47" i="48"/>
  <c r="H46" i="48"/>
  <c r="H45" i="48"/>
  <c r="H44" i="48"/>
  <c r="H43" i="48"/>
  <c r="H42" i="48"/>
  <c r="H41" i="48"/>
  <c r="H40" i="48"/>
  <c r="H39" i="48"/>
  <c r="H38" i="48"/>
  <c r="H37" i="48"/>
  <c r="H36" i="48"/>
  <c r="H35" i="48"/>
  <c r="H34" i="48"/>
  <c r="H33" i="48"/>
  <c r="H32" i="48"/>
  <c r="H31" i="48"/>
  <c r="H30" i="48"/>
  <c r="H29" i="48"/>
  <c r="H28" i="48"/>
  <c r="H27" i="48"/>
  <c r="H26" i="48"/>
  <c r="H25" i="48"/>
  <c r="H24" i="48"/>
  <c r="H23" i="48"/>
  <c r="H22" i="48"/>
  <c r="H21" i="48"/>
  <c r="H20" i="48"/>
  <c r="H19" i="48"/>
  <c r="H18" i="48"/>
  <c r="H17" i="48"/>
  <c r="H16" i="48"/>
  <c r="H15" i="48"/>
  <c r="H14" i="48"/>
  <c r="H13" i="48"/>
  <c r="H12" i="48"/>
  <c r="H11" i="48"/>
  <c r="H10" i="48"/>
  <c r="H9" i="48"/>
  <c r="H8" i="48"/>
  <c r="H7" i="48"/>
  <c r="H6" i="48"/>
  <c r="D69" i="46"/>
  <c r="B78" i="46"/>
  <c r="B69" i="46"/>
  <c r="H42" i="46"/>
  <c r="F42" i="46"/>
  <c r="D51" i="46"/>
  <c r="D42" i="46"/>
  <c r="B42" i="46"/>
  <c r="H15" i="46"/>
  <c r="F15" i="46"/>
  <c r="U45" i="12"/>
  <c r="U41" i="12"/>
  <c r="R45" i="12"/>
  <c r="R41" i="12"/>
  <c r="O45" i="12"/>
  <c r="O41" i="12"/>
  <c r="L41" i="12"/>
  <c r="L45" i="12" s="1"/>
  <c r="I45" i="12"/>
  <c r="I41" i="12"/>
  <c r="F45" i="12"/>
  <c r="C45" i="12"/>
  <c r="C8" i="12"/>
  <c r="G35" i="9"/>
  <c r="F35" i="9"/>
  <c r="G27" i="9"/>
  <c r="F27" i="9"/>
  <c r="G10" i="9"/>
  <c r="F10" i="9"/>
  <c r="G35" i="7"/>
  <c r="F35" i="7"/>
  <c r="F29" i="7"/>
  <c r="G27" i="7"/>
  <c r="F27" i="7"/>
  <c r="G10" i="7"/>
  <c r="F10" i="7"/>
  <c r="F9" i="7"/>
  <c r="F7" i="7"/>
  <c r="G35" i="6"/>
  <c r="F35" i="6"/>
  <c r="G27" i="6"/>
  <c r="F27" i="6"/>
  <c r="G10" i="6"/>
  <c r="F10" i="6"/>
  <c r="G35" i="5"/>
  <c r="F35" i="5"/>
  <c r="G27" i="5"/>
  <c r="F27" i="5"/>
  <c r="G10" i="5"/>
  <c r="F10" i="5"/>
  <c r="G35" i="4"/>
  <c r="F35" i="4"/>
  <c r="G27" i="4"/>
  <c r="F27" i="4"/>
  <c r="G10" i="4"/>
  <c r="F10" i="4"/>
  <c r="G35" i="3"/>
  <c r="F35" i="3"/>
  <c r="G27" i="3"/>
  <c r="F27" i="3"/>
  <c r="G10" i="3"/>
  <c r="F10" i="3"/>
  <c r="G35" i="2"/>
  <c r="F35" i="2"/>
  <c r="G27" i="2"/>
  <c r="F27" i="2"/>
  <c r="G10" i="2"/>
  <c r="F10" i="2"/>
  <c r="G97" i="1"/>
  <c r="F97" i="1"/>
  <c r="G92" i="1"/>
  <c r="F92" i="1"/>
  <c r="G84" i="1"/>
  <c r="F84" i="1"/>
  <c r="G76" i="1"/>
  <c r="F76" i="1"/>
  <c r="G68" i="1"/>
  <c r="F68" i="1"/>
  <c r="G62" i="1"/>
  <c r="F62" i="1"/>
  <c r="G37" i="1"/>
  <c r="F37" i="1"/>
  <c r="G32" i="1"/>
  <c r="F32" i="1"/>
  <c r="F30" i="1"/>
  <c r="G24" i="1"/>
  <c r="F24" i="1"/>
  <c r="G20" i="1"/>
  <c r="F15" i="1"/>
  <c r="F13" i="1"/>
  <c r="F20" i="1" s="1"/>
  <c r="F12" i="1"/>
  <c r="G81" i="48" l="1"/>
  <c r="F81" i="48"/>
  <c r="E81" i="48"/>
  <c r="H81" i="48"/>
  <c r="D8" i="46"/>
  <c r="E8" i="46"/>
  <c r="I35" i="46" s="1"/>
  <c r="F8" i="46"/>
  <c r="G8" i="46"/>
  <c r="H8" i="46"/>
  <c r="I8" i="46"/>
  <c r="B25" i="46"/>
  <c r="B27" i="46" s="1"/>
  <c r="C25" i="46"/>
  <c r="C27" i="46" s="1"/>
  <c r="D25" i="46"/>
  <c r="D27" i="46" s="1"/>
  <c r="E25" i="46"/>
  <c r="F25" i="46"/>
  <c r="F27" i="46" s="1"/>
  <c r="G25" i="46"/>
  <c r="H25" i="46"/>
  <c r="H27" i="46" s="1"/>
  <c r="I25" i="46"/>
  <c r="I27" i="46" s="1"/>
  <c r="E27" i="46"/>
  <c r="G27" i="46"/>
  <c r="B35" i="46"/>
  <c r="C35" i="46"/>
  <c r="D35" i="46"/>
  <c r="E35" i="46"/>
  <c r="F35" i="46"/>
  <c r="G35" i="46"/>
  <c r="H35" i="46"/>
  <c r="B52" i="46"/>
  <c r="B54" i="46" s="1"/>
  <c r="C42" i="46"/>
  <c r="D52" i="46"/>
  <c r="D54" i="46" s="1"/>
  <c r="E42" i="46"/>
  <c r="E52" i="46" s="1"/>
  <c r="E54" i="46" s="1"/>
  <c r="G42" i="46"/>
  <c r="G52" i="46" s="1"/>
  <c r="G54" i="46" s="1"/>
  <c r="H52" i="46"/>
  <c r="H54" i="46" s="1"/>
  <c r="I42" i="46"/>
  <c r="C52" i="46"/>
  <c r="C54" i="46" s="1"/>
  <c r="F52" i="46"/>
  <c r="F54" i="46" s="1"/>
  <c r="I52" i="46"/>
  <c r="I54" i="46" s="1"/>
  <c r="B62" i="46"/>
  <c r="C62" i="46"/>
  <c r="D62" i="46"/>
  <c r="E62" i="46"/>
  <c r="F62" i="46"/>
  <c r="G62" i="46"/>
  <c r="H62" i="46"/>
  <c r="I62" i="46"/>
  <c r="H63" i="46"/>
  <c r="I63" i="46"/>
  <c r="H66" i="46"/>
  <c r="I66" i="46"/>
  <c r="I69" i="46" s="1"/>
  <c r="I79" i="46" s="1"/>
  <c r="I81" i="46" s="1"/>
  <c r="H67" i="46"/>
  <c r="I67" i="46"/>
  <c r="H68" i="46"/>
  <c r="I68" i="46"/>
  <c r="H70" i="46"/>
  <c r="I70" i="46"/>
  <c r="H71" i="46"/>
  <c r="I71" i="46"/>
  <c r="H72" i="46"/>
  <c r="I72" i="46"/>
  <c r="H73" i="46"/>
  <c r="I73" i="46"/>
  <c r="H74" i="46"/>
  <c r="I74" i="46"/>
  <c r="H75" i="46"/>
  <c r="I75" i="46"/>
  <c r="H76" i="46"/>
  <c r="I76" i="46"/>
  <c r="H77" i="46"/>
  <c r="I77" i="46"/>
  <c r="H78" i="46"/>
  <c r="I78" i="46"/>
  <c r="B79" i="46"/>
  <c r="B81" i="46" s="1"/>
  <c r="C79" i="46"/>
  <c r="C81" i="46" s="1"/>
  <c r="D79" i="46"/>
  <c r="D81" i="46" s="1"/>
  <c r="E79" i="46"/>
  <c r="F79" i="46"/>
  <c r="G79" i="46"/>
  <c r="G81" i="46" s="1"/>
  <c r="E81" i="46"/>
  <c r="F81" i="46"/>
  <c r="H69" i="46" l="1"/>
  <c r="H79" i="46" s="1"/>
  <c r="H81" i="46" s="1"/>
  <c r="T22" i="12" l="1"/>
  <c r="T13" i="12"/>
  <c r="T24" i="12" s="1"/>
  <c r="T15" i="12"/>
  <c r="T18" i="12"/>
  <c r="K24" i="12"/>
  <c r="R24" i="12"/>
  <c r="Q24" i="12"/>
  <c r="N24" i="12"/>
  <c r="L24" i="12"/>
  <c r="I24" i="12"/>
  <c r="F24" i="12"/>
  <c r="H24" i="12"/>
  <c r="E24" i="12"/>
  <c r="H48" i="44" l="1"/>
  <c r="H41" i="44"/>
  <c r="H37" i="44"/>
  <c r="G73" i="44"/>
  <c r="F73" i="44"/>
  <c r="E73" i="44"/>
  <c r="H72" i="44"/>
  <c r="H71" i="44"/>
  <c r="H70" i="44"/>
  <c r="H69" i="44"/>
  <c r="H68" i="44"/>
  <c r="H67" i="44"/>
  <c r="H66" i="44"/>
  <c r="H65" i="44"/>
  <c r="H64" i="44"/>
  <c r="H63" i="44"/>
  <c r="H62" i="44"/>
  <c r="H61" i="44"/>
  <c r="H60" i="44"/>
  <c r="H59" i="44"/>
  <c r="H58" i="44"/>
  <c r="H57" i="44"/>
  <c r="H56" i="44"/>
  <c r="H55" i="44"/>
  <c r="H54" i="44"/>
  <c r="H53" i="44"/>
  <c r="H52" i="44"/>
  <c r="H51" i="44"/>
  <c r="H50" i="44"/>
  <c r="H49" i="44"/>
  <c r="H47" i="44"/>
  <c r="H46" i="44"/>
  <c r="H45" i="44"/>
  <c r="H44" i="44"/>
  <c r="H43" i="44"/>
  <c r="H42" i="44"/>
  <c r="H40" i="44"/>
  <c r="H39" i="44"/>
  <c r="H38" i="44"/>
  <c r="H36" i="44"/>
  <c r="H35" i="44"/>
  <c r="H34" i="44"/>
  <c r="H33" i="44"/>
  <c r="H32" i="44"/>
  <c r="H31" i="44"/>
  <c r="H30" i="44"/>
  <c r="H29" i="44"/>
  <c r="H28" i="44"/>
  <c r="H27" i="44"/>
  <c r="H26" i="44"/>
  <c r="H25" i="44"/>
  <c r="H24" i="44"/>
  <c r="H23" i="44"/>
  <c r="H22" i="44"/>
  <c r="H21" i="44"/>
  <c r="H20" i="44"/>
  <c r="H19" i="44"/>
  <c r="H18" i="44"/>
  <c r="H17" i="44"/>
  <c r="H16" i="44"/>
  <c r="H15" i="44"/>
  <c r="H14" i="44"/>
  <c r="H13" i="44"/>
  <c r="H12" i="44"/>
  <c r="H11" i="44"/>
  <c r="H10" i="44"/>
  <c r="H9" i="44"/>
  <c r="H8" i="44"/>
  <c r="H7" i="44"/>
  <c r="H6" i="44"/>
  <c r="Z45" i="12"/>
  <c r="Y45" i="12"/>
  <c r="X45" i="12"/>
  <c r="V45" i="12"/>
  <c r="S45" i="12"/>
  <c r="Q45" i="12"/>
  <c r="P45" i="12"/>
  <c r="N45" i="12"/>
  <c r="M45" i="12"/>
  <c r="J45" i="12"/>
  <c r="H45" i="12"/>
  <c r="G45" i="12"/>
  <c r="AC44" i="12"/>
  <c r="AB44" i="12"/>
  <c r="AA44" i="12"/>
  <c r="AC43" i="12"/>
  <c r="AB43" i="12"/>
  <c r="AA43" i="12"/>
  <c r="AC42" i="12"/>
  <c r="AB42" i="12"/>
  <c r="AA42" i="12"/>
  <c r="AB41" i="12"/>
  <c r="AA41" i="12"/>
  <c r="W41" i="12"/>
  <c r="T41" i="12"/>
  <c r="T45" i="12" s="1"/>
  <c r="K41" i="12"/>
  <c r="K45" i="12" s="1"/>
  <c r="E41" i="12"/>
  <c r="AC40" i="12"/>
  <c r="AB40" i="12"/>
  <c r="AA40" i="12"/>
  <c r="AC39" i="12"/>
  <c r="AB39" i="12"/>
  <c r="AA39" i="12"/>
  <c r="AC38" i="12"/>
  <c r="AB38" i="12"/>
  <c r="AA38" i="12"/>
  <c r="AC37" i="12"/>
  <c r="AB37" i="12"/>
  <c r="AA37" i="12"/>
  <c r="AC36" i="12"/>
  <c r="AB36" i="12"/>
  <c r="AA36" i="12"/>
  <c r="AC35" i="12"/>
  <c r="AB35" i="12"/>
  <c r="AA35" i="12"/>
  <c r="AC34" i="12"/>
  <c r="AB34" i="12"/>
  <c r="AA34" i="12"/>
  <c r="AC33" i="12"/>
  <c r="AB33" i="12"/>
  <c r="AA33" i="12"/>
  <c r="AC32" i="12"/>
  <c r="AB32" i="12"/>
  <c r="AA32" i="12"/>
  <c r="AC31" i="12"/>
  <c r="AB31" i="12"/>
  <c r="AA31" i="12"/>
  <c r="AA30" i="12"/>
  <c r="E30" i="12"/>
  <c r="AC30" i="12" s="1"/>
  <c r="D30" i="12"/>
  <c r="D45" i="12" s="1"/>
  <c r="S24" i="12"/>
  <c r="P24" i="12"/>
  <c r="O24" i="12"/>
  <c r="M24" i="12"/>
  <c r="J24" i="12"/>
  <c r="G24" i="12"/>
  <c r="D24" i="12"/>
  <c r="C24" i="12"/>
  <c r="W23" i="12"/>
  <c r="V23" i="12"/>
  <c r="U23" i="12"/>
  <c r="W22" i="12"/>
  <c r="V22" i="12"/>
  <c r="U22" i="12"/>
  <c r="W21" i="12"/>
  <c r="V21" i="12"/>
  <c r="U21" i="12"/>
  <c r="W20" i="12"/>
  <c r="V20" i="12"/>
  <c r="U20" i="12"/>
  <c r="W19" i="12"/>
  <c r="V19" i="12"/>
  <c r="U19" i="12"/>
  <c r="W18" i="12"/>
  <c r="V18" i="12"/>
  <c r="U18" i="12"/>
  <c r="W17" i="12"/>
  <c r="V17" i="12"/>
  <c r="U17" i="12"/>
  <c r="W16" i="12"/>
  <c r="V16" i="12"/>
  <c r="U16" i="12"/>
  <c r="W15" i="12"/>
  <c r="V15" i="12"/>
  <c r="U15" i="12"/>
  <c r="W14" i="12"/>
  <c r="V14" i="12"/>
  <c r="U14" i="12"/>
  <c r="W13" i="12"/>
  <c r="V13" i="12"/>
  <c r="U13" i="12"/>
  <c r="W12" i="12"/>
  <c r="V12" i="12"/>
  <c r="U12" i="12"/>
  <c r="W11" i="12"/>
  <c r="V11" i="12"/>
  <c r="U11" i="12"/>
  <c r="W10" i="12"/>
  <c r="V10" i="12"/>
  <c r="U10" i="12"/>
  <c r="W9" i="12"/>
  <c r="V9" i="12"/>
  <c r="U9" i="12"/>
  <c r="W8" i="12"/>
  <c r="V8" i="12"/>
  <c r="U8" i="12"/>
  <c r="AC41" i="12" l="1"/>
  <c r="U24" i="12"/>
  <c r="E45" i="12"/>
  <c r="AA45" i="12"/>
  <c r="V24" i="12"/>
  <c r="W24" i="12"/>
  <c r="H73" i="44"/>
  <c r="AC45" i="12"/>
  <c r="AB30" i="12"/>
  <c r="AB45" i="12" s="1"/>
  <c r="W45" i="12"/>
  <c r="F54" i="29"/>
  <c r="H54" i="29"/>
  <c r="H31" i="29"/>
  <c r="F31" i="29"/>
  <c r="E31" i="29"/>
  <c r="E55" i="29" s="1"/>
  <c r="D31" i="29"/>
  <c r="B31" i="29"/>
  <c r="B55" i="29" l="1"/>
  <c r="C31" i="29"/>
  <c r="F55" i="29"/>
  <c r="G31" i="29"/>
  <c r="H55" i="29"/>
  <c r="D55" i="29"/>
  <c r="C55" i="29" s="1"/>
  <c r="G55" i="29" l="1"/>
  <c r="G70" i="42"/>
  <c r="F70" i="42"/>
  <c r="E70" i="42"/>
  <c r="H69" i="42"/>
  <c r="H68" i="42"/>
  <c r="H67" i="42"/>
  <c r="H66" i="42"/>
  <c r="H65" i="42"/>
  <c r="H64" i="42"/>
  <c r="H63" i="42"/>
  <c r="H62" i="42"/>
  <c r="H61" i="42"/>
  <c r="H60" i="42"/>
  <c r="H59" i="42"/>
  <c r="H58" i="42"/>
  <c r="H57" i="42"/>
  <c r="H56" i="42"/>
  <c r="H55" i="42"/>
  <c r="H54" i="42"/>
  <c r="H53" i="42"/>
  <c r="H52" i="42"/>
  <c r="H51" i="42"/>
  <c r="H50" i="42"/>
  <c r="H49" i="42"/>
  <c r="H48" i="42"/>
  <c r="H47" i="42"/>
  <c r="H46" i="42"/>
  <c r="H45" i="42"/>
  <c r="H44" i="42"/>
  <c r="H43" i="42"/>
  <c r="H42" i="42"/>
  <c r="H41" i="42"/>
  <c r="H40" i="42"/>
  <c r="H39" i="42"/>
  <c r="H38" i="42"/>
  <c r="H37" i="42"/>
  <c r="H36" i="42"/>
  <c r="H35" i="42"/>
  <c r="H34" i="42"/>
  <c r="H33" i="42"/>
  <c r="H32" i="42"/>
  <c r="H31" i="42"/>
  <c r="H30" i="42"/>
  <c r="H29" i="42"/>
  <c r="H28" i="42"/>
  <c r="H27" i="42"/>
  <c r="H26" i="42"/>
  <c r="H25" i="42"/>
  <c r="H24" i="42"/>
  <c r="H23" i="42"/>
  <c r="H22" i="42"/>
  <c r="H21" i="42"/>
  <c r="H20" i="42"/>
  <c r="H19" i="42"/>
  <c r="H18" i="42"/>
  <c r="H17" i="42"/>
  <c r="H16" i="42"/>
  <c r="H15" i="42"/>
  <c r="H14" i="42"/>
  <c r="H13" i="42"/>
  <c r="H12" i="42"/>
  <c r="H11" i="42"/>
  <c r="H10" i="42"/>
  <c r="H9" i="42"/>
  <c r="H8" i="42"/>
  <c r="H7" i="42"/>
  <c r="H6" i="42"/>
  <c r="H70" i="42" l="1"/>
  <c r="I106" i="1" l="1"/>
  <c r="H106" i="1"/>
  <c r="I97" i="1"/>
  <c r="H97" i="1"/>
  <c r="I92" i="1"/>
  <c r="H92" i="1"/>
  <c r="I84" i="1"/>
  <c r="H84" i="1"/>
  <c r="I76" i="1"/>
  <c r="H76" i="1"/>
  <c r="I68" i="1"/>
  <c r="H68" i="1"/>
  <c r="I62" i="1"/>
  <c r="H62" i="1"/>
  <c r="I37" i="1"/>
  <c r="H37" i="1"/>
  <c r="I32" i="1"/>
  <c r="H32" i="1"/>
  <c r="I24" i="1"/>
  <c r="H24" i="1"/>
  <c r="I20" i="1"/>
  <c r="H20" i="1"/>
  <c r="I99" i="1" l="1"/>
  <c r="H99" i="1"/>
  <c r="H35" i="9"/>
  <c r="H27" i="9"/>
  <c r="H10" i="9"/>
  <c r="H35" i="7"/>
  <c r="H27" i="7"/>
  <c r="H10" i="7"/>
  <c r="H35" i="6"/>
  <c r="H27" i="6"/>
  <c r="H10" i="6"/>
  <c r="J10" i="5"/>
  <c r="H35" i="5"/>
  <c r="H27" i="5"/>
  <c r="H10" i="5"/>
  <c r="H35" i="4"/>
  <c r="H44" i="4" s="1"/>
  <c r="H27" i="4"/>
  <c r="H10" i="4"/>
  <c r="H35" i="3"/>
  <c r="H27" i="3"/>
  <c r="H10" i="3"/>
  <c r="H35" i="2"/>
  <c r="H27" i="2"/>
  <c r="H10" i="2"/>
  <c r="H44" i="6" l="1"/>
  <c r="J35" i="2" l="1"/>
  <c r="J27" i="2"/>
  <c r="J10" i="2"/>
  <c r="E1" i="30" l="1"/>
  <c r="C2" i="18"/>
  <c r="E1" i="27"/>
  <c r="K106" i="1" l="1"/>
  <c r="J106" i="1"/>
  <c r="K97" i="1"/>
  <c r="J97" i="1"/>
  <c r="K92" i="1"/>
  <c r="J92" i="1"/>
  <c r="K84" i="1"/>
  <c r="J84" i="1"/>
  <c r="K76" i="1"/>
  <c r="J76" i="1"/>
  <c r="K68" i="1"/>
  <c r="J68" i="1"/>
  <c r="K62" i="1"/>
  <c r="K37" i="1"/>
  <c r="J37" i="1"/>
  <c r="K32" i="1"/>
  <c r="J32" i="1"/>
  <c r="K24" i="1"/>
  <c r="J24" i="1"/>
  <c r="K20" i="1"/>
  <c r="J20" i="1"/>
  <c r="K35" i="11"/>
  <c r="J35" i="11"/>
  <c r="K27" i="11"/>
  <c r="J27" i="11"/>
  <c r="K10" i="11"/>
  <c r="J10" i="11"/>
  <c r="I35" i="11"/>
  <c r="H35" i="11"/>
  <c r="I27" i="11"/>
  <c r="H27" i="11"/>
  <c r="I10" i="11"/>
  <c r="H10" i="11"/>
  <c r="K35" i="9"/>
  <c r="J35" i="9"/>
  <c r="K27" i="9"/>
  <c r="J27" i="9"/>
  <c r="K10" i="9"/>
  <c r="J10" i="9"/>
  <c r="I35" i="9"/>
  <c r="I27" i="9"/>
  <c r="I10" i="9"/>
  <c r="K35" i="8"/>
  <c r="J35" i="8"/>
  <c r="K27" i="8"/>
  <c r="J27" i="8"/>
  <c r="K10" i="8"/>
  <c r="J10" i="8"/>
  <c r="K35" i="7"/>
  <c r="J35" i="7"/>
  <c r="K27" i="7"/>
  <c r="J27" i="7"/>
  <c r="K10" i="7"/>
  <c r="J10" i="7"/>
  <c r="I35" i="7"/>
  <c r="I27" i="7"/>
  <c r="I10" i="7"/>
  <c r="K35" i="6"/>
  <c r="J35" i="6"/>
  <c r="K27" i="6"/>
  <c r="J27" i="6"/>
  <c r="K10" i="6"/>
  <c r="J10" i="6"/>
  <c r="I35" i="6"/>
  <c r="I27" i="6"/>
  <c r="I10" i="6"/>
  <c r="K35" i="3"/>
  <c r="J35" i="3"/>
  <c r="K27" i="3"/>
  <c r="J27" i="3"/>
  <c r="K10" i="3"/>
  <c r="J10" i="3"/>
  <c r="K35" i="2"/>
  <c r="K27" i="2"/>
  <c r="K9" i="2"/>
  <c r="K10" i="2" s="1"/>
  <c r="K35" i="4"/>
  <c r="J35" i="4"/>
  <c r="K27" i="4"/>
  <c r="J27" i="4"/>
  <c r="K10" i="4"/>
  <c r="J10" i="4"/>
  <c r="K35" i="5"/>
  <c r="J35" i="5"/>
  <c r="K27" i="5"/>
  <c r="J27" i="5"/>
  <c r="K10" i="5"/>
  <c r="I35" i="5"/>
  <c r="I27" i="5"/>
  <c r="I10" i="5"/>
  <c r="I35" i="4"/>
  <c r="I27" i="4"/>
  <c r="I10" i="4"/>
  <c r="I35" i="3"/>
  <c r="I27" i="3"/>
  <c r="I10" i="3"/>
  <c r="I35" i="2"/>
  <c r="I27" i="2"/>
  <c r="I10" i="2"/>
  <c r="A108" i="1"/>
  <c r="A105" i="1"/>
  <c r="A104" i="1"/>
  <c r="A103" i="1"/>
  <c r="A102" i="1"/>
  <c r="A101" i="1"/>
  <c r="A90" i="1"/>
  <c r="J99" i="1" l="1"/>
  <c r="K99" i="1"/>
  <c r="E20" i="26"/>
  <c r="E21" i="26"/>
  <c r="E19" i="26"/>
  <c r="E12" i="26"/>
  <c r="E13" i="26"/>
  <c r="E14" i="26"/>
  <c r="E15" i="26"/>
  <c r="E16" i="26"/>
  <c r="E17" i="26"/>
  <c r="E11" i="26"/>
  <c r="E8" i="26"/>
  <c r="E9" i="26"/>
  <c r="E7" i="26"/>
  <c r="E20" i="24"/>
  <c r="E21" i="24"/>
  <c r="E19" i="24"/>
  <c r="E17" i="24"/>
  <c r="E16" i="24"/>
  <c r="E15" i="24"/>
  <c r="E14" i="24"/>
  <c r="E13" i="24"/>
  <c r="E12" i="24"/>
  <c r="E11" i="24"/>
  <c r="E9" i="24"/>
  <c r="E8" i="24"/>
  <c r="E7" i="24"/>
  <c r="E20" i="22"/>
  <c r="E21" i="22"/>
  <c r="E19" i="22"/>
  <c r="E12" i="22"/>
  <c r="E13" i="22"/>
  <c r="E14" i="22"/>
  <c r="E15" i="22"/>
  <c r="E16" i="22"/>
  <c r="E17" i="22"/>
  <c r="E11" i="22"/>
  <c r="E9" i="22"/>
  <c r="E8" i="22"/>
  <c r="E7" i="22"/>
  <c r="H36" i="17"/>
  <c r="J36" i="17"/>
  <c r="H37" i="17"/>
  <c r="J37" i="17"/>
  <c r="H38" i="17"/>
  <c r="J38" i="17"/>
  <c r="B36" i="17"/>
  <c r="D36" i="17"/>
  <c r="B37" i="17"/>
  <c r="D37" i="17"/>
  <c r="B38" i="17"/>
  <c r="D38" i="17"/>
  <c r="F38" i="17" s="1"/>
  <c r="H36" i="16"/>
  <c r="J36" i="16"/>
  <c r="H37" i="16"/>
  <c r="J37" i="16"/>
  <c r="H38" i="16"/>
  <c r="J38" i="16"/>
  <c r="L38" i="16" s="1"/>
  <c r="M38" i="16" s="1"/>
  <c r="B36" i="16"/>
  <c r="D36" i="16"/>
  <c r="B37" i="16"/>
  <c r="D37" i="16"/>
  <c r="F37" i="16" s="1"/>
  <c r="B38" i="16"/>
  <c r="D38" i="16"/>
  <c r="D31" i="14"/>
  <c r="D32" i="14"/>
  <c r="D33" i="14"/>
  <c r="C31" i="14"/>
  <c r="C32" i="14"/>
  <c r="C33" i="14"/>
  <c r="B31" i="14"/>
  <c r="B32" i="14"/>
  <c r="B33" i="14"/>
  <c r="A61" i="1"/>
  <c r="A60" i="1"/>
  <c r="A59" i="1"/>
  <c r="F36" i="16" l="1"/>
  <c r="C36" i="16" s="1"/>
  <c r="I38" i="16"/>
  <c r="K38" i="16"/>
  <c r="E33" i="14"/>
  <c r="F33" i="14" s="1"/>
  <c r="E32" i="14"/>
  <c r="F32" i="14" s="1"/>
  <c r="L37" i="17"/>
  <c r="E31" i="14"/>
  <c r="F31" i="14" s="1"/>
  <c r="F38" i="16"/>
  <c r="E38" i="16" s="1"/>
  <c r="E36" i="16"/>
  <c r="F37" i="17"/>
  <c r="C37" i="17" s="1"/>
  <c r="E22" i="24"/>
  <c r="L38" i="17"/>
  <c r="K38" i="17" s="1"/>
  <c r="E22" i="22"/>
  <c r="L36" i="17"/>
  <c r="M36" i="17" s="1"/>
  <c r="E22" i="26"/>
  <c r="M37" i="17"/>
  <c r="I37" i="17"/>
  <c r="K37" i="17"/>
  <c r="I38" i="17"/>
  <c r="E38" i="17"/>
  <c r="C38" i="17"/>
  <c r="G38" i="17"/>
  <c r="F36" i="17"/>
  <c r="E36" i="17" s="1"/>
  <c r="L36" i="16"/>
  <c r="M36" i="16" s="1"/>
  <c r="L37" i="16"/>
  <c r="G37" i="16"/>
  <c r="E37" i="16"/>
  <c r="C37" i="16"/>
  <c r="B3" i="13"/>
  <c r="B2" i="13"/>
  <c r="B3" i="11"/>
  <c r="B2" i="11"/>
  <c r="B3" i="10"/>
  <c r="B2" i="10"/>
  <c r="B3" i="9"/>
  <c r="B2" i="9"/>
  <c r="B3" i="8"/>
  <c r="B2" i="8"/>
  <c r="B3" i="7"/>
  <c r="B2" i="7"/>
  <c r="B3" i="6"/>
  <c r="B2" i="6"/>
  <c r="B3" i="5"/>
  <c r="B2" i="5"/>
  <c r="B3" i="4"/>
  <c r="B2" i="4"/>
  <c r="B3" i="3"/>
  <c r="B2" i="3"/>
  <c r="B2" i="2"/>
  <c r="H71" i="17"/>
  <c r="J71" i="17"/>
  <c r="B71" i="17"/>
  <c r="D71" i="17"/>
  <c r="J71" i="16"/>
  <c r="H71" i="16"/>
  <c r="D71" i="16"/>
  <c r="B71" i="16"/>
  <c r="B16" i="16"/>
  <c r="B37" i="15"/>
  <c r="D37" i="15"/>
  <c r="C37" i="15"/>
  <c r="E37" i="17" l="1"/>
  <c r="G36" i="16"/>
  <c r="C38" i="16"/>
  <c r="G38" i="16"/>
  <c r="M38" i="17"/>
  <c r="G37" i="17"/>
  <c r="K36" i="17"/>
  <c r="I36" i="17"/>
  <c r="C36" i="17"/>
  <c r="G36" i="17"/>
  <c r="L71" i="17"/>
  <c r="K71" i="17" s="1"/>
  <c r="M37" i="16"/>
  <c r="I37" i="16"/>
  <c r="I36" i="16"/>
  <c r="K36" i="16"/>
  <c r="K37" i="16"/>
  <c r="E37" i="15"/>
  <c r="F71" i="16"/>
  <c r="E71" i="16" s="1"/>
  <c r="F71" i="17"/>
  <c r="G71" i="17" s="1"/>
  <c r="L71" i="16"/>
  <c r="K71" i="16" s="1"/>
  <c r="M71" i="17"/>
  <c r="I71" i="17" l="1"/>
  <c r="C71" i="16"/>
  <c r="C71" i="17"/>
  <c r="G71" i="16"/>
  <c r="E71" i="17"/>
  <c r="I71" i="16"/>
  <c r="J31" i="17"/>
  <c r="J32" i="17"/>
  <c r="J33" i="17"/>
  <c r="J34" i="17"/>
  <c r="J35" i="17"/>
  <c r="H31" i="17"/>
  <c r="H32" i="17"/>
  <c r="H33" i="17"/>
  <c r="H34" i="17"/>
  <c r="H35" i="17"/>
  <c r="E73" i="17"/>
  <c r="E76" i="17"/>
  <c r="L35" i="17" l="1"/>
  <c r="K35" i="17" s="1"/>
  <c r="L34" i="17"/>
  <c r="M34" i="17" s="1"/>
  <c r="L32" i="17"/>
  <c r="M32" i="17" s="1"/>
  <c r="L33" i="17"/>
  <c r="M33" i="17" s="1"/>
  <c r="I34" i="17"/>
  <c r="D31" i="17"/>
  <c r="D32" i="17"/>
  <c r="D33" i="17"/>
  <c r="D34" i="17"/>
  <c r="D35" i="17"/>
  <c r="B31" i="17"/>
  <c r="B32" i="17"/>
  <c r="B33" i="17"/>
  <c r="B34" i="17"/>
  <c r="B35" i="17"/>
  <c r="J31" i="16"/>
  <c r="J32" i="16"/>
  <c r="J33" i="16"/>
  <c r="J34" i="16"/>
  <c r="J35" i="16"/>
  <c r="H31" i="16"/>
  <c r="H32" i="16"/>
  <c r="H33" i="16"/>
  <c r="H34" i="16"/>
  <c r="H35" i="16"/>
  <c r="D31" i="16"/>
  <c r="D32" i="16"/>
  <c r="D33" i="16"/>
  <c r="D34" i="16"/>
  <c r="D35" i="16"/>
  <c r="B31" i="16"/>
  <c r="B32" i="16"/>
  <c r="B33" i="16"/>
  <c r="B34" i="16"/>
  <c r="B35" i="16"/>
  <c r="K34" i="17" l="1"/>
  <c r="I35" i="17"/>
  <c r="M35" i="17"/>
  <c r="F34" i="16"/>
  <c r="G34" i="16" s="1"/>
  <c r="F33" i="16"/>
  <c r="C33" i="16" s="1"/>
  <c r="L35" i="16"/>
  <c r="M35" i="16" s="1"/>
  <c r="L34" i="16"/>
  <c r="I34" i="16" s="1"/>
  <c r="F32" i="16"/>
  <c r="G32" i="16" s="1"/>
  <c r="I32" i="17"/>
  <c r="K32" i="17"/>
  <c r="F34" i="17"/>
  <c r="C34" i="17" s="1"/>
  <c r="L33" i="16"/>
  <c r="K33" i="16" s="1"/>
  <c r="F35" i="16"/>
  <c r="C35" i="16" s="1"/>
  <c r="L32" i="16"/>
  <c r="K32" i="16" s="1"/>
  <c r="F33" i="17"/>
  <c r="C33" i="17" s="1"/>
  <c r="I33" i="17"/>
  <c r="K33" i="17"/>
  <c r="F35" i="17"/>
  <c r="G35" i="17" s="1"/>
  <c r="F32" i="17"/>
  <c r="E32" i="17" s="1"/>
  <c r="C32" i="16" l="1"/>
  <c r="K34" i="16"/>
  <c r="I35" i="16"/>
  <c r="M34" i="16"/>
  <c r="K35" i="16"/>
  <c r="G33" i="16"/>
  <c r="E33" i="16"/>
  <c r="E34" i="16"/>
  <c r="C34" i="16"/>
  <c r="E32" i="16"/>
  <c r="E33" i="17"/>
  <c r="I32" i="16"/>
  <c r="M32" i="16"/>
  <c r="E35" i="16"/>
  <c r="E34" i="17"/>
  <c r="G35" i="16"/>
  <c r="G33" i="17"/>
  <c r="I33" i="16"/>
  <c r="M33" i="16"/>
  <c r="G34" i="17"/>
  <c r="E35" i="17"/>
  <c r="C35" i="17"/>
  <c r="C32" i="17"/>
  <c r="G32" i="17"/>
  <c r="C27" i="14"/>
  <c r="D27" i="14"/>
  <c r="C28" i="14"/>
  <c r="D28" i="14"/>
  <c r="C29" i="14"/>
  <c r="D29" i="14"/>
  <c r="C30" i="14"/>
  <c r="D30" i="14"/>
  <c r="D26" i="14"/>
  <c r="C26" i="14"/>
  <c r="B27" i="14"/>
  <c r="B28" i="14"/>
  <c r="B29" i="14"/>
  <c r="B30" i="14"/>
  <c r="B26" i="14"/>
  <c r="A55" i="1"/>
  <c r="A56" i="1"/>
  <c r="A57" i="1"/>
  <c r="A58" i="1"/>
  <c r="A54" i="1"/>
  <c r="A53" i="1"/>
  <c r="E29" i="14" l="1"/>
  <c r="F29" i="14" s="1"/>
  <c r="E27" i="14"/>
  <c r="F27" i="14" s="1"/>
  <c r="E28" i="14"/>
  <c r="F28" i="14" s="1"/>
  <c r="E30" i="14"/>
  <c r="F30" i="14" s="1"/>
  <c r="D95" i="14"/>
  <c r="D93" i="14"/>
  <c r="D92" i="14"/>
  <c r="D91" i="14"/>
  <c r="D89" i="14"/>
  <c r="D88" i="14"/>
  <c r="D84" i="14"/>
  <c r="D83" i="14"/>
  <c r="D82" i="14"/>
  <c r="D80" i="14"/>
  <c r="D79" i="14"/>
  <c r="D78" i="14"/>
  <c r="C95" i="14"/>
  <c r="C93" i="14"/>
  <c r="C92" i="14"/>
  <c r="C91" i="14"/>
  <c r="C89" i="14"/>
  <c r="C88" i="14"/>
  <c r="C84" i="14"/>
  <c r="C83" i="14"/>
  <c r="C82" i="14"/>
  <c r="C80" i="14"/>
  <c r="C79" i="14"/>
  <c r="C78" i="14"/>
  <c r="B95" i="14"/>
  <c r="B93" i="14"/>
  <c r="B92" i="14"/>
  <c r="B91" i="14"/>
  <c r="B89" i="14"/>
  <c r="B88" i="14"/>
  <c r="B84" i="14"/>
  <c r="B83" i="14"/>
  <c r="B82" i="14"/>
  <c r="B80" i="14"/>
  <c r="B79" i="14"/>
  <c r="B78" i="14"/>
  <c r="G10" i="8" l="1"/>
  <c r="G10" i="10"/>
  <c r="H10" i="10"/>
  <c r="I10" i="10"/>
  <c r="J10" i="10"/>
  <c r="K10" i="10"/>
  <c r="G10" i="11"/>
  <c r="G10" i="13"/>
  <c r="H10" i="13"/>
  <c r="I10" i="13"/>
  <c r="J10" i="13"/>
  <c r="K10" i="13"/>
  <c r="F10" i="8"/>
  <c r="F10" i="10"/>
  <c r="F10" i="11"/>
  <c r="F10" i="13"/>
  <c r="D40" i="18" l="1"/>
  <c r="C40" i="18"/>
  <c r="B40" i="18"/>
  <c r="B32" i="27"/>
  <c r="B45" i="27"/>
  <c r="B50" i="27"/>
  <c r="B35" i="27"/>
  <c r="B32" i="28"/>
  <c r="B24" i="28" s="1"/>
  <c r="B25" i="28" s="1"/>
  <c r="B3" i="28"/>
  <c r="B2" i="28"/>
  <c r="G35" i="27"/>
  <c r="F35" i="27"/>
  <c r="E35" i="27"/>
  <c r="D35" i="27"/>
  <c r="C35" i="27"/>
  <c r="G34" i="27"/>
  <c r="F34" i="27"/>
  <c r="E34" i="27"/>
  <c r="D34" i="27"/>
  <c r="C34" i="27"/>
  <c r="B34" i="27"/>
  <c r="J59" i="17"/>
  <c r="H59" i="17"/>
  <c r="D59" i="17"/>
  <c r="B59" i="17"/>
  <c r="J59" i="16"/>
  <c r="H59" i="16"/>
  <c r="D59" i="16"/>
  <c r="B59" i="16"/>
  <c r="D23" i="15"/>
  <c r="C23" i="15"/>
  <c r="B23" i="15"/>
  <c r="D22" i="15"/>
  <c r="C22" i="15"/>
  <c r="B22" i="15"/>
  <c r="A13" i="1"/>
  <c r="J30" i="17"/>
  <c r="H30" i="17"/>
  <c r="D30" i="17"/>
  <c r="B30" i="17"/>
  <c r="J30" i="16"/>
  <c r="H30" i="16"/>
  <c r="D30" i="16"/>
  <c r="B30" i="16"/>
  <c r="D25" i="14"/>
  <c r="C25" i="14"/>
  <c r="B25" i="14"/>
  <c r="J52" i="17"/>
  <c r="H52" i="17"/>
  <c r="D52" i="17"/>
  <c r="B52" i="17"/>
  <c r="J52" i="16"/>
  <c r="H52" i="16"/>
  <c r="D52" i="16"/>
  <c r="B52" i="16"/>
  <c r="D13" i="15"/>
  <c r="C13" i="15"/>
  <c r="B13" i="15"/>
  <c r="D50" i="14"/>
  <c r="C50" i="14"/>
  <c r="B50" i="14"/>
  <c r="B37" i="27"/>
  <c r="C13" i="19"/>
  <c r="D289" i="18"/>
  <c r="A41" i="13"/>
  <c r="A42" i="11"/>
  <c r="A42" i="10"/>
  <c r="A42" i="9"/>
  <c r="A42" i="8"/>
  <c r="A42" i="7"/>
  <c r="A42" i="6"/>
  <c r="G35" i="11"/>
  <c r="F35" i="11"/>
  <c r="K44" i="11"/>
  <c r="C244" i="18"/>
  <c r="G27" i="11"/>
  <c r="F27" i="11"/>
  <c r="B244" i="18" s="1"/>
  <c r="K35" i="10"/>
  <c r="J35" i="10"/>
  <c r="I35" i="10"/>
  <c r="H35" i="10"/>
  <c r="G35" i="10"/>
  <c r="F35" i="10"/>
  <c r="K27" i="10"/>
  <c r="J27" i="10"/>
  <c r="I27" i="10"/>
  <c r="H27" i="10"/>
  <c r="G27" i="10"/>
  <c r="F27" i="10"/>
  <c r="B222" i="18" s="1"/>
  <c r="D175" i="18"/>
  <c r="B175" i="18"/>
  <c r="H44" i="8"/>
  <c r="G35" i="8"/>
  <c r="F35" i="8"/>
  <c r="C153" i="18"/>
  <c r="G27" i="8"/>
  <c r="F27" i="8"/>
  <c r="B153" i="18" s="1"/>
  <c r="D128" i="18"/>
  <c r="C128" i="18"/>
  <c r="C106" i="18"/>
  <c r="D84" i="18"/>
  <c r="C84" i="18"/>
  <c r="I44" i="4"/>
  <c r="K44" i="4"/>
  <c r="C59" i="18"/>
  <c r="C37" i="18"/>
  <c r="H67" i="16"/>
  <c r="D54" i="14"/>
  <c r="C48" i="14"/>
  <c r="D67" i="16"/>
  <c r="B67" i="16"/>
  <c r="C54" i="14"/>
  <c r="G106" i="1"/>
  <c r="D67" i="17"/>
  <c r="J42" i="17"/>
  <c r="J40" i="17"/>
  <c r="H42" i="17"/>
  <c r="H40" i="17"/>
  <c r="D42" i="17"/>
  <c r="D40" i="17"/>
  <c r="B42" i="17"/>
  <c r="B40" i="17"/>
  <c r="J42" i="16"/>
  <c r="J40" i="16"/>
  <c r="H42" i="16"/>
  <c r="H40" i="16"/>
  <c r="D42" i="16"/>
  <c r="D40" i="16"/>
  <c r="B42" i="16"/>
  <c r="B40" i="16"/>
  <c r="D37" i="14"/>
  <c r="D35" i="14"/>
  <c r="C37" i="14"/>
  <c r="C35" i="14"/>
  <c r="B37" i="14"/>
  <c r="B35" i="14"/>
  <c r="G39" i="27"/>
  <c r="F39" i="27"/>
  <c r="G38" i="27"/>
  <c r="F38" i="27"/>
  <c r="G37" i="27"/>
  <c r="F37" i="27"/>
  <c r="G36" i="27"/>
  <c r="F36" i="27"/>
  <c r="G33" i="27"/>
  <c r="F33" i="27"/>
  <c r="G32" i="27"/>
  <c r="F32" i="27"/>
  <c r="E39" i="27"/>
  <c r="D39" i="27"/>
  <c r="E38" i="27"/>
  <c r="D38" i="27"/>
  <c r="E37" i="27"/>
  <c r="D37" i="27"/>
  <c r="E36" i="27"/>
  <c r="D36" i="27"/>
  <c r="E33" i="27"/>
  <c r="D33" i="27"/>
  <c r="E32" i="27"/>
  <c r="D32" i="27"/>
  <c r="C39" i="27"/>
  <c r="C38" i="27"/>
  <c r="C37" i="27"/>
  <c r="C36" i="27"/>
  <c r="C33" i="27"/>
  <c r="C32" i="27"/>
  <c r="B39" i="27"/>
  <c r="B38" i="27"/>
  <c r="B36" i="27"/>
  <c r="B33" i="27"/>
  <c r="G65" i="27"/>
  <c r="F65" i="27"/>
  <c r="G57" i="27"/>
  <c r="F57" i="27"/>
  <c r="G50" i="27"/>
  <c r="F50" i="27"/>
  <c r="G45" i="27"/>
  <c r="F45" i="27"/>
  <c r="G29" i="27"/>
  <c r="F29" i="27"/>
  <c r="G24" i="27"/>
  <c r="F24" i="27"/>
  <c r="G17" i="27"/>
  <c r="F17" i="27"/>
  <c r="E65" i="27"/>
  <c r="D65" i="27"/>
  <c r="E57" i="27"/>
  <c r="D57" i="27"/>
  <c r="E50" i="27"/>
  <c r="D50" i="27"/>
  <c r="E45" i="27"/>
  <c r="D45" i="27"/>
  <c r="E29" i="27"/>
  <c r="D29" i="27"/>
  <c r="E24" i="27"/>
  <c r="D24" i="27"/>
  <c r="E17" i="27"/>
  <c r="D17" i="27"/>
  <c r="C65" i="27"/>
  <c r="C57" i="27"/>
  <c r="C45" i="27"/>
  <c r="C50" i="27"/>
  <c r="B65" i="27"/>
  <c r="B57" i="27"/>
  <c r="C29" i="27"/>
  <c r="B29" i="27"/>
  <c r="C24" i="27"/>
  <c r="B24" i="27"/>
  <c r="K1" i="17"/>
  <c r="D44" i="15"/>
  <c r="C44" i="15"/>
  <c r="E44" i="15" s="1"/>
  <c r="B44" i="15"/>
  <c r="J78" i="17"/>
  <c r="J69" i="17"/>
  <c r="H78" i="17"/>
  <c r="H69" i="17"/>
  <c r="D78" i="17"/>
  <c r="D69" i="17"/>
  <c r="B78" i="17"/>
  <c r="B69" i="17"/>
  <c r="J78" i="16"/>
  <c r="H78" i="16"/>
  <c r="J69" i="16"/>
  <c r="H69" i="16"/>
  <c r="D69" i="16"/>
  <c r="B69" i="16"/>
  <c r="D78" i="16"/>
  <c r="B78" i="16"/>
  <c r="J29" i="17"/>
  <c r="J28" i="17"/>
  <c r="J27" i="17"/>
  <c r="H29" i="17"/>
  <c r="H28" i="17"/>
  <c r="H27" i="17"/>
  <c r="D29" i="17"/>
  <c r="D28" i="17"/>
  <c r="D27" i="17"/>
  <c r="B29" i="17"/>
  <c r="B28" i="17"/>
  <c r="D29" i="16"/>
  <c r="D28" i="16"/>
  <c r="D27" i="16"/>
  <c r="B29" i="16"/>
  <c r="B28" i="16"/>
  <c r="B27" i="16"/>
  <c r="B27" i="17"/>
  <c r="J29" i="16"/>
  <c r="J28" i="16"/>
  <c r="J27" i="16"/>
  <c r="H29" i="16"/>
  <c r="H28" i="16"/>
  <c r="H27" i="16"/>
  <c r="D24" i="14"/>
  <c r="D23" i="14"/>
  <c r="D22" i="14"/>
  <c r="C24" i="14"/>
  <c r="C23" i="14"/>
  <c r="C22" i="14"/>
  <c r="B24" i="14"/>
  <c r="B23" i="14"/>
  <c r="B22" i="14"/>
  <c r="D45" i="14"/>
  <c r="D44" i="14"/>
  <c r="D43" i="14"/>
  <c r="D42" i="14"/>
  <c r="D41" i="14"/>
  <c r="C45" i="14"/>
  <c r="C44" i="14"/>
  <c r="C43" i="14"/>
  <c r="C42" i="14"/>
  <c r="C41" i="14"/>
  <c r="B45" i="14"/>
  <c r="B44" i="14"/>
  <c r="B43" i="14"/>
  <c r="B42" i="14"/>
  <c r="B41" i="14"/>
  <c r="C17" i="27"/>
  <c r="B17" i="27"/>
  <c r="F106" i="1"/>
  <c r="B54" i="14"/>
  <c r="A52" i="1"/>
  <c r="A51" i="1"/>
  <c r="A50" i="1"/>
  <c r="A49" i="1"/>
  <c r="C7" i="25"/>
  <c r="H7" i="25"/>
  <c r="D29" i="15"/>
  <c r="D28" i="15"/>
  <c r="D27" i="15"/>
  <c r="D26" i="15"/>
  <c r="D25" i="15"/>
  <c r="D24" i="15"/>
  <c r="D21" i="15"/>
  <c r="D20" i="15"/>
  <c r="C29" i="15"/>
  <c r="C28" i="15"/>
  <c r="C27" i="15"/>
  <c r="C26" i="15"/>
  <c r="C25" i="15"/>
  <c r="C24" i="15"/>
  <c r="C21" i="15"/>
  <c r="C20" i="15"/>
  <c r="B29" i="15"/>
  <c r="B28" i="15"/>
  <c r="B27" i="15"/>
  <c r="B26" i="15"/>
  <c r="B25" i="15"/>
  <c r="B24" i="15"/>
  <c r="B21" i="15"/>
  <c r="B20" i="15"/>
  <c r="I21" i="26"/>
  <c r="I20" i="26"/>
  <c r="I19" i="26"/>
  <c r="I18" i="26"/>
  <c r="H21" i="26"/>
  <c r="H20" i="26"/>
  <c r="H19" i="26"/>
  <c r="G21" i="26"/>
  <c r="G20" i="26"/>
  <c r="G19" i="26"/>
  <c r="F21" i="26"/>
  <c r="F20" i="26"/>
  <c r="F19" i="26"/>
  <c r="D21" i="26"/>
  <c r="D20" i="26"/>
  <c r="D19" i="26"/>
  <c r="C21" i="26"/>
  <c r="C20" i="26"/>
  <c r="C19" i="26"/>
  <c r="B21" i="26"/>
  <c r="B20" i="26"/>
  <c r="B19" i="26"/>
  <c r="B18" i="26"/>
  <c r="I21" i="24"/>
  <c r="I20" i="24"/>
  <c r="I19" i="24"/>
  <c r="I18" i="24"/>
  <c r="H21" i="24"/>
  <c r="H20" i="24"/>
  <c r="H19" i="24"/>
  <c r="G21" i="24"/>
  <c r="G20" i="24"/>
  <c r="G19" i="24"/>
  <c r="F21" i="24"/>
  <c r="F20" i="24"/>
  <c r="F19" i="24"/>
  <c r="D21" i="24"/>
  <c r="D20" i="24"/>
  <c r="D19" i="24"/>
  <c r="C21" i="24"/>
  <c r="C20" i="24"/>
  <c r="C19" i="24"/>
  <c r="B21" i="24"/>
  <c r="B20" i="24"/>
  <c r="B19" i="24"/>
  <c r="B18" i="24"/>
  <c r="I21" i="22"/>
  <c r="I20" i="22"/>
  <c r="I19" i="22"/>
  <c r="H21" i="22"/>
  <c r="H20" i="22"/>
  <c r="H19" i="22"/>
  <c r="G21" i="22"/>
  <c r="G20" i="22"/>
  <c r="G19" i="22"/>
  <c r="F21" i="22"/>
  <c r="F20" i="22"/>
  <c r="F19" i="22"/>
  <c r="D21" i="22"/>
  <c r="D20" i="22"/>
  <c r="D19" i="22"/>
  <c r="C21" i="22"/>
  <c r="C20" i="22"/>
  <c r="C19" i="22"/>
  <c r="I18" i="22"/>
  <c r="B21" i="22"/>
  <c r="B20" i="22"/>
  <c r="B19" i="22"/>
  <c r="B18" i="22"/>
  <c r="I17" i="26"/>
  <c r="I16" i="26"/>
  <c r="I15" i="26"/>
  <c r="I14" i="26"/>
  <c r="I13" i="26"/>
  <c r="I12" i="26"/>
  <c r="I11" i="26"/>
  <c r="I10" i="26"/>
  <c r="I9" i="26"/>
  <c r="I8" i="26"/>
  <c r="I7" i="26"/>
  <c r="H17" i="26"/>
  <c r="H16" i="26"/>
  <c r="H15" i="26"/>
  <c r="H14" i="26"/>
  <c r="H13" i="26"/>
  <c r="H12" i="26"/>
  <c r="H11" i="26"/>
  <c r="H9" i="26"/>
  <c r="H8" i="26"/>
  <c r="H7" i="26"/>
  <c r="G17" i="26"/>
  <c r="G16" i="26"/>
  <c r="G15" i="26"/>
  <c r="G14" i="26"/>
  <c r="G13" i="26"/>
  <c r="G12" i="26"/>
  <c r="G11" i="26"/>
  <c r="G9" i="26"/>
  <c r="G8" i="26"/>
  <c r="G7" i="26"/>
  <c r="F17" i="26"/>
  <c r="F16" i="26"/>
  <c r="F15" i="26"/>
  <c r="F14" i="26"/>
  <c r="F13" i="26"/>
  <c r="F12" i="26"/>
  <c r="F11" i="26"/>
  <c r="F9" i="26"/>
  <c r="F8" i="26"/>
  <c r="F7" i="26"/>
  <c r="D17" i="26"/>
  <c r="D16" i="26"/>
  <c r="D15" i="26"/>
  <c r="D14" i="26"/>
  <c r="D13" i="26"/>
  <c r="D12" i="26"/>
  <c r="D11" i="26"/>
  <c r="D9" i="26"/>
  <c r="D8" i="26"/>
  <c r="D7" i="26"/>
  <c r="C17" i="26"/>
  <c r="C16" i="26"/>
  <c r="C15" i="26"/>
  <c r="C14" i="26"/>
  <c r="C13" i="26"/>
  <c r="C12" i="26"/>
  <c r="C11" i="26"/>
  <c r="C9" i="26"/>
  <c r="C8" i="26"/>
  <c r="C7" i="26"/>
  <c r="B17" i="26"/>
  <c r="B16" i="26"/>
  <c r="B15" i="26"/>
  <c r="B14" i="26"/>
  <c r="B13" i="26"/>
  <c r="B10" i="26"/>
  <c r="B9" i="26"/>
  <c r="B8" i="26"/>
  <c r="B7" i="26"/>
  <c r="H22" i="25"/>
  <c r="H21" i="25"/>
  <c r="H20" i="25"/>
  <c r="H19" i="25"/>
  <c r="H18" i="25"/>
  <c r="H17" i="25"/>
  <c r="H16" i="25"/>
  <c r="H15" i="25"/>
  <c r="H14" i="25"/>
  <c r="H13" i="25"/>
  <c r="H12" i="25"/>
  <c r="I12" i="25" s="1"/>
  <c r="H11" i="25"/>
  <c r="I11" i="25" s="1"/>
  <c r="H10" i="25"/>
  <c r="H9" i="25"/>
  <c r="H8" i="25"/>
  <c r="I8" i="25" s="1"/>
  <c r="G22" i="25"/>
  <c r="G17" i="25"/>
  <c r="F22" i="25"/>
  <c r="F21" i="25"/>
  <c r="F20" i="25"/>
  <c r="F19" i="25"/>
  <c r="F18" i="25"/>
  <c r="F17" i="25"/>
  <c r="F16" i="25"/>
  <c r="F15" i="25"/>
  <c r="F14" i="25"/>
  <c r="F13" i="25"/>
  <c r="E13" i="25"/>
  <c r="F10" i="25"/>
  <c r="F9" i="25"/>
  <c r="F7" i="25"/>
  <c r="E22" i="25"/>
  <c r="E21" i="25"/>
  <c r="E20" i="25"/>
  <c r="E19" i="25"/>
  <c r="E18" i="25"/>
  <c r="E17" i="25"/>
  <c r="E16" i="25"/>
  <c r="E15" i="25"/>
  <c r="E14" i="25"/>
  <c r="E10" i="25"/>
  <c r="E9" i="25"/>
  <c r="E7" i="25"/>
  <c r="D22" i="25"/>
  <c r="D21" i="25"/>
  <c r="D20" i="25"/>
  <c r="D19" i="25"/>
  <c r="D18" i="25"/>
  <c r="D17" i="25"/>
  <c r="D16" i="25"/>
  <c r="D15" i="25"/>
  <c r="D14" i="25"/>
  <c r="D13" i="25"/>
  <c r="D10" i="25"/>
  <c r="D9" i="25"/>
  <c r="D7" i="25"/>
  <c r="C22" i="25"/>
  <c r="C21" i="25"/>
  <c r="C20" i="25"/>
  <c r="C19" i="25"/>
  <c r="C18" i="25"/>
  <c r="C17" i="25"/>
  <c r="C16" i="25"/>
  <c r="C15" i="25"/>
  <c r="C14" i="25"/>
  <c r="C13" i="25"/>
  <c r="C10" i="25"/>
  <c r="C9" i="25"/>
  <c r="I17" i="24"/>
  <c r="I16" i="24"/>
  <c r="I15" i="24"/>
  <c r="I14" i="24"/>
  <c r="I13" i="24"/>
  <c r="I12" i="24"/>
  <c r="I11" i="24"/>
  <c r="I10" i="24"/>
  <c r="I9" i="24"/>
  <c r="I8" i="24"/>
  <c r="I7" i="24"/>
  <c r="H17" i="24"/>
  <c r="H16" i="24"/>
  <c r="H15" i="24"/>
  <c r="H14" i="24"/>
  <c r="H13" i="24"/>
  <c r="H12" i="24"/>
  <c r="H11" i="24"/>
  <c r="H9" i="24"/>
  <c r="H8" i="24"/>
  <c r="H7" i="24"/>
  <c r="G17" i="24"/>
  <c r="G16" i="24"/>
  <c r="G15" i="24"/>
  <c r="G14" i="24"/>
  <c r="G13" i="24"/>
  <c r="G12" i="24"/>
  <c r="G11" i="24"/>
  <c r="G9" i="24"/>
  <c r="G8" i="24"/>
  <c r="G7" i="24"/>
  <c r="F17" i="24"/>
  <c r="F16" i="24"/>
  <c r="F15" i="24"/>
  <c r="F14" i="24"/>
  <c r="F13" i="24"/>
  <c r="F12" i="24"/>
  <c r="F11" i="24"/>
  <c r="F9" i="24"/>
  <c r="F8" i="24"/>
  <c r="F7" i="24"/>
  <c r="D17" i="24"/>
  <c r="D16" i="24"/>
  <c r="D15" i="24"/>
  <c r="D14" i="24"/>
  <c r="D13" i="24"/>
  <c r="D12" i="24"/>
  <c r="D11" i="24"/>
  <c r="D9" i="24"/>
  <c r="D8" i="24"/>
  <c r="D7" i="24"/>
  <c r="C17" i="24"/>
  <c r="C16" i="24"/>
  <c r="C15" i="24"/>
  <c r="C14" i="24"/>
  <c r="C13" i="24"/>
  <c r="C12" i="24"/>
  <c r="C11" i="24"/>
  <c r="C9" i="24"/>
  <c r="C8" i="24"/>
  <c r="C7" i="24"/>
  <c r="B17" i="24"/>
  <c r="B16" i="24"/>
  <c r="B15" i="24"/>
  <c r="B14" i="24"/>
  <c r="B13" i="24"/>
  <c r="B10" i="24"/>
  <c r="B9" i="24"/>
  <c r="B8" i="24"/>
  <c r="B7" i="24"/>
  <c r="H22" i="23"/>
  <c r="H21" i="23"/>
  <c r="H20" i="23"/>
  <c r="H19" i="23"/>
  <c r="H18" i="23"/>
  <c r="H17" i="23"/>
  <c r="H16" i="23"/>
  <c r="H15" i="23"/>
  <c r="H14" i="23"/>
  <c r="H13" i="23"/>
  <c r="H12" i="23"/>
  <c r="H11" i="23"/>
  <c r="I11" i="23" s="1"/>
  <c r="H10" i="23"/>
  <c r="H9" i="23"/>
  <c r="H8" i="23"/>
  <c r="I8" i="23" s="1"/>
  <c r="H7" i="23"/>
  <c r="G22" i="23"/>
  <c r="G17" i="23"/>
  <c r="F22" i="23"/>
  <c r="F21" i="23"/>
  <c r="F20" i="23"/>
  <c r="F19" i="23"/>
  <c r="F18" i="23"/>
  <c r="F17" i="23"/>
  <c r="F16" i="23"/>
  <c r="F15" i="23"/>
  <c r="F14" i="23"/>
  <c r="F13" i="23"/>
  <c r="F10" i="23"/>
  <c r="F9" i="23"/>
  <c r="F7" i="23"/>
  <c r="E22" i="23"/>
  <c r="E21" i="23"/>
  <c r="E20" i="23"/>
  <c r="E19" i="23"/>
  <c r="E18" i="23"/>
  <c r="E17" i="23"/>
  <c r="E16" i="23"/>
  <c r="E15" i="23"/>
  <c r="E14" i="23"/>
  <c r="E13" i="23"/>
  <c r="E10" i="23"/>
  <c r="E9" i="23"/>
  <c r="E7" i="23"/>
  <c r="D22" i="23"/>
  <c r="D21" i="23"/>
  <c r="D20" i="23"/>
  <c r="D19" i="23"/>
  <c r="D18" i="23"/>
  <c r="D17" i="23"/>
  <c r="D16" i="23"/>
  <c r="D15" i="23"/>
  <c r="D14" i="23"/>
  <c r="D13" i="23"/>
  <c r="D10" i="23"/>
  <c r="D9" i="23"/>
  <c r="D7" i="23"/>
  <c r="C22" i="23"/>
  <c r="C21" i="23"/>
  <c r="C20" i="23"/>
  <c r="C19" i="23"/>
  <c r="C18" i="23"/>
  <c r="C17" i="23"/>
  <c r="C16" i="23"/>
  <c r="C15" i="23"/>
  <c r="C14" i="23"/>
  <c r="C13" i="23"/>
  <c r="C10" i="23"/>
  <c r="C9" i="23"/>
  <c r="C7" i="23"/>
  <c r="G1" i="26"/>
  <c r="G1" i="24"/>
  <c r="H1" i="25"/>
  <c r="H1" i="23"/>
  <c r="G1" i="22"/>
  <c r="H1" i="21"/>
  <c r="D14" i="19"/>
  <c r="D13" i="19"/>
  <c r="D12" i="19"/>
  <c r="D11" i="19"/>
  <c r="D10" i="19"/>
  <c r="D9" i="19"/>
  <c r="D8" i="19"/>
  <c r="D7" i="19"/>
  <c r="D6" i="19"/>
  <c r="C14" i="19"/>
  <c r="C12" i="19"/>
  <c r="C11" i="19"/>
  <c r="C10" i="19"/>
  <c r="C9" i="19"/>
  <c r="C8" i="19"/>
  <c r="C7" i="19"/>
  <c r="C6" i="19"/>
  <c r="B14" i="19"/>
  <c r="B13" i="19"/>
  <c r="B12" i="19"/>
  <c r="B11" i="19"/>
  <c r="B10" i="19"/>
  <c r="B9" i="19"/>
  <c r="B8" i="19"/>
  <c r="B7" i="19"/>
  <c r="B6" i="19"/>
  <c r="D274" i="18"/>
  <c r="C274" i="18"/>
  <c r="E274" i="18" s="1"/>
  <c r="D265" i="18"/>
  <c r="C265" i="18"/>
  <c r="D261" i="18"/>
  <c r="C261" i="18"/>
  <c r="I17" i="22"/>
  <c r="I16" i="22"/>
  <c r="I15" i="22"/>
  <c r="I14" i="22"/>
  <c r="I13" i="22"/>
  <c r="I12" i="22"/>
  <c r="I11" i="22"/>
  <c r="I10" i="22"/>
  <c r="I9" i="22"/>
  <c r="I8" i="22"/>
  <c r="I7" i="22"/>
  <c r="H17" i="22"/>
  <c r="H16" i="22"/>
  <c r="H15" i="22"/>
  <c r="H14" i="22"/>
  <c r="H13" i="22"/>
  <c r="H12" i="22"/>
  <c r="H11" i="22"/>
  <c r="H9" i="22"/>
  <c r="H8" i="22"/>
  <c r="H7" i="22"/>
  <c r="G17" i="22"/>
  <c r="G16" i="22"/>
  <c r="G15" i="22"/>
  <c r="G14" i="22"/>
  <c r="G13" i="22"/>
  <c r="G12" i="22"/>
  <c r="G11" i="22"/>
  <c r="G9" i="22"/>
  <c r="G8" i="22"/>
  <c r="G7" i="22"/>
  <c r="F17" i="22"/>
  <c r="F16" i="22"/>
  <c r="F15" i="22"/>
  <c r="F14" i="22"/>
  <c r="F13" i="22"/>
  <c r="F12" i="22"/>
  <c r="F11" i="22"/>
  <c r="F9" i="22"/>
  <c r="F8" i="22"/>
  <c r="F7" i="22"/>
  <c r="D17" i="22"/>
  <c r="D16" i="22"/>
  <c r="D15" i="22"/>
  <c r="D14" i="22"/>
  <c r="D13" i="22"/>
  <c r="D12" i="22"/>
  <c r="D11" i="22"/>
  <c r="D9" i="22"/>
  <c r="D8" i="22"/>
  <c r="D7" i="22"/>
  <c r="C17" i="22"/>
  <c r="C16" i="22"/>
  <c r="C15" i="22"/>
  <c r="C14" i="22"/>
  <c r="C13" i="22"/>
  <c r="C12" i="22"/>
  <c r="C11" i="22"/>
  <c r="C9" i="22"/>
  <c r="C8" i="22"/>
  <c r="C7" i="22"/>
  <c r="B17" i="22"/>
  <c r="B16" i="22"/>
  <c r="B15" i="22"/>
  <c r="B14" i="22"/>
  <c r="B13" i="22"/>
  <c r="B10" i="22"/>
  <c r="B9" i="22"/>
  <c r="B8" i="22"/>
  <c r="B7" i="22"/>
  <c r="G22" i="21"/>
  <c r="H22" i="21"/>
  <c r="H21" i="21"/>
  <c r="H20" i="21"/>
  <c r="H19" i="21"/>
  <c r="H18" i="21"/>
  <c r="H17" i="21"/>
  <c r="H16" i="21"/>
  <c r="H15" i="21"/>
  <c r="H14" i="21"/>
  <c r="H13" i="21"/>
  <c r="H12" i="21"/>
  <c r="I12" i="21" s="1"/>
  <c r="H11" i="21"/>
  <c r="I11" i="21" s="1"/>
  <c r="H10" i="21"/>
  <c r="H9" i="21"/>
  <c r="H8" i="21"/>
  <c r="I8" i="21" s="1"/>
  <c r="H7" i="21"/>
  <c r="G17" i="21"/>
  <c r="F22" i="21"/>
  <c r="F21" i="21"/>
  <c r="F20" i="21"/>
  <c r="F19" i="21"/>
  <c r="F18" i="21"/>
  <c r="F17" i="21"/>
  <c r="F16" i="21"/>
  <c r="F15" i="21"/>
  <c r="F14" i="21"/>
  <c r="F13" i="21"/>
  <c r="F10" i="21"/>
  <c r="F9" i="21"/>
  <c r="F7" i="21"/>
  <c r="E22" i="21"/>
  <c r="E21" i="21"/>
  <c r="E20" i="21"/>
  <c r="E19" i="21"/>
  <c r="E18" i="21"/>
  <c r="E17" i="21"/>
  <c r="E16" i="21"/>
  <c r="E15" i="21"/>
  <c r="E14" i="21"/>
  <c r="E13" i="21"/>
  <c r="E10" i="21"/>
  <c r="E9" i="21"/>
  <c r="E7" i="21"/>
  <c r="D22" i="21"/>
  <c r="D21" i="21"/>
  <c r="D20" i="21"/>
  <c r="D19" i="21"/>
  <c r="D18" i="21"/>
  <c r="D17" i="21"/>
  <c r="D16" i="21"/>
  <c r="D15" i="21"/>
  <c r="D14" i="21"/>
  <c r="D13" i="21"/>
  <c r="D10" i="21"/>
  <c r="D9" i="21"/>
  <c r="D7" i="21"/>
  <c r="C22" i="21"/>
  <c r="C21" i="21"/>
  <c r="C20" i="21"/>
  <c r="C19" i="21"/>
  <c r="C18" i="21"/>
  <c r="C17" i="21"/>
  <c r="C16" i="21"/>
  <c r="C15" i="21"/>
  <c r="C14" i="21"/>
  <c r="C13" i="21"/>
  <c r="C10" i="21"/>
  <c r="C9" i="21"/>
  <c r="C7" i="21"/>
  <c r="B87" i="14"/>
  <c r="B41" i="15"/>
  <c r="C2" i="19"/>
  <c r="B11" i="14"/>
  <c r="B9" i="14"/>
  <c r="F38" i="14"/>
  <c r="E1" i="20"/>
  <c r="D300" i="18"/>
  <c r="C300" i="18"/>
  <c r="B300" i="18"/>
  <c r="D253" i="18"/>
  <c r="C253" i="18"/>
  <c r="B253" i="18"/>
  <c r="D231" i="18"/>
  <c r="C231" i="18"/>
  <c r="B231" i="18"/>
  <c r="D184" i="18"/>
  <c r="C184" i="18"/>
  <c r="B184" i="18"/>
  <c r="D162" i="18"/>
  <c r="C162" i="18"/>
  <c r="B162" i="18"/>
  <c r="D137" i="18"/>
  <c r="C137" i="18"/>
  <c r="B137" i="18"/>
  <c r="D115" i="18"/>
  <c r="C115" i="18"/>
  <c r="B115" i="18"/>
  <c r="D93" i="18"/>
  <c r="C93" i="18"/>
  <c r="B93" i="18"/>
  <c r="D68" i="18"/>
  <c r="C68" i="18"/>
  <c r="B68" i="18"/>
  <c r="D46" i="18"/>
  <c r="C46" i="18"/>
  <c r="B46" i="18"/>
  <c r="D24" i="18"/>
  <c r="C24" i="18"/>
  <c r="B24" i="18"/>
  <c r="E275" i="18"/>
  <c r="J35" i="13"/>
  <c r="J27" i="13"/>
  <c r="D291" i="18" s="1"/>
  <c r="H35" i="13"/>
  <c r="H27" i="13"/>
  <c r="F35" i="13"/>
  <c r="F27" i="13"/>
  <c r="B291" i="18" s="1"/>
  <c r="B8" i="14"/>
  <c r="K35" i="13"/>
  <c r="I35" i="13"/>
  <c r="G35" i="13"/>
  <c r="K27" i="13"/>
  <c r="I27" i="13"/>
  <c r="G27" i="13"/>
  <c r="D112" i="18"/>
  <c r="C112" i="18"/>
  <c r="C44" i="18"/>
  <c r="D298" i="18"/>
  <c r="C298" i="18"/>
  <c r="B298" i="18"/>
  <c r="D297" i="18"/>
  <c r="C297" i="18"/>
  <c r="B297" i="18"/>
  <c r="D296" i="18"/>
  <c r="C296" i="18"/>
  <c r="B296" i="18"/>
  <c r="D294" i="18"/>
  <c r="C294" i="18"/>
  <c r="B294" i="18"/>
  <c r="D293" i="18"/>
  <c r="C293" i="18"/>
  <c r="B293" i="18"/>
  <c r="D292" i="18"/>
  <c r="C292" i="18"/>
  <c r="B292" i="18"/>
  <c r="C289" i="18"/>
  <c r="E289" i="18" s="1"/>
  <c r="B289" i="18"/>
  <c r="D288" i="18"/>
  <c r="C288" i="18"/>
  <c r="B288" i="18"/>
  <c r="D287" i="18"/>
  <c r="C287" i="18"/>
  <c r="B287" i="18"/>
  <c r="D285" i="18"/>
  <c r="C285" i="18"/>
  <c r="B285" i="18"/>
  <c r="D284" i="18"/>
  <c r="C284" i="18"/>
  <c r="B284" i="18"/>
  <c r="D283" i="18"/>
  <c r="C283" i="18"/>
  <c r="B283" i="18"/>
  <c r="D251" i="18"/>
  <c r="C251" i="18"/>
  <c r="B251" i="18"/>
  <c r="D250" i="18"/>
  <c r="C250" i="18"/>
  <c r="B250" i="18"/>
  <c r="D249" i="18"/>
  <c r="C249" i="18"/>
  <c r="B249" i="18"/>
  <c r="D247" i="18"/>
  <c r="C247" i="18"/>
  <c r="B247" i="18"/>
  <c r="D246" i="18"/>
  <c r="C246" i="18"/>
  <c r="B246" i="18"/>
  <c r="D245" i="18"/>
  <c r="C245" i="18"/>
  <c r="B245" i="18"/>
  <c r="D242" i="18"/>
  <c r="C242" i="18"/>
  <c r="B242" i="18"/>
  <c r="D241" i="18"/>
  <c r="C241" i="18"/>
  <c r="B241" i="18"/>
  <c r="D240" i="18"/>
  <c r="C240" i="18"/>
  <c r="B240" i="18"/>
  <c r="D238" i="18"/>
  <c r="C238" i="18"/>
  <c r="B238" i="18"/>
  <c r="D237" i="18"/>
  <c r="C237" i="18"/>
  <c r="B237" i="18"/>
  <c r="D236" i="18"/>
  <c r="C236" i="18"/>
  <c r="B236" i="18"/>
  <c r="D229" i="18"/>
  <c r="C229" i="18"/>
  <c r="B229" i="18"/>
  <c r="D228" i="18"/>
  <c r="C228" i="18"/>
  <c r="B228" i="18"/>
  <c r="D227" i="18"/>
  <c r="C227" i="18"/>
  <c r="B227" i="18"/>
  <c r="D225" i="18"/>
  <c r="C225" i="18"/>
  <c r="B225" i="18"/>
  <c r="D224" i="18"/>
  <c r="C224" i="18"/>
  <c r="B224" i="18"/>
  <c r="D223" i="18"/>
  <c r="C223" i="18"/>
  <c r="B223" i="18"/>
  <c r="D222" i="18"/>
  <c r="D220" i="18"/>
  <c r="C220" i="18"/>
  <c r="B220" i="18"/>
  <c r="D219" i="18"/>
  <c r="C219" i="18"/>
  <c r="B219" i="18"/>
  <c r="D218" i="18"/>
  <c r="C218" i="18"/>
  <c r="B218" i="18"/>
  <c r="D216" i="18"/>
  <c r="C216" i="18"/>
  <c r="B216" i="18"/>
  <c r="D215" i="18"/>
  <c r="C215" i="18"/>
  <c r="B215" i="18"/>
  <c r="C214" i="18"/>
  <c r="B214" i="18"/>
  <c r="D214" i="18"/>
  <c r="D182" i="18"/>
  <c r="C182" i="18"/>
  <c r="B182" i="18"/>
  <c r="D181" i="18"/>
  <c r="C181" i="18"/>
  <c r="B181" i="18"/>
  <c r="D180" i="18"/>
  <c r="C180" i="18"/>
  <c r="B180" i="18"/>
  <c r="D178" i="18"/>
  <c r="C178" i="18"/>
  <c r="B178" i="18"/>
  <c r="D177" i="18"/>
  <c r="C177" i="18"/>
  <c r="B177" i="18"/>
  <c r="D176" i="18"/>
  <c r="C176" i="18"/>
  <c r="B176" i="18"/>
  <c r="D173" i="18"/>
  <c r="C173" i="18"/>
  <c r="B173" i="18"/>
  <c r="D172" i="18"/>
  <c r="C172" i="18"/>
  <c r="B172" i="18"/>
  <c r="D171" i="18"/>
  <c r="C171" i="18"/>
  <c r="B171" i="18"/>
  <c r="D169" i="18"/>
  <c r="C169" i="18"/>
  <c r="B169" i="18"/>
  <c r="D168" i="18"/>
  <c r="C168" i="18"/>
  <c r="E168" i="18" s="1"/>
  <c r="B168" i="18"/>
  <c r="D167" i="18"/>
  <c r="C167" i="18"/>
  <c r="B167" i="18"/>
  <c r="D160" i="18"/>
  <c r="C160" i="18"/>
  <c r="B160" i="18"/>
  <c r="D159" i="18"/>
  <c r="C159" i="18"/>
  <c r="B159" i="18"/>
  <c r="D158" i="18"/>
  <c r="C158" i="18"/>
  <c r="B158" i="18"/>
  <c r="D156" i="18"/>
  <c r="C156" i="18"/>
  <c r="B156" i="18"/>
  <c r="D155" i="18"/>
  <c r="C155" i="18"/>
  <c r="B155" i="18"/>
  <c r="D154" i="18"/>
  <c r="C154" i="18"/>
  <c r="B154" i="18"/>
  <c r="D151" i="18"/>
  <c r="C151" i="18"/>
  <c r="B151" i="18"/>
  <c r="D150" i="18"/>
  <c r="C150" i="18"/>
  <c r="B150" i="18"/>
  <c r="D149" i="18"/>
  <c r="C149" i="18"/>
  <c r="B149" i="18"/>
  <c r="D147" i="18"/>
  <c r="C147" i="18"/>
  <c r="B147" i="18"/>
  <c r="D146" i="18"/>
  <c r="C146" i="18"/>
  <c r="B146" i="18"/>
  <c r="D145" i="18"/>
  <c r="C145" i="18"/>
  <c r="B145" i="18"/>
  <c r="D135" i="18"/>
  <c r="C135" i="18"/>
  <c r="B135" i="18"/>
  <c r="D134" i="18"/>
  <c r="C134" i="18"/>
  <c r="B134" i="18"/>
  <c r="D133" i="18"/>
  <c r="C133" i="18"/>
  <c r="B133" i="18"/>
  <c r="D131" i="18"/>
  <c r="C131" i="18"/>
  <c r="B131" i="18"/>
  <c r="D130" i="18"/>
  <c r="C130" i="18"/>
  <c r="B130" i="18"/>
  <c r="D129" i="18"/>
  <c r="C129" i="18"/>
  <c r="B129" i="18"/>
  <c r="D126" i="18"/>
  <c r="C126" i="18"/>
  <c r="B126" i="18"/>
  <c r="D125" i="18"/>
  <c r="C125" i="18"/>
  <c r="B125" i="18"/>
  <c r="D124" i="18"/>
  <c r="C124" i="18"/>
  <c r="B124" i="18"/>
  <c r="D122" i="18"/>
  <c r="C122" i="18"/>
  <c r="B122" i="18"/>
  <c r="D121" i="18"/>
  <c r="C121" i="18"/>
  <c r="B121" i="18"/>
  <c r="D120" i="18"/>
  <c r="C120" i="18"/>
  <c r="B120" i="18"/>
  <c r="D113" i="18"/>
  <c r="C113" i="18"/>
  <c r="B113" i="18"/>
  <c r="B112" i="18"/>
  <c r="D111" i="18"/>
  <c r="C111" i="18"/>
  <c r="E111" i="18" s="1"/>
  <c r="B111" i="18"/>
  <c r="D109" i="18"/>
  <c r="C109" i="18"/>
  <c r="B109" i="18"/>
  <c r="D108" i="18"/>
  <c r="C108" i="18"/>
  <c r="B108" i="18"/>
  <c r="D107" i="18"/>
  <c r="C107" i="18"/>
  <c r="B107" i="18"/>
  <c r="B106" i="18"/>
  <c r="D104" i="18"/>
  <c r="C104" i="18"/>
  <c r="B104" i="18"/>
  <c r="D103" i="18"/>
  <c r="C103" i="18"/>
  <c r="B103" i="18"/>
  <c r="D102" i="18"/>
  <c r="C102" i="18"/>
  <c r="B102" i="18"/>
  <c r="D100" i="18"/>
  <c r="C100" i="18"/>
  <c r="B100" i="18"/>
  <c r="D99" i="18"/>
  <c r="C99" i="18"/>
  <c r="B99" i="18"/>
  <c r="D98" i="18"/>
  <c r="C98" i="18"/>
  <c r="B98" i="18"/>
  <c r="D91" i="18"/>
  <c r="C91" i="18"/>
  <c r="B91" i="18"/>
  <c r="D90" i="18"/>
  <c r="C90" i="18"/>
  <c r="B90" i="18"/>
  <c r="D89" i="18"/>
  <c r="C89" i="18"/>
  <c r="B89" i="18"/>
  <c r="D87" i="18"/>
  <c r="C87" i="18"/>
  <c r="B87" i="18"/>
  <c r="D86" i="18"/>
  <c r="C86" i="18"/>
  <c r="E86" i="18" s="1"/>
  <c r="B86" i="18"/>
  <c r="D85" i="18"/>
  <c r="C85" i="18"/>
  <c r="B85" i="18"/>
  <c r="D82" i="18"/>
  <c r="C82" i="18"/>
  <c r="B82" i="18"/>
  <c r="D81" i="18"/>
  <c r="C81" i="18"/>
  <c r="B81" i="18"/>
  <c r="D80" i="18"/>
  <c r="C80" i="18"/>
  <c r="B80" i="18"/>
  <c r="D78" i="18"/>
  <c r="C78" i="18"/>
  <c r="B78" i="18"/>
  <c r="D77" i="18"/>
  <c r="C77" i="18"/>
  <c r="B77" i="18"/>
  <c r="D76" i="18"/>
  <c r="C76" i="18"/>
  <c r="B76" i="18"/>
  <c r="D71" i="18"/>
  <c r="D140" i="18"/>
  <c r="D209" i="18"/>
  <c r="D278" i="18"/>
  <c r="C66" i="18"/>
  <c r="D66" i="18"/>
  <c r="B66" i="18"/>
  <c r="D65" i="18"/>
  <c r="C65" i="18"/>
  <c r="B65" i="18"/>
  <c r="D64" i="18"/>
  <c r="C64" i="18"/>
  <c r="B64" i="18"/>
  <c r="D62" i="18"/>
  <c r="C62" i="18"/>
  <c r="B62" i="18"/>
  <c r="D61" i="18"/>
  <c r="C61" i="18"/>
  <c r="B61" i="18"/>
  <c r="D60" i="18"/>
  <c r="C60" i="18"/>
  <c r="B60" i="18"/>
  <c r="B59" i="18"/>
  <c r="D57" i="18"/>
  <c r="C57" i="18"/>
  <c r="B57" i="18"/>
  <c r="D56" i="18"/>
  <c r="C56" i="18"/>
  <c r="B56" i="18"/>
  <c r="D55" i="18"/>
  <c r="C55" i="18"/>
  <c r="B55" i="18"/>
  <c r="D53" i="18"/>
  <c r="C53" i="18"/>
  <c r="B53" i="18"/>
  <c r="D52" i="18"/>
  <c r="C52" i="18"/>
  <c r="B52" i="18"/>
  <c r="D51" i="18"/>
  <c r="C51" i="18"/>
  <c r="B51" i="18"/>
  <c r="D44" i="18"/>
  <c r="B44" i="18"/>
  <c r="D43" i="18"/>
  <c r="C43" i="18"/>
  <c r="B43" i="18"/>
  <c r="D42" i="18"/>
  <c r="C42" i="18"/>
  <c r="B42" i="18"/>
  <c r="D39" i="18"/>
  <c r="C39" i="18"/>
  <c r="B39" i="18"/>
  <c r="D38" i="18"/>
  <c r="C38" i="18"/>
  <c r="B38" i="18"/>
  <c r="B37" i="18"/>
  <c r="D35" i="18"/>
  <c r="C35" i="18"/>
  <c r="B35" i="18"/>
  <c r="D34" i="18"/>
  <c r="C34" i="18"/>
  <c r="B34" i="18"/>
  <c r="D33" i="18"/>
  <c r="C33" i="18"/>
  <c r="B33" i="18"/>
  <c r="D31" i="18"/>
  <c r="C31" i="18"/>
  <c r="B31" i="18"/>
  <c r="D30" i="18"/>
  <c r="C30" i="18"/>
  <c r="B30" i="18"/>
  <c r="B29" i="18"/>
  <c r="D29" i="18"/>
  <c r="C29" i="18"/>
  <c r="D22" i="18"/>
  <c r="D21" i="18"/>
  <c r="D20" i="18"/>
  <c r="D18" i="18"/>
  <c r="D17" i="18"/>
  <c r="D16" i="18"/>
  <c r="D13" i="18"/>
  <c r="D12" i="18"/>
  <c r="D11" i="18"/>
  <c r="D9" i="18"/>
  <c r="D8" i="18"/>
  <c r="D7" i="18"/>
  <c r="C22" i="18"/>
  <c r="C21" i="18"/>
  <c r="C20" i="18"/>
  <c r="C18" i="18"/>
  <c r="C17" i="18"/>
  <c r="C16" i="18"/>
  <c r="C15" i="18"/>
  <c r="C13" i="18"/>
  <c r="C12" i="18"/>
  <c r="C11" i="18"/>
  <c r="C9" i="18"/>
  <c r="C8" i="18"/>
  <c r="C7" i="18"/>
  <c r="B20" i="18"/>
  <c r="B22" i="18"/>
  <c r="B21" i="18"/>
  <c r="B18" i="18"/>
  <c r="B17" i="18"/>
  <c r="B16" i="18"/>
  <c r="B13" i="18"/>
  <c r="B12" i="18"/>
  <c r="B11" i="18"/>
  <c r="B9" i="18"/>
  <c r="B8" i="18"/>
  <c r="B7" i="18"/>
  <c r="E28" i="18"/>
  <c r="E50" i="18" s="1"/>
  <c r="E75" i="18" s="1"/>
  <c r="E97" i="18" s="1"/>
  <c r="E119" i="18" s="1"/>
  <c r="E144" i="18" s="1"/>
  <c r="E166" i="18" s="1"/>
  <c r="E188" i="18" s="1"/>
  <c r="E213" i="18" s="1"/>
  <c r="E235" i="18" s="1"/>
  <c r="E257" i="18" s="1"/>
  <c r="E282" i="18" s="1"/>
  <c r="E304" i="18" s="1"/>
  <c r="D28" i="18"/>
  <c r="C28" i="18"/>
  <c r="B28" i="18"/>
  <c r="E27" i="18"/>
  <c r="E49" i="18" s="1"/>
  <c r="E74" i="18" s="1"/>
  <c r="E96" i="18" s="1"/>
  <c r="E118" i="18" s="1"/>
  <c r="E143" i="18" s="1"/>
  <c r="E165" i="18" s="1"/>
  <c r="E187" i="18" s="1"/>
  <c r="E212" i="18" s="1"/>
  <c r="E234" i="18" s="1"/>
  <c r="E256" i="18" s="1"/>
  <c r="E281" i="18" s="1"/>
  <c r="E303" i="18" s="1"/>
  <c r="B27" i="18"/>
  <c r="K1" i="16"/>
  <c r="D1" i="15"/>
  <c r="E1" i="14"/>
  <c r="D17" i="14"/>
  <c r="C17" i="14"/>
  <c r="B17" i="14"/>
  <c r="J22" i="16"/>
  <c r="H22" i="16"/>
  <c r="D22" i="16"/>
  <c r="B22" i="16"/>
  <c r="J22" i="17"/>
  <c r="H22" i="17"/>
  <c r="D22" i="17"/>
  <c r="B22" i="17"/>
  <c r="D80" i="17"/>
  <c r="D77" i="17"/>
  <c r="D75" i="17"/>
  <c r="D74" i="17"/>
  <c r="D70" i="17"/>
  <c r="D68" i="17"/>
  <c r="D65" i="17"/>
  <c r="D64" i="17"/>
  <c r="D63" i="17"/>
  <c r="D62" i="17"/>
  <c r="D61" i="17"/>
  <c r="D57" i="17"/>
  <c r="D56" i="17"/>
  <c r="D55" i="17"/>
  <c r="D54" i="17"/>
  <c r="D50" i="17"/>
  <c r="D49" i="17"/>
  <c r="D48" i="17"/>
  <c r="D47" i="17"/>
  <c r="D46" i="17"/>
  <c r="D26" i="17"/>
  <c r="D25" i="17"/>
  <c r="D24" i="17"/>
  <c r="D23" i="17"/>
  <c r="D21" i="17"/>
  <c r="D20" i="17"/>
  <c r="D19" i="17"/>
  <c r="D18" i="17"/>
  <c r="D17" i="17"/>
  <c r="D16" i="17"/>
  <c r="D14" i="17"/>
  <c r="D13" i="17"/>
  <c r="B80" i="17"/>
  <c r="B77" i="17"/>
  <c r="B75" i="17"/>
  <c r="B74" i="17"/>
  <c r="B70" i="17"/>
  <c r="B68" i="17"/>
  <c r="B65" i="17"/>
  <c r="B64" i="17"/>
  <c r="B63" i="17"/>
  <c r="B62" i="17"/>
  <c r="F62" i="17" s="1"/>
  <c r="C62" i="17" s="1"/>
  <c r="B61" i="17"/>
  <c r="B57" i="17"/>
  <c r="B56" i="17"/>
  <c r="B55" i="17"/>
  <c r="B54" i="17"/>
  <c r="B50" i="17"/>
  <c r="B49" i="17"/>
  <c r="B48" i="17"/>
  <c r="B47" i="17"/>
  <c r="B46" i="17"/>
  <c r="B26" i="17"/>
  <c r="B25" i="17"/>
  <c r="B24" i="17"/>
  <c r="B23" i="17"/>
  <c r="B21" i="17"/>
  <c r="B20" i="17"/>
  <c r="B19" i="17"/>
  <c r="B18" i="17"/>
  <c r="B17" i="17"/>
  <c r="B16" i="17"/>
  <c r="B14" i="17"/>
  <c r="B13" i="17"/>
  <c r="J80" i="17"/>
  <c r="H80" i="17"/>
  <c r="J77" i="17"/>
  <c r="H77" i="17"/>
  <c r="J75" i="17"/>
  <c r="H75" i="17"/>
  <c r="J74" i="17"/>
  <c r="H74" i="17"/>
  <c r="J70" i="17"/>
  <c r="H70" i="17"/>
  <c r="J68" i="17"/>
  <c r="H68" i="17"/>
  <c r="J65" i="17"/>
  <c r="H65" i="17"/>
  <c r="J64" i="17"/>
  <c r="H64" i="17"/>
  <c r="J63" i="17"/>
  <c r="H63" i="17"/>
  <c r="J62" i="17"/>
  <c r="H62" i="17"/>
  <c r="J61" i="17"/>
  <c r="H61" i="17"/>
  <c r="J57" i="17"/>
  <c r="H57" i="17"/>
  <c r="J56" i="17"/>
  <c r="H56" i="17"/>
  <c r="J55" i="17"/>
  <c r="H55" i="17"/>
  <c r="J54" i="17"/>
  <c r="H54" i="17"/>
  <c r="J50" i="17"/>
  <c r="H50" i="17"/>
  <c r="J49" i="17"/>
  <c r="H49" i="17"/>
  <c r="J48" i="17"/>
  <c r="H48" i="17"/>
  <c r="J47" i="17"/>
  <c r="H47" i="17"/>
  <c r="J46" i="17"/>
  <c r="H46" i="17"/>
  <c r="J26" i="17"/>
  <c r="H26" i="17"/>
  <c r="J25" i="17"/>
  <c r="H25" i="17"/>
  <c r="J24" i="17"/>
  <c r="H24" i="17"/>
  <c r="J23" i="17"/>
  <c r="H23" i="17"/>
  <c r="J21" i="17"/>
  <c r="H21" i="17"/>
  <c r="J20" i="17"/>
  <c r="H20" i="17"/>
  <c r="J19" i="17"/>
  <c r="H19" i="17"/>
  <c r="J18" i="17"/>
  <c r="H18" i="17"/>
  <c r="J17" i="17"/>
  <c r="H17" i="17"/>
  <c r="J16" i="17"/>
  <c r="H16" i="17"/>
  <c r="J14" i="17"/>
  <c r="H14" i="17"/>
  <c r="J13" i="17"/>
  <c r="H13" i="17"/>
  <c r="D80" i="16"/>
  <c r="J80" i="16"/>
  <c r="H80" i="16"/>
  <c r="B80" i="16"/>
  <c r="D46" i="15"/>
  <c r="C46" i="15"/>
  <c r="B46" i="15"/>
  <c r="D56" i="14"/>
  <c r="C56" i="14"/>
  <c r="B56" i="14"/>
  <c r="J77" i="16"/>
  <c r="J75" i="16"/>
  <c r="J74" i="16"/>
  <c r="J70" i="16"/>
  <c r="J68" i="16"/>
  <c r="J65" i="16"/>
  <c r="J64" i="16"/>
  <c r="J63" i="16"/>
  <c r="J62" i="16"/>
  <c r="J61" i="16"/>
  <c r="J57" i="16"/>
  <c r="J56" i="16"/>
  <c r="J55" i="16"/>
  <c r="J54" i="16"/>
  <c r="J50" i="16"/>
  <c r="J49" i="16"/>
  <c r="J48" i="16"/>
  <c r="J47" i="16"/>
  <c r="J46" i="16"/>
  <c r="J26" i="16"/>
  <c r="J25" i="16"/>
  <c r="J24" i="16"/>
  <c r="J23" i="16"/>
  <c r="J21" i="16"/>
  <c r="J20" i="16"/>
  <c r="J19" i="16"/>
  <c r="J18" i="16"/>
  <c r="J17" i="16"/>
  <c r="J16" i="16"/>
  <c r="J14" i="16"/>
  <c r="J13" i="16"/>
  <c r="H77" i="16"/>
  <c r="H75" i="16"/>
  <c r="H74" i="16"/>
  <c r="H70" i="16"/>
  <c r="H68" i="16"/>
  <c r="H65" i="16"/>
  <c r="H64" i="16"/>
  <c r="H63" i="16"/>
  <c r="H62" i="16"/>
  <c r="H61" i="16"/>
  <c r="H57" i="16"/>
  <c r="H56" i="16"/>
  <c r="H55" i="16"/>
  <c r="H54" i="16"/>
  <c r="H50" i="16"/>
  <c r="H49" i="16"/>
  <c r="H48" i="16"/>
  <c r="H47" i="16"/>
  <c r="H46" i="16"/>
  <c r="H26" i="16"/>
  <c r="H25" i="16"/>
  <c r="H24" i="16"/>
  <c r="H23" i="16"/>
  <c r="H21" i="16"/>
  <c r="H20" i="16"/>
  <c r="H19" i="16"/>
  <c r="H18" i="16"/>
  <c r="H17" i="16"/>
  <c r="H16" i="16"/>
  <c r="H14" i="16"/>
  <c r="H13" i="16"/>
  <c r="D77" i="16"/>
  <c r="D75" i="16"/>
  <c r="D74" i="16"/>
  <c r="D70" i="16"/>
  <c r="D68" i="16"/>
  <c r="D65" i="16"/>
  <c r="D64" i="16"/>
  <c r="D63" i="16"/>
  <c r="D62" i="16"/>
  <c r="D61" i="16"/>
  <c r="D57" i="16"/>
  <c r="D56" i="16"/>
  <c r="D55" i="16"/>
  <c r="D54" i="16"/>
  <c r="D50" i="16"/>
  <c r="D49" i="16"/>
  <c r="D48" i="16"/>
  <c r="D47" i="16"/>
  <c r="D46" i="16"/>
  <c r="D26" i="16"/>
  <c r="D25" i="16"/>
  <c r="D24" i="16"/>
  <c r="D23" i="16"/>
  <c r="D21" i="16"/>
  <c r="D20" i="16"/>
  <c r="D19" i="16"/>
  <c r="D18" i="16"/>
  <c r="D17" i="16"/>
  <c r="D16" i="16"/>
  <c r="D14" i="16"/>
  <c r="D13" i="16"/>
  <c r="B77" i="16"/>
  <c r="B75" i="16"/>
  <c r="B74" i="16"/>
  <c r="B70" i="16"/>
  <c r="B68" i="16"/>
  <c r="B65" i="16"/>
  <c r="B64" i="16"/>
  <c r="B63" i="16"/>
  <c r="B62" i="16"/>
  <c r="B61" i="16"/>
  <c r="B57" i="16"/>
  <c r="B56" i="16"/>
  <c r="B55" i="16"/>
  <c r="B54" i="16"/>
  <c r="B50" i="16"/>
  <c r="B49" i="16"/>
  <c r="B48" i="16"/>
  <c r="B47" i="16"/>
  <c r="B46" i="16"/>
  <c r="B26" i="16"/>
  <c r="B25" i="16"/>
  <c r="B24" i="16"/>
  <c r="B21" i="16"/>
  <c r="B20" i="16"/>
  <c r="B23" i="16"/>
  <c r="B19" i="16"/>
  <c r="B18" i="16"/>
  <c r="B17" i="16"/>
  <c r="B14" i="16"/>
  <c r="B13" i="16"/>
  <c r="L43" i="17"/>
  <c r="B265" i="18"/>
  <c r="E259" i="18"/>
  <c r="E271" i="18"/>
  <c r="E258" i="18"/>
  <c r="B261" i="18"/>
  <c r="E262" i="18"/>
  <c r="E264" i="18"/>
  <c r="E266" i="18"/>
  <c r="E268" i="18"/>
  <c r="E269" i="18"/>
  <c r="B274" i="18"/>
  <c r="E273" i="18"/>
  <c r="E263" i="18"/>
  <c r="E260" i="18"/>
  <c r="E272" i="18"/>
  <c r="L43" i="16"/>
  <c r="K43" i="16"/>
  <c r="I43" i="17"/>
  <c r="C43" i="17"/>
  <c r="K43" i="17"/>
  <c r="I43" i="16"/>
  <c r="D43" i="15"/>
  <c r="D41" i="15"/>
  <c r="D40" i="15"/>
  <c r="D36" i="15"/>
  <c r="D34" i="15"/>
  <c r="D33" i="15"/>
  <c r="D32" i="15"/>
  <c r="D31" i="15"/>
  <c r="D19" i="15"/>
  <c r="D18" i="15"/>
  <c r="D17" i="15"/>
  <c r="D16" i="15"/>
  <c r="D11" i="15"/>
  <c r="D10" i="15"/>
  <c r="D9" i="15"/>
  <c r="D8" i="15"/>
  <c r="D7" i="15"/>
  <c r="C43" i="15"/>
  <c r="C41" i="15"/>
  <c r="C40" i="15"/>
  <c r="C36" i="15"/>
  <c r="C34" i="15"/>
  <c r="C33" i="15"/>
  <c r="C32" i="15"/>
  <c r="C31" i="15"/>
  <c r="C19" i="15"/>
  <c r="C18" i="15"/>
  <c r="C17" i="15"/>
  <c r="C16" i="15"/>
  <c r="C11" i="15"/>
  <c r="C10" i="15"/>
  <c r="C9" i="15"/>
  <c r="C8" i="15"/>
  <c r="C7" i="15"/>
  <c r="B43" i="15"/>
  <c r="B40" i="15"/>
  <c r="B36" i="15"/>
  <c r="B34" i="15"/>
  <c r="B33" i="15"/>
  <c r="B32" i="15"/>
  <c r="B31" i="15"/>
  <c r="B19" i="15"/>
  <c r="B18" i="15"/>
  <c r="B17" i="15"/>
  <c r="B16" i="15"/>
  <c r="B11" i="15"/>
  <c r="B10" i="15"/>
  <c r="B9" i="15"/>
  <c r="B8" i="15"/>
  <c r="B7" i="15"/>
  <c r="D21" i="14"/>
  <c r="D20" i="14"/>
  <c r="D19" i="14"/>
  <c r="D18" i="14"/>
  <c r="D16" i="14"/>
  <c r="D15" i="14"/>
  <c r="D14" i="14"/>
  <c r="D13" i="14"/>
  <c r="D12" i="14"/>
  <c r="D11" i="14"/>
  <c r="D9" i="14"/>
  <c r="D8" i="14"/>
  <c r="E26" i="14"/>
  <c r="F26" i="14" s="1"/>
  <c r="C21" i="14"/>
  <c r="C20" i="14"/>
  <c r="C19" i="14"/>
  <c r="C18" i="14"/>
  <c r="C16" i="14"/>
  <c r="C15" i="14"/>
  <c r="C14" i="14"/>
  <c r="C13" i="14"/>
  <c r="C12" i="14"/>
  <c r="C11" i="14"/>
  <c r="C9" i="14"/>
  <c r="C8" i="14"/>
  <c r="A39" i="13"/>
  <c r="A37" i="13"/>
  <c r="A34" i="13"/>
  <c r="A33" i="13"/>
  <c r="A32" i="13"/>
  <c r="A31" i="13"/>
  <c r="A29" i="13"/>
  <c r="A26" i="13"/>
  <c r="A25" i="13"/>
  <c r="A24" i="13"/>
  <c r="A23" i="13"/>
  <c r="A22" i="13"/>
  <c r="A21" i="13"/>
  <c r="A20" i="13"/>
  <c r="A19" i="13"/>
  <c r="A18" i="13"/>
  <c r="A16" i="13"/>
  <c r="A14" i="13"/>
  <c r="A12" i="13"/>
  <c r="A9" i="13"/>
  <c r="A8" i="13"/>
  <c r="A7" i="13"/>
  <c r="A39" i="11"/>
  <c r="A37" i="11"/>
  <c r="A34" i="11"/>
  <c r="A33" i="11"/>
  <c r="A32" i="11"/>
  <c r="A31" i="11"/>
  <c r="A29" i="11"/>
  <c r="A26" i="11"/>
  <c r="A25" i="11"/>
  <c r="A24" i="11"/>
  <c r="A23" i="11"/>
  <c r="A22" i="11"/>
  <c r="A21" i="11"/>
  <c r="A20" i="11"/>
  <c r="A19" i="11"/>
  <c r="A18" i="11"/>
  <c r="A16" i="11"/>
  <c r="A14" i="11"/>
  <c r="A12" i="11"/>
  <c r="A9" i="11"/>
  <c r="A8" i="11"/>
  <c r="A7" i="11"/>
  <c r="A39" i="10"/>
  <c r="A37" i="10"/>
  <c r="A34" i="10"/>
  <c r="A33" i="10"/>
  <c r="A32" i="10"/>
  <c r="A31" i="10"/>
  <c r="A29" i="10"/>
  <c r="A26" i="10"/>
  <c r="A25" i="10"/>
  <c r="A24" i="10"/>
  <c r="A23" i="10"/>
  <c r="A22" i="10"/>
  <c r="A21" i="10"/>
  <c r="A20" i="10"/>
  <c r="A19" i="10"/>
  <c r="A18" i="10"/>
  <c r="A16" i="10"/>
  <c r="A14" i="10"/>
  <c r="A12" i="10"/>
  <c r="A9" i="10"/>
  <c r="A8" i="10"/>
  <c r="A7" i="10"/>
  <c r="A39" i="9"/>
  <c r="A37" i="9"/>
  <c r="A34" i="9"/>
  <c r="A33" i="9"/>
  <c r="A32" i="9"/>
  <c r="A31" i="9"/>
  <c r="A29" i="9"/>
  <c r="A26" i="9"/>
  <c r="A25" i="9"/>
  <c r="A24" i="9"/>
  <c r="A23" i="9"/>
  <c r="A22" i="9"/>
  <c r="A21" i="9"/>
  <c r="A20" i="9"/>
  <c r="A19" i="9"/>
  <c r="A18" i="9"/>
  <c r="A16" i="9"/>
  <c r="A14" i="9"/>
  <c r="A12" i="9"/>
  <c r="A9" i="9"/>
  <c r="A8" i="9"/>
  <c r="A7" i="9"/>
  <c r="A39" i="8"/>
  <c r="A37" i="8"/>
  <c r="A34" i="8"/>
  <c r="A33" i="8"/>
  <c r="A32" i="8"/>
  <c r="A31" i="8"/>
  <c r="A29" i="8"/>
  <c r="A26" i="8"/>
  <c r="A25" i="8"/>
  <c r="A24" i="8"/>
  <c r="A23" i="8"/>
  <c r="A22" i="8"/>
  <c r="A21" i="8"/>
  <c r="A20" i="8"/>
  <c r="A19" i="8"/>
  <c r="A18" i="8"/>
  <c r="A16" i="8"/>
  <c r="A14" i="8"/>
  <c r="A12" i="8"/>
  <c r="A9" i="8"/>
  <c r="A8" i="8"/>
  <c r="A7" i="8"/>
  <c r="A39" i="7"/>
  <c r="A37" i="7"/>
  <c r="A34" i="7"/>
  <c r="A33" i="7"/>
  <c r="A32" i="7"/>
  <c r="A31" i="7"/>
  <c r="A29" i="7"/>
  <c r="A26" i="7"/>
  <c r="A25" i="7"/>
  <c r="A24" i="7"/>
  <c r="A23" i="7"/>
  <c r="A22" i="7"/>
  <c r="A21" i="7"/>
  <c r="A20" i="7"/>
  <c r="A19" i="7"/>
  <c r="A18" i="7"/>
  <c r="A16" i="7"/>
  <c r="A14" i="7"/>
  <c r="A12" i="7"/>
  <c r="A9" i="7"/>
  <c r="A8" i="7"/>
  <c r="A7" i="7"/>
  <c r="A39" i="6"/>
  <c r="A37" i="6"/>
  <c r="A34" i="6"/>
  <c r="A33" i="6"/>
  <c r="A32" i="6"/>
  <c r="A31" i="6"/>
  <c r="A29" i="6"/>
  <c r="A26" i="6"/>
  <c r="A25" i="6"/>
  <c r="A24" i="6"/>
  <c r="A23" i="6"/>
  <c r="A22" i="6"/>
  <c r="A21" i="6"/>
  <c r="A20" i="6"/>
  <c r="A19" i="6"/>
  <c r="A18" i="6"/>
  <c r="A16" i="6"/>
  <c r="A14" i="6"/>
  <c r="A12" i="6"/>
  <c r="A9" i="6"/>
  <c r="A8" i="6"/>
  <c r="A7" i="6"/>
  <c r="A42" i="5"/>
  <c r="A39" i="5"/>
  <c r="A37" i="5"/>
  <c r="A34" i="5"/>
  <c r="A33" i="5"/>
  <c r="A32" i="5"/>
  <c r="A31" i="5"/>
  <c r="A29" i="5"/>
  <c r="A26" i="5"/>
  <c r="A25" i="5"/>
  <c r="A24" i="5"/>
  <c r="A23" i="5"/>
  <c r="A22" i="5"/>
  <c r="A21" i="5"/>
  <c r="A20" i="5"/>
  <c r="A19" i="5"/>
  <c r="A18" i="5"/>
  <c r="A16" i="5"/>
  <c r="A14" i="5"/>
  <c r="A12" i="5"/>
  <c r="A9" i="5"/>
  <c r="A8" i="5"/>
  <c r="A7" i="5"/>
  <c r="A42" i="4"/>
  <c r="A39" i="4"/>
  <c r="A37" i="4"/>
  <c r="A34" i="4"/>
  <c r="A33" i="4"/>
  <c r="A32" i="4"/>
  <c r="A31" i="4"/>
  <c r="A29" i="4"/>
  <c r="A26" i="4"/>
  <c r="A25" i="4"/>
  <c r="A24" i="4"/>
  <c r="A23" i="4"/>
  <c r="A22" i="4"/>
  <c r="A21" i="4"/>
  <c r="A20" i="4"/>
  <c r="A19" i="4"/>
  <c r="A18" i="4"/>
  <c r="A16" i="4"/>
  <c r="A14" i="4"/>
  <c r="A12" i="4"/>
  <c r="A9" i="4"/>
  <c r="A8" i="4"/>
  <c r="A7" i="4"/>
  <c r="A42" i="3"/>
  <c r="A39" i="3"/>
  <c r="A37" i="3"/>
  <c r="A34" i="3"/>
  <c r="A33" i="3"/>
  <c r="A32" i="3"/>
  <c r="A31" i="3"/>
  <c r="A29" i="3"/>
  <c r="A26" i="3"/>
  <c r="A25" i="3"/>
  <c r="A24" i="3"/>
  <c r="A23" i="3"/>
  <c r="A22" i="3"/>
  <c r="A21" i="3"/>
  <c r="A20" i="3"/>
  <c r="A19" i="3"/>
  <c r="A18" i="3"/>
  <c r="A16" i="3"/>
  <c r="A14" i="3"/>
  <c r="A12" i="3"/>
  <c r="A9" i="3"/>
  <c r="A8" i="3"/>
  <c r="A7" i="3"/>
  <c r="B21" i="14"/>
  <c r="B20" i="14"/>
  <c r="B19" i="14"/>
  <c r="B18" i="14"/>
  <c r="B16" i="14"/>
  <c r="B15" i="14"/>
  <c r="B14" i="14"/>
  <c r="B13" i="14"/>
  <c r="B12" i="14"/>
  <c r="A25" i="2"/>
  <c r="A24" i="2"/>
  <c r="A36" i="1"/>
  <c r="B67" i="17"/>
  <c r="B3" i="2"/>
  <c r="A42" i="2"/>
  <c r="A39" i="2"/>
  <c r="A37" i="2"/>
  <c r="A34" i="2"/>
  <c r="A33" i="2"/>
  <c r="A32" i="2"/>
  <c r="A31" i="2"/>
  <c r="A29" i="2"/>
  <c r="A26" i="2"/>
  <c r="A23" i="2"/>
  <c r="A22" i="2"/>
  <c r="A21" i="2"/>
  <c r="A20" i="2"/>
  <c r="A19" i="2"/>
  <c r="A18" i="2"/>
  <c r="A16" i="2"/>
  <c r="A14" i="2"/>
  <c r="A8" i="2"/>
  <c r="A12" i="2"/>
  <c r="A9" i="2"/>
  <c r="A7" i="2"/>
  <c r="A96" i="1"/>
  <c r="A95" i="1"/>
  <c r="A94" i="1"/>
  <c r="A91" i="1"/>
  <c r="A89" i="1"/>
  <c r="A88" i="1"/>
  <c r="A87" i="1"/>
  <c r="A86" i="1"/>
  <c r="A83" i="1"/>
  <c r="A82" i="1"/>
  <c r="A81" i="1"/>
  <c r="A80" i="1"/>
  <c r="A78" i="1"/>
  <c r="A75" i="1"/>
  <c r="A74" i="1"/>
  <c r="A73" i="1"/>
  <c r="A72" i="1"/>
  <c r="A70" i="1"/>
  <c r="A67" i="1"/>
  <c r="A66" i="1"/>
  <c r="A65" i="1"/>
  <c r="A64" i="1"/>
  <c r="A48" i="1"/>
  <c r="A47" i="1"/>
  <c r="A46" i="1"/>
  <c r="A45" i="1"/>
  <c r="A44" i="1"/>
  <c r="A43" i="1"/>
  <c r="A42" i="1"/>
  <c r="A41" i="1"/>
  <c r="A40" i="1"/>
  <c r="A39" i="1"/>
  <c r="A35" i="1"/>
  <c r="A34" i="1"/>
  <c r="A30" i="1"/>
  <c r="A29" i="1"/>
  <c r="A28" i="1"/>
  <c r="A27" i="1"/>
  <c r="A26" i="1"/>
  <c r="A23" i="1"/>
  <c r="A22" i="1"/>
  <c r="A19" i="1"/>
  <c r="A18" i="1"/>
  <c r="A17" i="1"/>
  <c r="A15" i="1"/>
  <c r="A14" i="1"/>
  <c r="A12" i="1"/>
  <c r="A11" i="1"/>
  <c r="A10" i="1"/>
  <c r="A9" i="1"/>
  <c r="A7" i="1"/>
  <c r="E43" i="16"/>
  <c r="E29" i="15"/>
  <c r="E35" i="15"/>
  <c r="C43" i="16"/>
  <c r="B84" i="18"/>
  <c r="C267" i="18"/>
  <c r="C270" i="18" s="1"/>
  <c r="D244" i="18"/>
  <c r="B128" i="18"/>
  <c r="F44" i="7"/>
  <c r="B67" i="14" s="1"/>
  <c r="C175" i="18"/>
  <c r="D153" i="18"/>
  <c r="F44" i="4" l="1"/>
  <c r="B64" i="14" s="1"/>
  <c r="E241" i="18"/>
  <c r="F44" i="3"/>
  <c r="B63" i="14" s="1"/>
  <c r="E30" i="18"/>
  <c r="E35" i="18"/>
  <c r="E292" i="18"/>
  <c r="E261" i="18"/>
  <c r="E112" i="18"/>
  <c r="G44" i="5"/>
  <c r="F78" i="17"/>
  <c r="C78" i="17" s="1"/>
  <c r="J18" i="22"/>
  <c r="D148" i="18"/>
  <c r="E13" i="15"/>
  <c r="D10" i="14"/>
  <c r="D39" i="14" s="1"/>
  <c r="C10" i="14"/>
  <c r="B15" i="16"/>
  <c r="B44" i="16" s="1"/>
  <c r="D15" i="17"/>
  <c r="B10" i="14"/>
  <c r="B39" i="14" s="1"/>
  <c r="B15" i="17"/>
  <c r="B44" i="17" s="1"/>
  <c r="D230" i="18"/>
  <c r="D15" i="16"/>
  <c r="G44" i="8"/>
  <c r="C276" i="18"/>
  <c r="F77" i="17"/>
  <c r="C77" i="17" s="1"/>
  <c r="H15" i="16"/>
  <c r="H44" i="16" s="1"/>
  <c r="H15" i="17"/>
  <c r="H44" i="17" s="1"/>
  <c r="J15" i="16"/>
  <c r="J44" i="16" s="1"/>
  <c r="J15" i="17"/>
  <c r="G23" i="25"/>
  <c r="D87" i="14"/>
  <c r="D267" i="18"/>
  <c r="E267" i="18" s="1"/>
  <c r="C87" i="14"/>
  <c r="D239" i="18"/>
  <c r="E40" i="18"/>
  <c r="E52" i="18"/>
  <c r="E91" i="18"/>
  <c r="E84" i="18"/>
  <c r="J10" i="26"/>
  <c r="J7" i="26"/>
  <c r="J21" i="22"/>
  <c r="B46" i="14"/>
  <c r="L28" i="17"/>
  <c r="K28" i="17" s="1"/>
  <c r="F67" i="16"/>
  <c r="E67" i="16" s="1"/>
  <c r="E15" i="14"/>
  <c r="F15" i="14" s="1"/>
  <c r="L57" i="16"/>
  <c r="K57" i="16" s="1"/>
  <c r="J14" i="26"/>
  <c r="J21" i="26"/>
  <c r="D23" i="21"/>
  <c r="F78" i="16"/>
  <c r="C78" i="16" s="1"/>
  <c r="D44" i="16"/>
  <c r="C46" i="14"/>
  <c r="E20" i="15"/>
  <c r="D44" i="17"/>
  <c r="J44" i="17"/>
  <c r="L42" i="16"/>
  <c r="K42" i="16" s="1"/>
  <c r="L13" i="16"/>
  <c r="L23" i="16"/>
  <c r="K23" i="16" s="1"/>
  <c r="B12" i="15"/>
  <c r="L74" i="16"/>
  <c r="I74" i="16" s="1"/>
  <c r="F69" i="16"/>
  <c r="E69" i="16" s="1"/>
  <c r="L30" i="17"/>
  <c r="M30" i="17" s="1"/>
  <c r="E21" i="14"/>
  <c r="F21" i="14" s="1"/>
  <c r="E9" i="15"/>
  <c r="L63" i="17"/>
  <c r="I63" i="17" s="1"/>
  <c r="E28" i="15"/>
  <c r="L29" i="16"/>
  <c r="I29" i="16" s="1"/>
  <c r="F23" i="16"/>
  <c r="C23" i="16" s="1"/>
  <c r="H110" i="1"/>
  <c r="H67" i="17"/>
  <c r="F59" i="17"/>
  <c r="C59" i="17" s="1"/>
  <c r="K110" i="1"/>
  <c r="F25" i="17"/>
  <c r="C25" i="17" s="1"/>
  <c r="E62" i="17"/>
  <c r="F22" i="17"/>
  <c r="E22" i="17" s="1"/>
  <c r="F68" i="17"/>
  <c r="C68" i="17" s="1"/>
  <c r="F57" i="16"/>
  <c r="C57" i="16" s="1"/>
  <c r="E78" i="17"/>
  <c r="L20" i="17"/>
  <c r="K20" i="17" s="1"/>
  <c r="L22" i="17"/>
  <c r="I22" i="17" s="1"/>
  <c r="F26" i="17"/>
  <c r="C26" i="17" s="1"/>
  <c r="L70" i="17"/>
  <c r="K70" i="17" s="1"/>
  <c r="L80" i="17"/>
  <c r="K80" i="17" s="1"/>
  <c r="F69" i="17"/>
  <c r="C69" i="17" s="1"/>
  <c r="L42" i="17"/>
  <c r="K42" i="17" s="1"/>
  <c r="J67" i="17"/>
  <c r="D51" i="17"/>
  <c r="F22" i="16"/>
  <c r="C22" i="16" s="1"/>
  <c r="F13" i="17"/>
  <c r="F54" i="17"/>
  <c r="C54" i="17" s="1"/>
  <c r="L24" i="16"/>
  <c r="K24" i="16" s="1"/>
  <c r="F65" i="17"/>
  <c r="E65" i="17" s="1"/>
  <c r="F14" i="17"/>
  <c r="C14" i="17" s="1"/>
  <c r="E16" i="14"/>
  <c r="F16" i="14" s="1"/>
  <c r="F42" i="16"/>
  <c r="E42" i="16" s="1"/>
  <c r="F99" i="1"/>
  <c r="F110" i="1" s="1"/>
  <c r="J67" i="16"/>
  <c r="L67" i="16" s="1"/>
  <c r="I67" i="16" s="1"/>
  <c r="L59" i="17"/>
  <c r="I59" i="17" s="1"/>
  <c r="F28" i="16"/>
  <c r="G28" i="16" s="1"/>
  <c r="L18" i="17"/>
  <c r="K18" i="17" s="1"/>
  <c r="L25" i="17"/>
  <c r="I25" i="17" s="1"/>
  <c r="L64" i="17"/>
  <c r="K64" i="17" s="1"/>
  <c r="E27" i="15"/>
  <c r="F30" i="17"/>
  <c r="G30" i="17" s="1"/>
  <c r="F61" i="17"/>
  <c r="C61" i="17" s="1"/>
  <c r="F75" i="17"/>
  <c r="C75" i="17" s="1"/>
  <c r="L52" i="17"/>
  <c r="I52" i="17" s="1"/>
  <c r="F70" i="17"/>
  <c r="C70" i="17" s="1"/>
  <c r="L31" i="16"/>
  <c r="F44" i="13"/>
  <c r="B74" i="14" s="1"/>
  <c r="B286" i="18"/>
  <c r="E244" i="18"/>
  <c r="E218" i="18"/>
  <c r="E151" i="18"/>
  <c r="I44" i="8"/>
  <c r="K44" i="8"/>
  <c r="F44" i="8"/>
  <c r="B68" i="14" s="1"/>
  <c r="E145" i="18"/>
  <c r="E125" i="18"/>
  <c r="E130" i="18"/>
  <c r="E102" i="18"/>
  <c r="E109" i="18"/>
  <c r="D105" i="18"/>
  <c r="B86" i="14"/>
  <c r="E98" i="18"/>
  <c r="G44" i="3"/>
  <c r="K44" i="2"/>
  <c r="L77" i="17"/>
  <c r="K77" i="17" s="1"/>
  <c r="B60" i="16"/>
  <c r="B72" i="16" s="1"/>
  <c r="F16" i="16"/>
  <c r="F48" i="16"/>
  <c r="E48" i="16" s="1"/>
  <c r="F62" i="16"/>
  <c r="E62" i="16" s="1"/>
  <c r="F77" i="16"/>
  <c r="E77" i="16" s="1"/>
  <c r="L18" i="16"/>
  <c r="K18" i="16" s="1"/>
  <c r="L25" i="16"/>
  <c r="I25" i="16" s="1"/>
  <c r="L50" i="16"/>
  <c r="I50" i="16" s="1"/>
  <c r="L64" i="16"/>
  <c r="K64" i="16" s="1"/>
  <c r="D79" i="16"/>
  <c r="L28" i="16"/>
  <c r="K28" i="16" s="1"/>
  <c r="L80" i="16"/>
  <c r="I80" i="16" s="1"/>
  <c r="F17" i="16"/>
  <c r="E17" i="16" s="1"/>
  <c r="L22" i="16"/>
  <c r="I22" i="16" s="1"/>
  <c r="F31" i="16"/>
  <c r="F70" i="16"/>
  <c r="E70" i="16" s="1"/>
  <c r="F80" i="16"/>
  <c r="E80" i="16" s="1"/>
  <c r="E23" i="15"/>
  <c r="E8" i="14"/>
  <c r="F8" i="14" s="1"/>
  <c r="D50" i="18"/>
  <c r="D75" i="18" s="1"/>
  <c r="D97" i="18" s="1"/>
  <c r="D119" i="18" s="1"/>
  <c r="D144" i="18" s="1"/>
  <c r="D166" i="18" s="1"/>
  <c r="D188" i="18" s="1"/>
  <c r="D213" i="18" s="1"/>
  <c r="D235" i="18" s="1"/>
  <c r="D257" i="18" s="1"/>
  <c r="D282" i="18" s="1"/>
  <c r="D304" i="18" s="1"/>
  <c r="C50" i="18"/>
  <c r="C75" i="18" s="1"/>
  <c r="C97" i="18" s="1"/>
  <c r="C119" i="18" s="1"/>
  <c r="C144" i="18" s="1"/>
  <c r="C166" i="18" s="1"/>
  <c r="C188" i="18" s="1"/>
  <c r="C213" i="18" s="1"/>
  <c r="C235" i="18" s="1"/>
  <c r="C257" i="18" s="1"/>
  <c r="C282" i="18" s="1"/>
  <c r="C304" i="18" s="1"/>
  <c r="B50" i="18"/>
  <c r="B75" i="18" s="1"/>
  <c r="B97" i="18" s="1"/>
  <c r="B119" i="18" s="1"/>
  <c r="B144" i="18" s="1"/>
  <c r="B166" i="18" s="1"/>
  <c r="B188" i="18" s="1"/>
  <c r="B213" i="18" s="1"/>
  <c r="B235" i="18" s="1"/>
  <c r="B257" i="18" s="1"/>
  <c r="B282" i="18" s="1"/>
  <c r="B304" i="18" s="1"/>
  <c r="D86" i="14"/>
  <c r="E237" i="18"/>
  <c r="E250" i="18"/>
  <c r="G44" i="10"/>
  <c r="H44" i="9"/>
  <c r="I44" i="9"/>
  <c r="C68" i="14"/>
  <c r="E134" i="18"/>
  <c r="E120" i="18"/>
  <c r="D123" i="18"/>
  <c r="E126" i="18"/>
  <c r="E131" i="18"/>
  <c r="I44" i="7"/>
  <c r="D114" i="18"/>
  <c r="E93" i="18"/>
  <c r="E53" i="18"/>
  <c r="C54" i="18"/>
  <c r="B41" i="18"/>
  <c r="C86" i="14"/>
  <c r="E16" i="18"/>
  <c r="E21" i="18"/>
  <c r="E24" i="18"/>
  <c r="L46" i="17"/>
  <c r="K46" i="17" s="1"/>
  <c r="F56" i="17"/>
  <c r="C56" i="17" s="1"/>
  <c r="L68" i="17"/>
  <c r="I68" i="17" s="1"/>
  <c r="C45" i="15"/>
  <c r="E16" i="15"/>
  <c r="E31" i="15"/>
  <c r="E99" i="18"/>
  <c r="E150" i="18"/>
  <c r="D161" i="18"/>
  <c r="E173" i="18"/>
  <c r="I14" i="21"/>
  <c r="I13" i="21"/>
  <c r="H22" i="22"/>
  <c r="D132" i="18"/>
  <c r="F63" i="17"/>
  <c r="C63" i="17" s="1"/>
  <c r="E33" i="15"/>
  <c r="B63" i="18"/>
  <c r="E66" i="18"/>
  <c r="E76" i="18"/>
  <c r="E219" i="18"/>
  <c r="E225" i="18"/>
  <c r="C243" i="18"/>
  <c r="E285" i="18"/>
  <c r="D66" i="17"/>
  <c r="E34" i="18"/>
  <c r="E43" i="18"/>
  <c r="B174" i="18"/>
  <c r="B22" i="26"/>
  <c r="J11" i="26"/>
  <c r="I7" i="25"/>
  <c r="D15" i="18"/>
  <c r="E15" i="18" s="1"/>
  <c r="K44" i="5"/>
  <c r="G44" i="6"/>
  <c r="G44" i="7"/>
  <c r="J44" i="10"/>
  <c r="D71" i="14" s="1"/>
  <c r="F44" i="11"/>
  <c r="B72" i="14" s="1"/>
  <c r="E95" i="14"/>
  <c r="F95" i="14" s="1"/>
  <c r="E23" i="14"/>
  <c r="F23" i="14" s="1"/>
  <c r="E22" i="14"/>
  <c r="F22" i="14" s="1"/>
  <c r="E44" i="14"/>
  <c r="F44" i="14" s="1"/>
  <c r="E297" i="18"/>
  <c r="E294" i="18"/>
  <c r="I44" i="13"/>
  <c r="G44" i="13"/>
  <c r="E288" i="18"/>
  <c r="E245" i="18"/>
  <c r="E246" i="18"/>
  <c r="E236" i="18"/>
  <c r="E247" i="18"/>
  <c r="I44" i="10"/>
  <c r="D179" i="18"/>
  <c r="E158" i="18"/>
  <c r="E88" i="14"/>
  <c r="F88" i="14" s="1"/>
  <c r="K44" i="7"/>
  <c r="D127" i="18"/>
  <c r="E137" i="18"/>
  <c r="H44" i="7"/>
  <c r="E103" i="18"/>
  <c r="C105" i="18"/>
  <c r="D83" i="18"/>
  <c r="B92" i="18"/>
  <c r="I44" i="5"/>
  <c r="G44" i="4"/>
  <c r="E33" i="18"/>
  <c r="K44" i="3"/>
  <c r="J44" i="2"/>
  <c r="G44" i="2"/>
  <c r="J7" i="22"/>
  <c r="J14" i="22"/>
  <c r="J17" i="26"/>
  <c r="G23" i="21"/>
  <c r="G22" i="22"/>
  <c r="I22" i="22"/>
  <c r="I22" i="23"/>
  <c r="J12" i="24"/>
  <c r="I17" i="25"/>
  <c r="I22" i="26"/>
  <c r="B73" i="14"/>
  <c r="B15" i="18"/>
  <c r="B197" i="18" s="1"/>
  <c r="B313" i="18" s="1"/>
  <c r="C222" i="18"/>
  <c r="E222" i="18" s="1"/>
  <c r="F56" i="16"/>
  <c r="C56" i="16" s="1"/>
  <c r="F21" i="17"/>
  <c r="C21" i="17" s="1"/>
  <c r="F24" i="17"/>
  <c r="C24" i="17" s="1"/>
  <c r="F31" i="17"/>
  <c r="E20" i="18"/>
  <c r="C286" i="18"/>
  <c r="E284" i="18"/>
  <c r="C45" i="18"/>
  <c r="H44" i="13"/>
  <c r="C74" i="14" s="1"/>
  <c r="C291" i="18"/>
  <c r="E291" i="18" s="1"/>
  <c r="J58" i="17"/>
  <c r="L58" i="17" s="1"/>
  <c r="M58" i="17" s="1"/>
  <c r="J58" i="16"/>
  <c r="L58" i="16" s="1"/>
  <c r="M58" i="16" s="1"/>
  <c r="B267" i="18"/>
  <c r="B270" i="18" s="1"/>
  <c r="B276" i="18" s="1"/>
  <c r="D12" i="15"/>
  <c r="J44" i="9"/>
  <c r="D69" i="14" s="1"/>
  <c r="F17" i="17"/>
  <c r="C17" i="17" s="1"/>
  <c r="F24" i="16"/>
  <c r="C24" i="16" s="1"/>
  <c r="F49" i="16"/>
  <c r="C49" i="16" s="1"/>
  <c r="F63" i="16"/>
  <c r="E63" i="16" s="1"/>
  <c r="E182" i="18"/>
  <c r="E40" i="27"/>
  <c r="E51" i="27" s="1"/>
  <c r="D58" i="16"/>
  <c r="F58" i="16" s="1"/>
  <c r="E58" i="16" s="1"/>
  <c r="D37" i="18"/>
  <c r="E37" i="18" s="1"/>
  <c r="J44" i="3"/>
  <c r="D30" i="15"/>
  <c r="D38" i="15" s="1"/>
  <c r="G40" i="27"/>
  <c r="G51" i="27" s="1"/>
  <c r="L14" i="16"/>
  <c r="K14" i="16" s="1"/>
  <c r="L62" i="17"/>
  <c r="K62" i="17" s="1"/>
  <c r="F44" i="2"/>
  <c r="B62" i="14" s="1"/>
  <c r="E50" i="14"/>
  <c r="F50" i="14" s="1"/>
  <c r="F46" i="16"/>
  <c r="E46" i="16" s="1"/>
  <c r="F74" i="16"/>
  <c r="E74" i="16" s="1"/>
  <c r="F19" i="16"/>
  <c r="C19" i="16" s="1"/>
  <c r="F54" i="16"/>
  <c r="C54" i="16" s="1"/>
  <c r="F65" i="16"/>
  <c r="F75" i="16"/>
  <c r="E75" i="16" s="1"/>
  <c r="L26" i="16"/>
  <c r="I26" i="16" s="1"/>
  <c r="L55" i="16"/>
  <c r="L62" i="16"/>
  <c r="K62" i="16" s="1"/>
  <c r="L77" i="16"/>
  <c r="K77" i="16" s="1"/>
  <c r="L21" i="16"/>
  <c r="I21" i="16" s="1"/>
  <c r="B54" i="18"/>
  <c r="E104" i="18"/>
  <c r="E113" i="18"/>
  <c r="C127" i="18"/>
  <c r="E133" i="18"/>
  <c r="E176" i="18"/>
  <c r="C183" i="18"/>
  <c r="E181" i="18"/>
  <c r="E216" i="18"/>
  <c r="B221" i="18"/>
  <c r="E224" i="18"/>
  <c r="B230" i="18"/>
  <c r="E229" i="18"/>
  <c r="B239" i="18"/>
  <c r="C239" i="18"/>
  <c r="D243" i="18"/>
  <c r="E243" i="18" s="1"/>
  <c r="B243" i="18"/>
  <c r="B252" i="18"/>
  <c r="E283" i="18"/>
  <c r="C290" i="18"/>
  <c r="D299" i="18"/>
  <c r="B299" i="18"/>
  <c r="E68" i="18"/>
  <c r="I9" i="21"/>
  <c r="E23" i="21"/>
  <c r="J11" i="22"/>
  <c r="F22" i="22"/>
  <c r="I9" i="23"/>
  <c r="I15" i="23"/>
  <c r="I19" i="23"/>
  <c r="I7" i="23"/>
  <c r="H22" i="26"/>
  <c r="J19" i="22"/>
  <c r="J18" i="26"/>
  <c r="E24" i="15"/>
  <c r="F27" i="16"/>
  <c r="G27" i="16" s="1"/>
  <c r="F44" i="9"/>
  <c r="B69" i="14" s="1"/>
  <c r="K44" i="10"/>
  <c r="E11" i="15"/>
  <c r="E19" i="15"/>
  <c r="E44" i="18"/>
  <c r="I21" i="21"/>
  <c r="I20" i="23"/>
  <c r="J7" i="24"/>
  <c r="D23" i="25"/>
  <c r="J19" i="26"/>
  <c r="E37" i="14"/>
  <c r="F37" i="14" s="1"/>
  <c r="D59" i="18"/>
  <c r="E59" i="18" s="1"/>
  <c r="J44" i="4"/>
  <c r="L63" i="16"/>
  <c r="L14" i="17"/>
  <c r="L19" i="17"/>
  <c r="L47" i="17"/>
  <c r="I47" i="17" s="1"/>
  <c r="L49" i="17"/>
  <c r="K49" i="17" s="1"/>
  <c r="L56" i="17"/>
  <c r="K56" i="17" s="1"/>
  <c r="J79" i="17"/>
  <c r="B51" i="17"/>
  <c r="E17" i="14"/>
  <c r="F17" i="14" s="1"/>
  <c r="C19" i="18"/>
  <c r="E22" i="18"/>
  <c r="B32" i="18"/>
  <c r="C32" i="18"/>
  <c r="B36" i="18"/>
  <c r="E42" i="18"/>
  <c r="E51" i="18"/>
  <c r="B58" i="18"/>
  <c r="C58" i="18"/>
  <c r="E57" i="18"/>
  <c r="E64" i="18"/>
  <c r="B79" i="18"/>
  <c r="E77" i="18"/>
  <c r="E78" i="18"/>
  <c r="E82" i="18"/>
  <c r="E85" i="18"/>
  <c r="C92" i="18"/>
  <c r="D92" i="18"/>
  <c r="C101" i="18"/>
  <c r="D101" i="18"/>
  <c r="B105" i="18"/>
  <c r="B114" i="18"/>
  <c r="E121" i="18"/>
  <c r="E129" i="18"/>
  <c r="B148" i="18"/>
  <c r="C148" i="18"/>
  <c r="E148" i="18" s="1"/>
  <c r="C157" i="18"/>
  <c r="E156" i="18"/>
  <c r="B161" i="18"/>
  <c r="E160" i="18"/>
  <c r="E167" i="18"/>
  <c r="E172" i="18"/>
  <c r="B217" i="18"/>
  <c r="D252" i="18"/>
  <c r="D290" i="18"/>
  <c r="J44" i="13"/>
  <c r="D74" i="14" s="1"/>
  <c r="C73" i="14"/>
  <c r="I17" i="23"/>
  <c r="I21" i="23"/>
  <c r="F23" i="23"/>
  <c r="G23" i="23"/>
  <c r="J9" i="24"/>
  <c r="C22" i="24"/>
  <c r="J13" i="24"/>
  <c r="J17" i="24"/>
  <c r="G22" i="24"/>
  <c r="I20" i="25"/>
  <c r="F23" i="25"/>
  <c r="J15" i="26"/>
  <c r="J8" i="26"/>
  <c r="J13" i="26"/>
  <c r="F22" i="26"/>
  <c r="J20" i="22"/>
  <c r="E21" i="15"/>
  <c r="F29" i="16"/>
  <c r="C29" i="16" s="1"/>
  <c r="F28" i="17"/>
  <c r="G28" i="17" s="1"/>
  <c r="L27" i="17"/>
  <c r="M27" i="17" s="1"/>
  <c r="C52" i="14"/>
  <c r="H44" i="5"/>
  <c r="E56" i="14"/>
  <c r="F56" i="14" s="1"/>
  <c r="E25" i="14"/>
  <c r="F25" i="14" s="1"/>
  <c r="E91" i="14"/>
  <c r="F91" i="14" s="1"/>
  <c r="D46" i="14"/>
  <c r="B14" i="18"/>
  <c r="E29" i="18"/>
  <c r="D32" i="18"/>
  <c r="C36" i="18"/>
  <c r="E81" i="18"/>
  <c r="E108" i="18"/>
  <c r="C136" i="18"/>
  <c r="E147" i="18"/>
  <c r="C152" i="18"/>
  <c r="B183" i="18"/>
  <c r="E238" i="18"/>
  <c r="E242" i="18"/>
  <c r="C299" i="18"/>
  <c r="E17" i="18"/>
  <c r="D36" i="18"/>
  <c r="E122" i="18"/>
  <c r="B127" i="18"/>
  <c r="E46" i="18"/>
  <c r="E287" i="18"/>
  <c r="E100" i="18"/>
  <c r="B88" i="18"/>
  <c r="E214" i="18"/>
  <c r="D248" i="18"/>
  <c r="C252" i="18"/>
  <c r="C199" i="18"/>
  <c r="C315" i="18" s="1"/>
  <c r="E7" i="18"/>
  <c r="B45" i="18"/>
  <c r="E107" i="18"/>
  <c r="D136" i="18"/>
  <c r="E146" i="18"/>
  <c r="E228" i="18"/>
  <c r="E184" i="18"/>
  <c r="E300" i="18"/>
  <c r="C132" i="18"/>
  <c r="C67" i="18"/>
  <c r="C174" i="18"/>
  <c r="E177" i="18"/>
  <c r="C85" i="14"/>
  <c r="D94" i="14"/>
  <c r="B15" i="19"/>
  <c r="E298" i="18"/>
  <c r="E78" i="14"/>
  <c r="F78" i="14" s="1"/>
  <c r="E296" i="18"/>
  <c r="C15" i="19"/>
  <c r="B295" i="18"/>
  <c r="D286" i="18"/>
  <c r="C22" i="22"/>
  <c r="I17" i="21"/>
  <c r="I20" i="21"/>
  <c r="J8" i="22"/>
  <c r="I10" i="23"/>
  <c r="J16" i="24"/>
  <c r="I22" i="25"/>
  <c r="G22" i="26"/>
  <c r="C23" i="23"/>
  <c r="I22" i="21"/>
  <c r="I13" i="23"/>
  <c r="J11" i="24"/>
  <c r="I9" i="25"/>
  <c r="I19" i="25"/>
  <c r="H23" i="21"/>
  <c r="J10" i="22"/>
  <c r="C22" i="26"/>
  <c r="J12" i="26"/>
  <c r="E251" i="18"/>
  <c r="E240" i="18"/>
  <c r="B248" i="18"/>
  <c r="E249" i="18"/>
  <c r="E253" i="18"/>
  <c r="E239" i="18"/>
  <c r="C248" i="18"/>
  <c r="C221" i="18"/>
  <c r="D226" i="18"/>
  <c r="C230" i="18"/>
  <c r="C217" i="18"/>
  <c r="E231" i="18"/>
  <c r="B191" i="18"/>
  <c r="B307" i="18" s="1"/>
  <c r="B179" i="18"/>
  <c r="D170" i="18"/>
  <c r="E162" i="18"/>
  <c r="E154" i="18"/>
  <c r="E159" i="18"/>
  <c r="E128" i="18"/>
  <c r="B200" i="18"/>
  <c r="B316" i="18" s="1"/>
  <c r="D203" i="18"/>
  <c r="D319" i="18" s="1"/>
  <c r="C123" i="18"/>
  <c r="B190" i="18"/>
  <c r="B306" i="18" s="1"/>
  <c r="D194" i="18"/>
  <c r="D310" i="18" s="1"/>
  <c r="C193" i="18"/>
  <c r="C309" i="18" s="1"/>
  <c r="E82" i="14"/>
  <c r="F82" i="14" s="1"/>
  <c r="E124" i="18"/>
  <c r="C206" i="18"/>
  <c r="C322" i="18" s="1"/>
  <c r="C191" i="18"/>
  <c r="C307" i="18" s="1"/>
  <c r="C110" i="18"/>
  <c r="E115" i="18"/>
  <c r="B198" i="18"/>
  <c r="C114" i="18"/>
  <c r="D88" i="18"/>
  <c r="E89" i="18"/>
  <c r="D79" i="18"/>
  <c r="C190" i="18"/>
  <c r="C306" i="18" s="1"/>
  <c r="E87" i="18"/>
  <c r="C195" i="18"/>
  <c r="C311" i="18" s="1"/>
  <c r="B189" i="18"/>
  <c r="B305" i="18" s="1"/>
  <c r="E90" i="18"/>
  <c r="D58" i="18"/>
  <c r="D67" i="18"/>
  <c r="D54" i="18"/>
  <c r="E55" i="18"/>
  <c r="C202" i="18"/>
  <c r="C318" i="18" s="1"/>
  <c r="B202" i="18"/>
  <c r="B318" i="18" s="1"/>
  <c r="E61" i="18"/>
  <c r="E62" i="18"/>
  <c r="B67" i="18"/>
  <c r="E56" i="18"/>
  <c r="C189" i="18"/>
  <c r="C305" i="18" s="1"/>
  <c r="D204" i="18"/>
  <c r="D320" i="18" s="1"/>
  <c r="C194" i="18"/>
  <c r="C310" i="18" s="1"/>
  <c r="D45" i="18"/>
  <c r="D191" i="18"/>
  <c r="D307" i="18" s="1"/>
  <c r="B206" i="18"/>
  <c r="B322" i="18" s="1"/>
  <c r="E92" i="14"/>
  <c r="F92" i="14" s="1"/>
  <c r="C203" i="18"/>
  <c r="C319" i="18" s="1"/>
  <c r="B194" i="18"/>
  <c r="B310" i="18" s="1"/>
  <c r="E31" i="18"/>
  <c r="D14" i="18"/>
  <c r="C10" i="18"/>
  <c r="B10" i="18"/>
  <c r="E8" i="18"/>
  <c r="E13" i="18"/>
  <c r="D23" i="18"/>
  <c r="D189" i="18"/>
  <c r="C14" i="18"/>
  <c r="E84" i="14"/>
  <c r="F84" i="14" s="1"/>
  <c r="D206" i="18"/>
  <c r="D322" i="18" s="1"/>
  <c r="E83" i="14"/>
  <c r="F83" i="14" s="1"/>
  <c r="C23" i="18"/>
  <c r="D195" i="18"/>
  <c r="E11" i="18"/>
  <c r="D198" i="18"/>
  <c r="E12" i="18"/>
  <c r="D190" i="18"/>
  <c r="D306" i="18" s="1"/>
  <c r="D10" i="18"/>
  <c r="E9" i="18"/>
  <c r="B132" i="18"/>
  <c r="C88" i="18"/>
  <c r="K30" i="17"/>
  <c r="D45" i="15"/>
  <c r="E43" i="15"/>
  <c r="F13" i="16"/>
  <c r="E60" i="18"/>
  <c r="C63" i="18"/>
  <c r="C170" i="18"/>
  <c r="E169" i="18"/>
  <c r="D174" i="18"/>
  <c r="E171" i="18"/>
  <c r="E178" i="18"/>
  <c r="C200" i="18"/>
  <c r="C316" i="18" s="1"/>
  <c r="C179" i="18"/>
  <c r="E180" i="18"/>
  <c r="D202" i="18"/>
  <c r="D183" i="18"/>
  <c r="D217" i="18"/>
  <c r="E215" i="18"/>
  <c r="E220" i="18"/>
  <c r="D221" i="18"/>
  <c r="B226" i="18"/>
  <c r="D73" i="14"/>
  <c r="D157" i="18"/>
  <c r="E153" i="18"/>
  <c r="L16" i="16"/>
  <c r="K16" i="16" s="1"/>
  <c r="J51" i="16"/>
  <c r="L49" i="16"/>
  <c r="I49" i="16" s="1"/>
  <c r="L56" i="16"/>
  <c r="I56" i="16" s="1"/>
  <c r="L61" i="17"/>
  <c r="E54" i="14"/>
  <c r="F54" i="14" s="1"/>
  <c r="B30" i="15"/>
  <c r="B38" i="15" s="1"/>
  <c r="E7" i="15"/>
  <c r="C30" i="15"/>
  <c r="C38" i="15" s="1"/>
  <c r="E36" i="15"/>
  <c r="E227" i="18"/>
  <c r="B52" i="14"/>
  <c r="B48" i="14"/>
  <c r="E13" i="14"/>
  <c r="F13" i="14" s="1"/>
  <c r="E18" i="14"/>
  <c r="F18" i="14" s="1"/>
  <c r="E12" i="14"/>
  <c r="F12" i="14" s="1"/>
  <c r="E41" i="15"/>
  <c r="E17" i="15"/>
  <c r="E40" i="15"/>
  <c r="D66" i="16"/>
  <c r="F66" i="16" s="1"/>
  <c r="E66" i="16" s="1"/>
  <c r="E9" i="14"/>
  <c r="F9" i="14" s="1"/>
  <c r="E34" i="15"/>
  <c r="F18" i="16"/>
  <c r="C18" i="16" s="1"/>
  <c r="F25" i="16"/>
  <c r="C25" i="16" s="1"/>
  <c r="D51" i="16"/>
  <c r="F49" i="17"/>
  <c r="C49" i="17" s="1"/>
  <c r="B101" i="18"/>
  <c r="B123" i="18"/>
  <c r="B152" i="18"/>
  <c r="C81" i="14"/>
  <c r="I10" i="21"/>
  <c r="I16" i="21"/>
  <c r="J12" i="22"/>
  <c r="J17" i="22"/>
  <c r="C23" i="25"/>
  <c r="J79" i="16"/>
  <c r="J110" i="1"/>
  <c r="H44" i="2"/>
  <c r="F44" i="5"/>
  <c r="B65" i="14" s="1"/>
  <c r="J44" i="5"/>
  <c r="D65" i="14" s="1"/>
  <c r="J44" i="8"/>
  <c r="D68" i="14" s="1"/>
  <c r="K44" i="9"/>
  <c r="J44" i="11"/>
  <c r="D72" i="14" s="1"/>
  <c r="I110" i="1"/>
  <c r="L47" i="16"/>
  <c r="K47" i="16" s="1"/>
  <c r="L61" i="16"/>
  <c r="I61" i="16" s="1"/>
  <c r="L75" i="16"/>
  <c r="K75" i="16" s="1"/>
  <c r="L68" i="16"/>
  <c r="K68" i="16" s="1"/>
  <c r="L50" i="17"/>
  <c r="K50" i="17" s="1"/>
  <c r="L57" i="17"/>
  <c r="I57" i="17" s="1"/>
  <c r="B199" i="18"/>
  <c r="B315" i="18" s="1"/>
  <c r="B193" i="18"/>
  <c r="B309" i="18" s="1"/>
  <c r="C83" i="18"/>
  <c r="B136" i="18"/>
  <c r="B157" i="18"/>
  <c r="D85" i="14"/>
  <c r="I7" i="21"/>
  <c r="C23" i="21"/>
  <c r="I15" i="21"/>
  <c r="I16" i="25"/>
  <c r="I15" i="25"/>
  <c r="J19" i="24"/>
  <c r="J20" i="24"/>
  <c r="L29" i="17"/>
  <c r="B45" i="15"/>
  <c r="D52" i="14"/>
  <c r="D48" i="14"/>
  <c r="E48" i="14" s="1"/>
  <c r="F48" i="14" s="1"/>
  <c r="I44" i="6"/>
  <c r="F44" i="10"/>
  <c r="B71" i="14" s="1"/>
  <c r="H44" i="11"/>
  <c r="I44" i="11"/>
  <c r="D22" i="22"/>
  <c r="J16" i="26"/>
  <c r="H79" i="17"/>
  <c r="J44" i="7"/>
  <c r="D67" i="14" s="1"/>
  <c r="F14" i="16"/>
  <c r="C14" i="16" s="1"/>
  <c r="F21" i="16"/>
  <c r="C21" i="16" s="1"/>
  <c r="F20" i="16"/>
  <c r="G20" i="16" s="1"/>
  <c r="F26" i="16"/>
  <c r="E26" i="16" s="1"/>
  <c r="F68" i="16"/>
  <c r="C68" i="16" s="1"/>
  <c r="L17" i="16"/>
  <c r="I17" i="16" s="1"/>
  <c r="E46" i="15"/>
  <c r="L17" i="17"/>
  <c r="K17" i="17" s="1"/>
  <c r="L31" i="17"/>
  <c r="K31" i="17" s="1"/>
  <c r="B60" i="17"/>
  <c r="B72" i="17" s="1"/>
  <c r="B79" i="17"/>
  <c r="D79" i="17"/>
  <c r="B203" i="18"/>
  <c r="B319" i="18" s="1"/>
  <c r="D200" i="18"/>
  <c r="E38" i="18"/>
  <c r="E65" i="18"/>
  <c r="C79" i="18"/>
  <c r="E80" i="18"/>
  <c r="E155" i="18"/>
  <c r="B170" i="18"/>
  <c r="E223" i="18"/>
  <c r="B94" i="14"/>
  <c r="D81" i="14"/>
  <c r="E93" i="14"/>
  <c r="F93" i="14" s="1"/>
  <c r="I19" i="21"/>
  <c r="I18" i="21"/>
  <c r="J15" i="22"/>
  <c r="I16" i="23"/>
  <c r="I18" i="23"/>
  <c r="J15" i="24"/>
  <c r="F22" i="24"/>
  <c r="H22" i="24"/>
  <c r="I22" i="24"/>
  <c r="J14" i="24"/>
  <c r="I14" i="25"/>
  <c r="I18" i="25"/>
  <c r="I10" i="25"/>
  <c r="J20" i="26"/>
  <c r="E43" i="14"/>
  <c r="F43" i="14" s="1"/>
  <c r="E42" i="14"/>
  <c r="F42" i="14" s="1"/>
  <c r="H79" i="16"/>
  <c r="L69" i="17"/>
  <c r="K69" i="17" s="1"/>
  <c r="I44" i="2"/>
  <c r="I44" i="3"/>
  <c r="K44" i="6"/>
  <c r="G44" i="9"/>
  <c r="G44" i="11"/>
  <c r="L52" i="16"/>
  <c r="K52" i="16" s="1"/>
  <c r="F30" i="16"/>
  <c r="G30" i="16" s="1"/>
  <c r="H60" i="16"/>
  <c r="H72" i="16" s="1"/>
  <c r="L21" i="17"/>
  <c r="I21" i="17" s="1"/>
  <c r="L65" i="17"/>
  <c r="K65" i="17" s="1"/>
  <c r="L74" i="17"/>
  <c r="I74" i="17" s="1"/>
  <c r="F67" i="17"/>
  <c r="C67" i="17" s="1"/>
  <c r="F29" i="17"/>
  <c r="G29" i="17" s="1"/>
  <c r="H51" i="17"/>
  <c r="F18" i="17"/>
  <c r="C18" i="17" s="1"/>
  <c r="L75" i="17"/>
  <c r="K75" i="17" s="1"/>
  <c r="L78" i="17"/>
  <c r="K78" i="17" s="1"/>
  <c r="F23" i="17"/>
  <c r="C23" i="17" s="1"/>
  <c r="H60" i="17"/>
  <c r="L23" i="17"/>
  <c r="K23" i="17" s="1"/>
  <c r="L55" i="17"/>
  <c r="K55" i="17" s="1"/>
  <c r="F80" i="17"/>
  <c r="E80" i="17" s="1"/>
  <c r="L16" i="17"/>
  <c r="L13" i="17"/>
  <c r="K13" i="17" s="1"/>
  <c r="J51" i="17"/>
  <c r="F46" i="17"/>
  <c r="C46" i="17" s="1"/>
  <c r="F57" i="17"/>
  <c r="C57" i="17" s="1"/>
  <c r="F19" i="17"/>
  <c r="C19" i="17" s="1"/>
  <c r="F27" i="17"/>
  <c r="G27" i="17" s="1"/>
  <c r="F42" i="17"/>
  <c r="E42" i="17" s="1"/>
  <c r="L48" i="17"/>
  <c r="I48" i="17" s="1"/>
  <c r="F40" i="17"/>
  <c r="C40" i="17" s="1"/>
  <c r="F64" i="17"/>
  <c r="C64" i="17" s="1"/>
  <c r="F47" i="17"/>
  <c r="C47" i="17" s="1"/>
  <c r="L65" i="16"/>
  <c r="I65" i="16" s="1"/>
  <c r="L19" i="16"/>
  <c r="I19" i="16" s="1"/>
  <c r="L46" i="16"/>
  <c r="K46" i="16" s="1"/>
  <c r="F40" i="16"/>
  <c r="C40" i="16" s="1"/>
  <c r="B51" i="16"/>
  <c r="L70" i="16"/>
  <c r="F64" i="16"/>
  <c r="C64" i="16" s="1"/>
  <c r="B79" i="16"/>
  <c r="L54" i="16"/>
  <c r="I54" i="16" s="1"/>
  <c r="I57" i="16"/>
  <c r="L59" i="16"/>
  <c r="I59" i="16" s="1"/>
  <c r="F59" i="16"/>
  <c r="F47" i="16"/>
  <c r="E47" i="16" s="1"/>
  <c r="F55" i="16"/>
  <c r="C55" i="16" s="1"/>
  <c r="F61" i="16"/>
  <c r="L20" i="16"/>
  <c r="F50" i="16"/>
  <c r="H51" i="16"/>
  <c r="L48" i="16"/>
  <c r="K48" i="16" s="1"/>
  <c r="F52" i="16"/>
  <c r="C52" i="16" s="1"/>
  <c r="L69" i="16"/>
  <c r="I69" i="16" s="1"/>
  <c r="E22" i="15"/>
  <c r="C12" i="15"/>
  <c r="E25" i="15"/>
  <c r="E10" i="15"/>
  <c r="E8" i="15"/>
  <c r="E14" i="14"/>
  <c r="F14" i="14" s="1"/>
  <c r="E19" i="14"/>
  <c r="F19" i="14" s="1"/>
  <c r="C94" i="14"/>
  <c r="E41" i="14"/>
  <c r="F41" i="14" s="1"/>
  <c r="E79" i="14"/>
  <c r="F79" i="14" s="1"/>
  <c r="E80" i="14"/>
  <c r="F80" i="14" s="1"/>
  <c r="E20" i="14"/>
  <c r="F20" i="14" s="1"/>
  <c r="E89" i="14"/>
  <c r="F89" i="14" s="1"/>
  <c r="E24" i="14"/>
  <c r="F24" i="14" s="1"/>
  <c r="B81" i="14"/>
  <c r="F52" i="17"/>
  <c r="E52" i="17" s="1"/>
  <c r="I18" i="16"/>
  <c r="C197" i="18"/>
  <c r="E175" i="18"/>
  <c r="K29" i="16"/>
  <c r="M29" i="16"/>
  <c r="E32" i="15"/>
  <c r="D106" i="18"/>
  <c r="B22" i="24"/>
  <c r="J21" i="24"/>
  <c r="E28" i="16"/>
  <c r="J44" i="6"/>
  <c r="D66" i="14" s="1"/>
  <c r="E11" i="14"/>
  <c r="F11" i="14" s="1"/>
  <c r="D58" i="17"/>
  <c r="C40" i="27"/>
  <c r="C51" i="27" s="1"/>
  <c r="J9" i="26"/>
  <c r="D22" i="26"/>
  <c r="E18" i="15"/>
  <c r="L54" i="17"/>
  <c r="I54" i="17" s="1"/>
  <c r="F48" i="17"/>
  <c r="C48" i="17" s="1"/>
  <c r="F55" i="17"/>
  <c r="E55" i="17" s="1"/>
  <c r="F16" i="17"/>
  <c r="C16" i="17" s="1"/>
  <c r="F20" i="17"/>
  <c r="E20" i="17" s="1"/>
  <c r="E149" i="18"/>
  <c r="D193" i="18"/>
  <c r="D152" i="18"/>
  <c r="C204" i="18"/>
  <c r="C161" i="18"/>
  <c r="B290" i="18"/>
  <c r="C295" i="18"/>
  <c r="E293" i="18"/>
  <c r="I14" i="23"/>
  <c r="D23" i="23"/>
  <c r="I12" i="23"/>
  <c r="H23" i="23"/>
  <c r="D22" i="24"/>
  <c r="J8" i="24"/>
  <c r="H44" i="3"/>
  <c r="C41" i="18"/>
  <c r="C198" i="18"/>
  <c r="D41" i="18"/>
  <c r="D199" i="18"/>
  <c r="D315" i="18" s="1"/>
  <c r="E39" i="18"/>
  <c r="B83" i="18"/>
  <c r="B195" i="18"/>
  <c r="B22" i="22"/>
  <c r="J16" i="22"/>
  <c r="L78" i="16"/>
  <c r="K78" i="16" s="1"/>
  <c r="E35" i="14"/>
  <c r="F35" i="14" s="1"/>
  <c r="L40" i="16"/>
  <c r="I40" i="16" s="1"/>
  <c r="L40" i="17"/>
  <c r="G99" i="1"/>
  <c r="G110" i="1" s="1"/>
  <c r="L26" i="17"/>
  <c r="I26" i="17" s="1"/>
  <c r="B204" i="18"/>
  <c r="K44" i="13"/>
  <c r="F23" i="21"/>
  <c r="J9" i="22"/>
  <c r="J13" i="22"/>
  <c r="E265" i="18"/>
  <c r="D15" i="19"/>
  <c r="E23" i="23"/>
  <c r="H23" i="25"/>
  <c r="J18" i="24"/>
  <c r="H44" i="10"/>
  <c r="L30" i="16"/>
  <c r="B85" i="14"/>
  <c r="J10" i="24"/>
  <c r="E23" i="25"/>
  <c r="E45" i="14"/>
  <c r="F45" i="14" s="1"/>
  <c r="D51" i="27"/>
  <c r="F51" i="27"/>
  <c r="F44" i="6"/>
  <c r="B66" i="14" s="1"/>
  <c r="L24" i="17"/>
  <c r="F50" i="17"/>
  <c r="E50" i="17" s="1"/>
  <c r="F74" i="17"/>
  <c r="E74" i="17" s="1"/>
  <c r="B110" i="18"/>
  <c r="E135" i="18"/>
  <c r="D295" i="18"/>
  <c r="I13" i="25"/>
  <c r="I21" i="25"/>
  <c r="E26" i="15"/>
  <c r="L27" i="16"/>
  <c r="B51" i="27"/>
  <c r="B23" i="18"/>
  <c r="E18" i="18"/>
  <c r="E36" i="18" l="1"/>
  <c r="C67" i="16"/>
  <c r="D64" i="14"/>
  <c r="J46" i="4"/>
  <c r="E54" i="18"/>
  <c r="D63" i="14"/>
  <c r="J46" i="3"/>
  <c r="D62" i="14"/>
  <c r="J46" i="2"/>
  <c r="I28" i="17"/>
  <c r="M28" i="17"/>
  <c r="B301" i="18"/>
  <c r="B254" i="18"/>
  <c r="E77" i="17"/>
  <c r="E299" i="18"/>
  <c r="E252" i="18"/>
  <c r="K74" i="16"/>
  <c r="I13" i="16"/>
  <c r="K20" i="16"/>
  <c r="M20" i="16"/>
  <c r="D270" i="18"/>
  <c r="E270" i="18" s="1"/>
  <c r="D314" i="18"/>
  <c r="E189" i="18"/>
  <c r="E105" i="18"/>
  <c r="E23" i="16"/>
  <c r="H72" i="17"/>
  <c r="H81" i="17" s="1"/>
  <c r="E78" i="16"/>
  <c r="K13" i="16"/>
  <c r="L67" i="17"/>
  <c r="K67" i="17" s="1"/>
  <c r="M80" i="17"/>
  <c r="B47" i="15"/>
  <c r="I30" i="17"/>
  <c r="C28" i="16"/>
  <c r="I24" i="16"/>
  <c r="C69" i="16"/>
  <c r="I75" i="17"/>
  <c r="I23" i="16"/>
  <c r="I42" i="16"/>
  <c r="K22" i="17"/>
  <c r="B81" i="17"/>
  <c r="B81" i="16"/>
  <c r="D19" i="18"/>
  <c r="E19" i="18" s="1"/>
  <c r="E32" i="18"/>
  <c r="E132" i="18"/>
  <c r="B70" i="14"/>
  <c r="B75" i="14" s="1"/>
  <c r="C254" i="18"/>
  <c r="B314" i="18"/>
  <c r="B317" i="18" s="1"/>
  <c r="B19" i="18"/>
  <c r="B25" i="18" s="1"/>
  <c r="I18" i="17"/>
  <c r="E13" i="17"/>
  <c r="K25" i="17"/>
  <c r="I42" i="17"/>
  <c r="E24" i="16"/>
  <c r="E57" i="16"/>
  <c r="C13" i="16"/>
  <c r="I80" i="17"/>
  <c r="K63" i="17"/>
  <c r="K59" i="17"/>
  <c r="C22" i="17"/>
  <c r="C16" i="16"/>
  <c r="C42" i="16"/>
  <c r="I58" i="16"/>
  <c r="E22" i="16"/>
  <c r="K27" i="17"/>
  <c r="C65" i="17"/>
  <c r="D58" i="14"/>
  <c r="I70" i="17"/>
  <c r="I49" i="17"/>
  <c r="E59" i="17"/>
  <c r="J60" i="17"/>
  <c r="M20" i="17"/>
  <c r="I20" i="17"/>
  <c r="B58" i="14"/>
  <c r="E68" i="17"/>
  <c r="E19" i="17"/>
  <c r="E57" i="17"/>
  <c r="E25" i="17"/>
  <c r="K25" i="16"/>
  <c r="E49" i="17"/>
  <c r="E48" i="17"/>
  <c r="E23" i="17"/>
  <c r="I58" i="17"/>
  <c r="E24" i="17"/>
  <c r="E46" i="17"/>
  <c r="K58" i="17"/>
  <c r="E29" i="16"/>
  <c r="E17" i="17"/>
  <c r="E16" i="17"/>
  <c r="E18" i="17"/>
  <c r="E14" i="17"/>
  <c r="E21" i="17"/>
  <c r="C77" i="16"/>
  <c r="E54" i="17"/>
  <c r="E56" i="17"/>
  <c r="E70" i="17"/>
  <c r="E67" i="17"/>
  <c r="E28" i="17"/>
  <c r="E27" i="17"/>
  <c r="E26" i="17"/>
  <c r="E69" i="17"/>
  <c r="E29" i="17"/>
  <c r="E75" i="17"/>
  <c r="C27" i="16"/>
  <c r="E61" i="17"/>
  <c r="C31" i="17"/>
  <c r="E31" i="17"/>
  <c r="E64" i="17"/>
  <c r="E40" i="17"/>
  <c r="E63" i="17"/>
  <c r="C13" i="17"/>
  <c r="E47" i="17"/>
  <c r="E30" i="17"/>
  <c r="K31" i="16"/>
  <c r="I31" i="16"/>
  <c r="E31" i="16"/>
  <c r="C31" i="16"/>
  <c r="E19" i="16"/>
  <c r="K80" i="16"/>
  <c r="C48" i="16"/>
  <c r="I14" i="16"/>
  <c r="D60" i="16"/>
  <c r="C30" i="17"/>
  <c r="G80" i="16"/>
  <c r="K68" i="17"/>
  <c r="E16" i="16"/>
  <c r="K22" i="16"/>
  <c r="I64" i="17"/>
  <c r="I47" i="16"/>
  <c r="E12" i="15"/>
  <c r="C62" i="16"/>
  <c r="E54" i="16"/>
  <c r="I77" i="17"/>
  <c r="I56" i="17"/>
  <c r="K17" i="16"/>
  <c r="K50" i="16"/>
  <c r="E56" i="16"/>
  <c r="F15" i="16"/>
  <c r="F44" i="16" s="1"/>
  <c r="C44" i="16" s="1"/>
  <c r="H81" i="16"/>
  <c r="I46" i="17"/>
  <c r="F66" i="17"/>
  <c r="C66" i="17" s="1"/>
  <c r="E30" i="16"/>
  <c r="K52" i="17"/>
  <c r="D47" i="15"/>
  <c r="C47" i="15"/>
  <c r="C28" i="17"/>
  <c r="F15" i="17"/>
  <c r="G15" i="17" s="1"/>
  <c r="I64" i="16"/>
  <c r="K57" i="17"/>
  <c r="G58" i="16"/>
  <c r="E290" i="18"/>
  <c r="C138" i="18"/>
  <c r="E114" i="18"/>
  <c r="E101" i="18"/>
  <c r="D63" i="18"/>
  <c r="E63" i="18" s="1"/>
  <c r="E67" i="18"/>
  <c r="E10" i="18"/>
  <c r="I27" i="17"/>
  <c r="K47" i="17"/>
  <c r="I17" i="17"/>
  <c r="K61" i="16"/>
  <c r="C80" i="16"/>
  <c r="C63" i="16"/>
  <c r="G29" i="16"/>
  <c r="E27" i="16"/>
  <c r="C75" i="16"/>
  <c r="E68" i="16"/>
  <c r="C17" i="16"/>
  <c r="E49" i="16"/>
  <c r="K58" i="16"/>
  <c r="M28" i="16"/>
  <c r="M80" i="16"/>
  <c r="I28" i="16"/>
  <c r="C70" i="16"/>
  <c r="E20" i="16"/>
  <c r="I77" i="16"/>
  <c r="C74" i="16"/>
  <c r="E14" i="16"/>
  <c r="I68" i="16"/>
  <c r="C26" i="16"/>
  <c r="E18" i="16"/>
  <c r="I75" i="16"/>
  <c r="C58" i="16"/>
  <c r="C46" i="16"/>
  <c r="F79" i="16"/>
  <c r="E79" i="16" s="1"/>
  <c r="K49" i="16"/>
  <c r="I62" i="16"/>
  <c r="E286" i="18"/>
  <c r="E248" i="18"/>
  <c r="C72" i="14"/>
  <c r="E72" i="14" s="1"/>
  <c r="F72" i="14" s="1"/>
  <c r="C71" i="14"/>
  <c r="E71" i="14" s="1"/>
  <c r="F71" i="14" s="1"/>
  <c r="E217" i="18"/>
  <c r="C69" i="14"/>
  <c r="E69" i="14" s="1"/>
  <c r="F69" i="14" s="1"/>
  <c r="B163" i="18"/>
  <c r="E152" i="18"/>
  <c r="E157" i="18"/>
  <c r="C67" i="14"/>
  <c r="E67" i="14" s="1"/>
  <c r="F67" i="14" s="1"/>
  <c r="E123" i="18"/>
  <c r="D138" i="18"/>
  <c r="E127" i="18"/>
  <c r="C66" i="14"/>
  <c r="B94" i="18"/>
  <c r="E83" i="18"/>
  <c r="C65" i="14"/>
  <c r="E65" i="14" s="1"/>
  <c r="F65" i="14" s="1"/>
  <c r="C64" i="14"/>
  <c r="C47" i="18"/>
  <c r="C63" i="14"/>
  <c r="C62" i="14"/>
  <c r="C90" i="14"/>
  <c r="C96" i="14" s="1"/>
  <c r="E87" i="14"/>
  <c r="F87" i="14" s="1"/>
  <c r="B90" i="14"/>
  <c r="B96" i="14" s="1"/>
  <c r="C301" i="18"/>
  <c r="L79" i="17"/>
  <c r="K67" i="16"/>
  <c r="I65" i="17"/>
  <c r="I50" i="17"/>
  <c r="B185" i="18"/>
  <c r="B69" i="18"/>
  <c r="J22" i="26"/>
  <c r="K26" i="16"/>
  <c r="C66" i="16"/>
  <c r="E21" i="16"/>
  <c r="I46" i="16"/>
  <c r="E58" i="18"/>
  <c r="B47" i="18"/>
  <c r="L15" i="17"/>
  <c r="K21" i="16"/>
  <c r="K65" i="16"/>
  <c r="I62" i="17"/>
  <c r="I69" i="17"/>
  <c r="E136" i="18"/>
  <c r="C69" i="18"/>
  <c r="D254" i="18"/>
  <c r="E92" i="18"/>
  <c r="E46" i="14"/>
  <c r="F46" i="14" s="1"/>
  <c r="E52" i="14"/>
  <c r="F52" i="14" s="1"/>
  <c r="E73" i="14"/>
  <c r="F73" i="14" s="1"/>
  <c r="C313" i="18"/>
  <c r="B232" i="18"/>
  <c r="E221" i="18"/>
  <c r="C226" i="18"/>
  <c r="C232" i="18" s="1"/>
  <c r="C312" i="18"/>
  <c r="E315" i="18"/>
  <c r="E45" i="18"/>
  <c r="J60" i="16"/>
  <c r="E52" i="16"/>
  <c r="E55" i="16"/>
  <c r="I23" i="17"/>
  <c r="C30" i="16"/>
  <c r="D94" i="18"/>
  <c r="K14" i="17"/>
  <c r="I14" i="17"/>
  <c r="K56" i="16"/>
  <c r="I16" i="16"/>
  <c r="I63" i="16"/>
  <c r="K63" i="16"/>
  <c r="C65" i="16"/>
  <c r="E65" i="16"/>
  <c r="J66" i="17"/>
  <c r="L66" i="17" s="1"/>
  <c r="J66" i="16"/>
  <c r="E40" i="16"/>
  <c r="E68" i="14"/>
  <c r="F68" i="14" s="1"/>
  <c r="E74" i="14"/>
  <c r="F74" i="14" s="1"/>
  <c r="K19" i="17"/>
  <c r="I19" i="17"/>
  <c r="K55" i="16"/>
  <c r="I55" i="16"/>
  <c r="E85" i="14"/>
  <c r="F85" i="14" s="1"/>
  <c r="E94" i="14"/>
  <c r="F94" i="14" s="1"/>
  <c r="E88" i="18"/>
  <c r="E23" i="18"/>
  <c r="E79" i="18"/>
  <c r="E174" i="18"/>
  <c r="E14" i="18"/>
  <c r="C116" i="18"/>
  <c r="I23" i="25"/>
  <c r="E230" i="18"/>
  <c r="E170" i="18"/>
  <c r="B192" i="18"/>
  <c r="D305" i="18"/>
  <c r="D308" i="18" s="1"/>
  <c r="E322" i="18"/>
  <c r="B308" i="18"/>
  <c r="E191" i="18"/>
  <c r="E307" i="18"/>
  <c r="E319" i="18"/>
  <c r="B196" i="18"/>
  <c r="E203" i="18"/>
  <c r="E190" i="18"/>
  <c r="C192" i="18"/>
  <c r="D196" i="18"/>
  <c r="C196" i="18"/>
  <c r="E194" i="18"/>
  <c r="E310" i="18"/>
  <c r="C201" i="18"/>
  <c r="E81" i="14"/>
  <c r="F81" i="14" s="1"/>
  <c r="D192" i="18"/>
  <c r="C25" i="18"/>
  <c r="E206" i="18"/>
  <c r="C308" i="18"/>
  <c r="E195" i="18"/>
  <c r="D311" i="18"/>
  <c r="E311" i="18" s="1"/>
  <c r="E25" i="16"/>
  <c r="C20" i="16"/>
  <c r="I52" i="16"/>
  <c r="I31" i="17"/>
  <c r="E306" i="18"/>
  <c r="B201" i="18"/>
  <c r="E202" i="18"/>
  <c r="D318" i="18"/>
  <c r="J22" i="22"/>
  <c r="I23" i="23"/>
  <c r="K54" i="16"/>
  <c r="I13" i="17"/>
  <c r="D316" i="18"/>
  <c r="E316" i="18" s="1"/>
  <c r="E200" i="18"/>
  <c r="E13" i="16"/>
  <c r="E179" i="18"/>
  <c r="C185" i="18"/>
  <c r="E45" i="15"/>
  <c r="D232" i="18"/>
  <c r="D205" i="18"/>
  <c r="B311" i="18"/>
  <c r="B312" i="18" s="1"/>
  <c r="I29" i="17"/>
  <c r="M29" i="17"/>
  <c r="K29" i="17"/>
  <c r="K61" i="17"/>
  <c r="I61" i="17"/>
  <c r="E10" i="14"/>
  <c r="F10" i="14" s="1"/>
  <c r="B116" i="18"/>
  <c r="C47" i="16"/>
  <c r="K74" i="17"/>
  <c r="I23" i="21"/>
  <c r="B138" i="18"/>
  <c r="D185" i="18"/>
  <c r="E183" i="18"/>
  <c r="C94" i="18"/>
  <c r="K16" i="17"/>
  <c r="I16" i="17"/>
  <c r="I55" i="17"/>
  <c r="C42" i="17"/>
  <c r="L51" i="17"/>
  <c r="K51" i="17" s="1"/>
  <c r="K21" i="17"/>
  <c r="C29" i="17"/>
  <c r="I78" i="17"/>
  <c r="G80" i="17"/>
  <c r="C80" i="17"/>
  <c r="K48" i="17"/>
  <c r="C27" i="17"/>
  <c r="I48" i="16"/>
  <c r="I20" i="16"/>
  <c r="K59" i="16"/>
  <c r="K19" i="16"/>
  <c r="K69" i="16"/>
  <c r="F60" i="16"/>
  <c r="C59" i="16"/>
  <c r="C61" i="16"/>
  <c r="E61" i="16"/>
  <c r="L51" i="16"/>
  <c r="C50" i="16"/>
  <c r="E50" i="16"/>
  <c r="F51" i="16"/>
  <c r="E51" i="16" s="1"/>
  <c r="I70" i="16"/>
  <c r="K70" i="16"/>
  <c r="E64" i="16"/>
  <c r="E59" i="16"/>
  <c r="G20" i="17"/>
  <c r="C74" i="17"/>
  <c r="E199" i="18"/>
  <c r="J22" i="24"/>
  <c r="C314" i="18"/>
  <c r="C163" i="18"/>
  <c r="E161" i="18"/>
  <c r="D90" i="14"/>
  <c r="E86" i="14"/>
  <c r="F86" i="14" s="1"/>
  <c r="C52" i="17"/>
  <c r="K27" i="16"/>
  <c r="I27" i="16"/>
  <c r="M27" i="16"/>
  <c r="E295" i="18"/>
  <c r="D301" i="18"/>
  <c r="E301" i="18" s="1"/>
  <c r="K24" i="17"/>
  <c r="I24" i="17"/>
  <c r="K40" i="16"/>
  <c r="D47" i="18"/>
  <c r="E41" i="18"/>
  <c r="C320" i="18"/>
  <c r="E204" i="18"/>
  <c r="C205" i="18"/>
  <c r="F79" i="17"/>
  <c r="E79" i="17" s="1"/>
  <c r="E198" i="18"/>
  <c r="L15" i="16"/>
  <c r="I15" i="16" s="1"/>
  <c r="E106" i="18"/>
  <c r="D110" i="18"/>
  <c r="D197" i="18"/>
  <c r="D201" i="18" s="1"/>
  <c r="K26" i="17"/>
  <c r="D309" i="18"/>
  <c r="E193" i="18"/>
  <c r="F51" i="17"/>
  <c r="E51" i="17" s="1"/>
  <c r="C50" i="17"/>
  <c r="K30" i="16"/>
  <c r="M30" i="16"/>
  <c r="B320" i="18"/>
  <c r="B321" i="18" s="1"/>
  <c r="B205" i="18"/>
  <c r="K40" i="17"/>
  <c r="I40" i="17"/>
  <c r="C39" i="14"/>
  <c r="C58" i="14" s="1"/>
  <c r="I78" i="16"/>
  <c r="L79" i="16"/>
  <c r="C55" i="17"/>
  <c r="C20" i="17"/>
  <c r="K54" i="17"/>
  <c r="L60" i="17"/>
  <c r="E30" i="15"/>
  <c r="E38" i="15" s="1"/>
  <c r="F58" i="17"/>
  <c r="E58" i="17" s="1"/>
  <c r="D60" i="17"/>
  <c r="D72" i="17" s="1"/>
  <c r="D163" i="18"/>
  <c r="I30" i="16"/>
  <c r="E62" i="14" l="1"/>
  <c r="F62" i="14" s="1"/>
  <c r="E64" i="14"/>
  <c r="F64" i="14" s="1"/>
  <c r="E47" i="18"/>
  <c r="D25" i="18"/>
  <c r="E25" i="18" s="1"/>
  <c r="L44" i="16"/>
  <c r="K44" i="16" s="1"/>
  <c r="D276" i="18"/>
  <c r="E276" i="18" s="1"/>
  <c r="E254" i="18"/>
  <c r="I67" i="17"/>
  <c r="D69" i="18"/>
  <c r="E69" i="18" s="1"/>
  <c r="E138" i="18"/>
  <c r="L60" i="16"/>
  <c r="K60" i="16" s="1"/>
  <c r="J72" i="16"/>
  <c r="J81" i="16" s="1"/>
  <c r="M48" i="16" s="1"/>
  <c r="D72" i="16"/>
  <c r="D81" i="16" s="1"/>
  <c r="J72" i="17"/>
  <c r="C60" i="16"/>
  <c r="F72" i="16"/>
  <c r="F81" i="16" s="1"/>
  <c r="G13" i="16" s="1"/>
  <c r="L72" i="17"/>
  <c r="F44" i="17"/>
  <c r="E44" i="17" s="1"/>
  <c r="K15" i="17"/>
  <c r="L44" i="17"/>
  <c r="K44" i="17" s="1"/>
  <c r="E66" i="17"/>
  <c r="E15" i="17"/>
  <c r="E15" i="16"/>
  <c r="C15" i="16"/>
  <c r="I15" i="17"/>
  <c r="C15" i="17"/>
  <c r="I79" i="17"/>
  <c r="K79" i="17"/>
  <c r="C79" i="16"/>
  <c r="M15" i="17"/>
  <c r="E44" i="16"/>
  <c r="E47" i="15"/>
  <c r="E226" i="18"/>
  <c r="E63" i="14"/>
  <c r="F63" i="14" s="1"/>
  <c r="E94" i="18"/>
  <c r="E232" i="18"/>
  <c r="D70" i="14"/>
  <c r="D75" i="14" s="1"/>
  <c r="E66" i="14"/>
  <c r="F66" i="14" s="1"/>
  <c r="C70" i="14"/>
  <c r="C75" i="14" s="1"/>
  <c r="L66" i="16"/>
  <c r="K66" i="16" s="1"/>
  <c r="K66" i="17"/>
  <c r="I66" i="17"/>
  <c r="E305" i="18"/>
  <c r="E163" i="18"/>
  <c r="E196" i="18"/>
  <c r="B207" i="18"/>
  <c r="E192" i="18"/>
  <c r="E308" i="18"/>
  <c r="B323" i="18"/>
  <c r="E185" i="18"/>
  <c r="E318" i="18"/>
  <c r="D321" i="18"/>
  <c r="I51" i="17"/>
  <c r="E60" i="16"/>
  <c r="K51" i="16"/>
  <c r="I51" i="16"/>
  <c r="C51" i="16"/>
  <c r="E201" i="18"/>
  <c r="D207" i="18"/>
  <c r="I60" i="17"/>
  <c r="K60" i="17"/>
  <c r="E58" i="14"/>
  <c r="F58" i="14" s="1"/>
  <c r="E39" i="14"/>
  <c r="F39" i="14" s="1"/>
  <c r="E314" i="18"/>
  <c r="C317" i="18"/>
  <c r="K79" i="16"/>
  <c r="I79" i="16"/>
  <c r="E309" i="18"/>
  <c r="D312" i="18"/>
  <c r="E312" i="18" s="1"/>
  <c r="C321" i="18"/>
  <c r="E320" i="18"/>
  <c r="E110" i="18"/>
  <c r="D116" i="18"/>
  <c r="E116" i="18" s="1"/>
  <c r="C79" i="17"/>
  <c r="D96" i="14"/>
  <c r="E96" i="14" s="1"/>
  <c r="F96" i="14" s="1"/>
  <c r="E90" i="14"/>
  <c r="F90" i="14" s="1"/>
  <c r="C58" i="17"/>
  <c r="G58" i="17"/>
  <c r="K15" i="16"/>
  <c r="I44" i="16"/>
  <c r="C51" i="17"/>
  <c r="E197" i="18"/>
  <c r="D313" i="18"/>
  <c r="E205" i="18"/>
  <c r="C207" i="18"/>
  <c r="F60" i="17"/>
  <c r="G47" i="16" l="1"/>
  <c r="G48" i="16"/>
  <c r="G49" i="16"/>
  <c r="E60" i="17"/>
  <c r="F72" i="17"/>
  <c r="F81" i="17" s="1"/>
  <c r="I60" i="16"/>
  <c r="L72" i="16"/>
  <c r="L81" i="16" s="1"/>
  <c r="C44" i="17"/>
  <c r="L81" i="17"/>
  <c r="M72" i="17" s="1"/>
  <c r="I44" i="17"/>
  <c r="M47" i="16"/>
  <c r="M49" i="16"/>
  <c r="D81" i="17"/>
  <c r="J81" i="17"/>
  <c r="M47" i="17" s="1"/>
  <c r="E75" i="14"/>
  <c r="F75" i="14" s="1"/>
  <c r="E70" i="14"/>
  <c r="F70" i="14" s="1"/>
  <c r="I66" i="16"/>
  <c r="E72" i="16"/>
  <c r="C72" i="16"/>
  <c r="G72" i="16"/>
  <c r="C60" i="17"/>
  <c r="E313" i="18"/>
  <c r="D317" i="18"/>
  <c r="C323" i="18"/>
  <c r="E321" i="18"/>
  <c r="E207" i="18"/>
  <c r="K72" i="17"/>
  <c r="I72" i="17"/>
  <c r="E81" i="17" l="1"/>
  <c r="E72" i="17"/>
  <c r="M49" i="17"/>
  <c r="M48" i="17"/>
  <c r="I72" i="16"/>
  <c r="K72" i="16"/>
  <c r="G44" i="16"/>
  <c r="G50" i="16"/>
  <c r="G42" i="16"/>
  <c r="G46" i="16"/>
  <c r="G25" i="16"/>
  <c r="G63" i="16"/>
  <c r="G19" i="16"/>
  <c r="G57" i="16"/>
  <c r="G79" i="16"/>
  <c r="G24" i="16"/>
  <c r="G14" i="16"/>
  <c r="G81" i="16"/>
  <c r="G62" i="16"/>
  <c r="G16" i="16"/>
  <c r="G31" i="16"/>
  <c r="G21" i="16"/>
  <c r="G77" i="16"/>
  <c r="G18" i="16"/>
  <c r="G66" i="16"/>
  <c r="G75" i="16"/>
  <c r="G52" i="16"/>
  <c r="G51" i="16"/>
  <c r="G23" i="16"/>
  <c r="G70" i="16"/>
  <c r="G68" i="16"/>
  <c r="G67" i="16"/>
  <c r="G56" i="16"/>
  <c r="G22" i="16"/>
  <c r="G26" i="16"/>
  <c r="G61" i="16"/>
  <c r="G55" i="16"/>
  <c r="G15" i="16"/>
  <c r="G78" i="16"/>
  <c r="G65" i="16"/>
  <c r="G60" i="16"/>
  <c r="E81" i="16"/>
  <c r="G69" i="16"/>
  <c r="G59" i="16"/>
  <c r="G64" i="16"/>
  <c r="G17" i="16"/>
  <c r="G74" i="16"/>
  <c r="G40" i="16"/>
  <c r="G54" i="16"/>
  <c r="C81" i="16"/>
  <c r="M55" i="17"/>
  <c r="M81" i="17"/>
  <c r="M13" i="17"/>
  <c r="M78" i="17"/>
  <c r="M59" i="17"/>
  <c r="M43" i="17"/>
  <c r="M42" i="17"/>
  <c r="M25" i="17"/>
  <c r="M75" i="17"/>
  <c r="M77" i="17"/>
  <c r="M68" i="17"/>
  <c r="M31" i="17"/>
  <c r="M14" i="17"/>
  <c r="M18" i="17"/>
  <c r="M57" i="17"/>
  <c r="M69" i="17"/>
  <c r="M46" i="17"/>
  <c r="M19" i="17"/>
  <c r="M65" i="17"/>
  <c r="M50" i="17"/>
  <c r="M16" i="17"/>
  <c r="M52" i="17"/>
  <c r="M74" i="17"/>
  <c r="M70" i="17"/>
  <c r="M64" i="17"/>
  <c r="M63" i="17"/>
  <c r="M21" i="17"/>
  <c r="M66" i="17"/>
  <c r="M23" i="17"/>
  <c r="M22" i="17"/>
  <c r="M56" i="17"/>
  <c r="M61" i="17"/>
  <c r="M17" i="17"/>
  <c r="M62" i="17"/>
  <c r="M67" i="17"/>
  <c r="M51" i="17"/>
  <c r="M24" i="17"/>
  <c r="M79" i="17"/>
  <c r="M26" i="17"/>
  <c r="M40" i="17"/>
  <c r="M54" i="17"/>
  <c r="I81" i="17"/>
  <c r="K81" i="17"/>
  <c r="M60" i="17"/>
  <c r="M44" i="17"/>
  <c r="C72" i="17"/>
  <c r="G47" i="17"/>
  <c r="G49" i="17"/>
  <c r="G48" i="17"/>
  <c r="E317" i="18"/>
  <c r="D323" i="18"/>
  <c r="E323" i="18" s="1"/>
  <c r="M79" i="16" l="1"/>
  <c r="M43" i="16"/>
  <c r="M55" i="16"/>
  <c r="M25" i="16"/>
  <c r="M54" i="16"/>
  <c r="M42" i="16"/>
  <c r="M14" i="16"/>
  <c r="M24" i="16"/>
  <c r="M61" i="16"/>
  <c r="M66" i="16"/>
  <c r="M19" i="16"/>
  <c r="M72" i="16"/>
  <c r="M51" i="16"/>
  <c r="M81" i="16"/>
  <c r="M62" i="16"/>
  <c r="M77" i="16"/>
  <c r="M65" i="16"/>
  <c r="M18" i="16"/>
  <c r="K81" i="16"/>
  <c r="M23" i="16"/>
  <c r="M69" i="16"/>
  <c r="M64" i="16"/>
  <c r="M44" i="16"/>
  <c r="M52" i="16"/>
  <c r="M13" i="16"/>
  <c r="M59" i="16"/>
  <c r="M57" i="16"/>
  <c r="M22" i="16"/>
  <c r="M50" i="16"/>
  <c r="M46" i="16"/>
  <c r="M16" i="16"/>
  <c r="M60" i="16"/>
  <c r="M21" i="16"/>
  <c r="M70" i="16"/>
  <c r="M78" i="16"/>
  <c r="M31" i="16"/>
  <c r="M67" i="16"/>
  <c r="M40" i="16"/>
  <c r="M15" i="16"/>
  <c r="M26" i="16"/>
  <c r="M17" i="16"/>
  <c r="M75" i="16"/>
  <c r="M74" i="16"/>
  <c r="M63" i="16"/>
  <c r="M56" i="16"/>
  <c r="M68" i="16"/>
  <c r="I81" i="16"/>
  <c r="G72" i="17"/>
  <c r="G46" i="17"/>
  <c r="G14" i="17"/>
  <c r="G62" i="17"/>
  <c r="G22" i="17"/>
  <c r="G63" i="17"/>
  <c r="G59" i="17"/>
  <c r="G24" i="17"/>
  <c r="G21" i="17"/>
  <c r="G40" i="17"/>
  <c r="G23" i="17"/>
  <c r="G17" i="17"/>
  <c r="G57" i="17"/>
  <c r="G19" i="17"/>
  <c r="G42" i="17"/>
  <c r="G56" i="17"/>
  <c r="G54" i="17"/>
  <c r="G81" i="17"/>
  <c r="G75" i="17"/>
  <c r="G18" i="17"/>
  <c r="G31" i="17"/>
  <c r="G68" i="17"/>
  <c r="G25" i="17"/>
  <c r="G67" i="17"/>
  <c r="G64" i="17"/>
  <c r="G78" i="17"/>
  <c r="G61" i="17"/>
  <c r="G13" i="17"/>
  <c r="G77" i="17"/>
  <c r="G26" i="17"/>
  <c r="G69" i="17"/>
  <c r="G65" i="17"/>
  <c r="G70" i="17"/>
  <c r="G66" i="17"/>
  <c r="G55" i="17"/>
  <c r="G52" i="17"/>
  <c r="G16" i="17"/>
  <c r="C81" i="17"/>
  <c r="G50" i="17"/>
  <c r="G74" i="17"/>
  <c r="G44" i="17"/>
  <c r="G51" i="17"/>
  <c r="G79" i="17"/>
  <c r="G60" i="17"/>
</calcChain>
</file>

<file path=xl/sharedStrings.xml><?xml version="1.0" encoding="utf-8"?>
<sst xmlns="http://schemas.openxmlformats.org/spreadsheetml/2006/main" count="7753" uniqueCount="1443">
  <si>
    <t>Account Code</t>
  </si>
  <si>
    <t xml:space="preserve">Group </t>
  </si>
  <si>
    <t>Code</t>
  </si>
  <si>
    <t>Description</t>
  </si>
  <si>
    <t xml:space="preserve">Account </t>
  </si>
  <si>
    <t>Prior Year Actual</t>
  </si>
  <si>
    <t>Prior Year Budget</t>
  </si>
  <si>
    <t>Current Year Budget</t>
  </si>
  <si>
    <t>Unrestricted</t>
  </si>
  <si>
    <t>Restricted</t>
  </si>
  <si>
    <t>Tuition</t>
  </si>
  <si>
    <t>Student Fees</t>
  </si>
  <si>
    <t>Academic Excellence Fee</t>
  </si>
  <si>
    <t>Operational Fee</t>
  </si>
  <si>
    <t>Academic Enhancement Fee</t>
  </si>
  <si>
    <t>Building Use Fee</t>
  </si>
  <si>
    <t>Technology Fee</t>
  </si>
  <si>
    <t>Energy Surcharge</t>
  </si>
  <si>
    <t>University Self-Assessed Fees</t>
  </si>
  <si>
    <t>Student Self-Assessed Fees</t>
  </si>
  <si>
    <t>Non-Resident Fees</t>
  </si>
  <si>
    <t>Other Student Fees</t>
  </si>
  <si>
    <t>All Other Mandated Fees</t>
  </si>
  <si>
    <t>All Other Student Fees</t>
  </si>
  <si>
    <t>Self-Generated - Other</t>
  </si>
  <si>
    <t>Hospitals-Commercial/Self Pay</t>
  </si>
  <si>
    <t>Physicians Practice Plans</t>
  </si>
  <si>
    <t>Sales and Services of Educational Activities</t>
  </si>
  <si>
    <t>Organized Activities Related to Instruction</t>
  </si>
  <si>
    <t>All Other Self-Generated</t>
  </si>
  <si>
    <t>State Appropriations</t>
  </si>
  <si>
    <t>State General Fund Direct</t>
  </si>
  <si>
    <t>Interim Emergency Board</t>
  </si>
  <si>
    <t>Statutory Dedicated</t>
  </si>
  <si>
    <t>Support Education in Louisiana Fund</t>
  </si>
  <si>
    <t>Calcasieu Parish Fund</t>
  </si>
  <si>
    <t>Calcasieu Parish Higher Education</t>
  </si>
  <si>
    <t>Health Excellence Fund</t>
  </si>
  <si>
    <t>Federal Appropriations</t>
  </si>
  <si>
    <t>Federal Program Administration</t>
  </si>
  <si>
    <t>Medicare</t>
  </si>
  <si>
    <t>Pell Grants</t>
  </si>
  <si>
    <t>Other Federal Appropriations</t>
  </si>
  <si>
    <t>Local Appropriations</t>
  </si>
  <si>
    <t>Federal Grants and Contracts</t>
  </si>
  <si>
    <t>Gifts, grants and contracts</t>
  </si>
  <si>
    <t>State Grants and Contracts</t>
  </si>
  <si>
    <t>Local Grants and Contracts</t>
  </si>
  <si>
    <t>Private Gifts, Grants and Contracts</t>
  </si>
  <si>
    <t>Endowment Income</t>
  </si>
  <si>
    <t>Residence Halls</t>
  </si>
  <si>
    <t>Auxiliary Enterprises</t>
  </si>
  <si>
    <t>Food Services</t>
  </si>
  <si>
    <t>Bookstore</t>
  </si>
  <si>
    <t>Ticket Sales</t>
  </si>
  <si>
    <t>Media</t>
  </si>
  <si>
    <t>Post Season Play (Tourn/Bowl)</t>
  </si>
  <si>
    <t>Game Guarantees</t>
  </si>
  <si>
    <t>Foundation/Clubs (Other Private Gifts)</t>
  </si>
  <si>
    <t>Student Athletic Fees</t>
  </si>
  <si>
    <t>Parking Fees</t>
  </si>
  <si>
    <t>Conference Distributions</t>
  </si>
  <si>
    <t>Corporate Sponsorships</t>
  </si>
  <si>
    <t>Interest on Investments</t>
  </si>
  <si>
    <t>Other Income</t>
  </si>
  <si>
    <t>CWSP - Federally Funded Portion</t>
  </si>
  <si>
    <t>Other Auxiliary Profits</t>
  </si>
  <si>
    <t>Transfers from Unrestricted E&amp;G</t>
  </si>
  <si>
    <t>Transfers from Other Funds</t>
  </si>
  <si>
    <t>Gender Equity</t>
  </si>
  <si>
    <t>Medicaid</t>
  </si>
  <si>
    <t>Uncompensated Care</t>
  </si>
  <si>
    <t>Hospital Contracts</t>
  </si>
  <si>
    <t>Interagency Transfers</t>
  </si>
  <si>
    <t>Lab School</t>
  </si>
  <si>
    <t>Other Transfers</t>
  </si>
  <si>
    <t>Due from Regents</t>
  </si>
  <si>
    <t>Due from System</t>
  </si>
  <si>
    <t>Hospitals</t>
  </si>
  <si>
    <t>Institution:</t>
  </si>
  <si>
    <t>Personal Services</t>
  </si>
  <si>
    <t>Salaries</t>
  </si>
  <si>
    <t>Other Compensation</t>
  </si>
  <si>
    <t>Related Benefits</t>
  </si>
  <si>
    <t>Travel</t>
  </si>
  <si>
    <t>Operating Services</t>
  </si>
  <si>
    <t>Supplies</t>
  </si>
  <si>
    <t>Professional Services</t>
  </si>
  <si>
    <t>Accounting/Auditing</t>
  </si>
  <si>
    <t>Management Consulting</t>
  </si>
  <si>
    <t>Engineering/Architecture</t>
  </si>
  <si>
    <t>Legal</t>
  </si>
  <si>
    <t>Medical/Dental</t>
  </si>
  <si>
    <t>Veterinary</t>
  </si>
  <si>
    <t>All Other Professional Services</t>
  </si>
  <si>
    <t>Other Charges</t>
  </si>
  <si>
    <t>Capital Outlays</t>
  </si>
  <si>
    <t>Library Acquisitions</t>
  </si>
  <si>
    <t>All Other Acquisitions</t>
  </si>
  <si>
    <t>Major Repairs</t>
  </si>
  <si>
    <t>All Other Capital Outlays</t>
  </si>
  <si>
    <t>Debt Service</t>
  </si>
  <si>
    <t>Transfers</t>
  </si>
  <si>
    <t>Salaries/Wages</t>
  </si>
  <si>
    <t>Fringe Benefits</t>
  </si>
  <si>
    <t>Extra Help (Temporary)</t>
  </si>
  <si>
    <t>CWSP</t>
  </si>
  <si>
    <t>Athletic Scholarships</t>
  </si>
  <si>
    <t>Medical Insurance/Injury Claims</t>
  </si>
  <si>
    <t>Equipment</t>
  </si>
  <si>
    <t>Charge Backs</t>
  </si>
  <si>
    <t>Other Expenses</t>
  </si>
  <si>
    <t>Transfers to Other Funds</t>
  </si>
  <si>
    <t>Fund/Account</t>
  </si>
  <si>
    <t>Unallotted</t>
  </si>
  <si>
    <t xml:space="preserve">Institution </t>
  </si>
  <si>
    <t>Inst. Code:</t>
  </si>
  <si>
    <t xml:space="preserve"> </t>
  </si>
  <si>
    <t>Institution</t>
  </si>
  <si>
    <t>Total Student Fees</t>
  </si>
  <si>
    <t>Total Self Generated - Other</t>
  </si>
  <si>
    <t>Total State Appropriations</t>
  </si>
  <si>
    <t>Total Statutory Dedicated</t>
  </si>
  <si>
    <t>Total Federal Appropriations</t>
  </si>
  <si>
    <t>Total Gifts, grants and contracts</t>
  </si>
  <si>
    <t>Total Auxiliary Enterprises</t>
  </si>
  <si>
    <t>Total Interagency Transfers</t>
  </si>
  <si>
    <t>General Fund Restoration</t>
  </si>
  <si>
    <t>Professional Travel</t>
  </si>
  <si>
    <t>Information Technology</t>
  </si>
  <si>
    <t xml:space="preserve">                                         </t>
  </si>
  <si>
    <t>Board of Regents</t>
  </si>
  <si>
    <t>Form BOR-1</t>
  </si>
  <si>
    <t>Revenue/Expenditure Data</t>
  </si>
  <si>
    <t>Revenue/Expenditure</t>
  </si>
  <si>
    <t>Actual</t>
  </si>
  <si>
    <t>Budgeted</t>
  </si>
  <si>
    <t>Over/(Under)</t>
  </si>
  <si>
    <t>%</t>
  </si>
  <si>
    <t>Change</t>
  </si>
  <si>
    <t>Revenues By Source:</t>
  </si>
  <si>
    <t>State Funds:</t>
  </si>
  <si>
    <t xml:space="preserve">     General Fund Direct</t>
  </si>
  <si>
    <t xml:space="preserve">     General Fund  - Restoration Amount</t>
  </si>
  <si>
    <t xml:space="preserve">     Statutory Dedicated: </t>
  </si>
  <si>
    <t xml:space="preserve">           Higher Education Initiatives Fund</t>
  </si>
  <si>
    <t xml:space="preserve">           Support Education in Louisiana First (SELF)</t>
  </si>
  <si>
    <t xml:space="preserve">           Tobacco Tax Health Care Fund</t>
  </si>
  <si>
    <t xml:space="preserve">           Calcasieu Parish Fund</t>
  </si>
  <si>
    <t xml:space="preserve">           Calcasieu Parish Higher Education Improvement Fund</t>
  </si>
  <si>
    <t xml:space="preserve">           Pari-Mutiel Live Racing Facility Gaming Control Fund</t>
  </si>
  <si>
    <t xml:space="preserve">           Southern University Agricultural Program Fund</t>
  </si>
  <si>
    <t xml:space="preserve">           Equine Fund</t>
  </si>
  <si>
    <t xml:space="preserve">           Health Excellence Fund</t>
  </si>
  <si>
    <t xml:space="preserve">           La. Educational Quality Support Fund (LEQSF)</t>
  </si>
  <si>
    <t xml:space="preserve">           Workforce Rapid Response</t>
  </si>
  <si>
    <t xml:space="preserve">    Funds Due From Management Board or Regents:</t>
  </si>
  <si>
    <t xml:space="preserve">    Funds Due to Institutions:</t>
  </si>
  <si>
    <t>Total State Funds</t>
  </si>
  <si>
    <t>Self Generated Funds</t>
  </si>
  <si>
    <t>Federal Funds</t>
  </si>
  <si>
    <t>Total Revenues</t>
  </si>
  <si>
    <t>Expenditures by Function:</t>
  </si>
  <si>
    <t xml:space="preserve">  Instruction</t>
  </si>
  <si>
    <t xml:space="preserve">  Research</t>
  </si>
  <si>
    <t xml:space="preserve">  Public Service</t>
  </si>
  <si>
    <t xml:space="preserve">  Academic Support**</t>
  </si>
  <si>
    <t xml:space="preserve">  Student Services</t>
  </si>
  <si>
    <t xml:space="preserve">  Institutional Services</t>
  </si>
  <si>
    <t xml:space="preserve">  Scholarships/Fellowships</t>
  </si>
  <si>
    <t xml:space="preserve">  Plant Operations/Maintenance</t>
  </si>
  <si>
    <t>Total E&amp;G Expenditures</t>
  </si>
  <si>
    <t xml:space="preserve">  Hospital</t>
  </si>
  <si>
    <t xml:space="preserve">  Transfers out of agency</t>
  </si>
  <si>
    <t xml:space="preserve">  Athletics</t>
  </si>
  <si>
    <t xml:space="preserve">  Other</t>
  </si>
  <si>
    <t>Total Expenditures</t>
  </si>
  <si>
    <t>Expenditures by Object:</t>
  </si>
  <si>
    <t xml:space="preserve">  Salaries</t>
  </si>
  <si>
    <t xml:space="preserve">  Other Compensation</t>
  </si>
  <si>
    <t xml:space="preserve">  Related Benefits</t>
  </si>
  <si>
    <t>Total Personal Services</t>
  </si>
  <si>
    <t xml:space="preserve">  Travel</t>
  </si>
  <si>
    <t xml:space="preserve">  Operating Services</t>
  </si>
  <si>
    <t xml:space="preserve">  Supplies</t>
  </si>
  <si>
    <t>Total Operating Expenses</t>
  </si>
  <si>
    <t xml:space="preserve">  Professional Services</t>
  </si>
  <si>
    <t xml:space="preserve">  Other Charges</t>
  </si>
  <si>
    <t xml:space="preserve">  Debt Services</t>
  </si>
  <si>
    <t xml:space="preserve">  Interagency Transfers</t>
  </si>
  <si>
    <t>Total Other Charges</t>
  </si>
  <si>
    <t xml:space="preserve">  General Acquisitions</t>
  </si>
  <si>
    <t xml:space="preserve">  Library Acquisitions</t>
  </si>
  <si>
    <t xml:space="preserve">  Major Repairs</t>
  </si>
  <si>
    <t>Total Acquisitions and Major Repairs</t>
  </si>
  <si>
    <t>**Library costs are included in the function of academic support and are detailed on the BOR-4A.</t>
  </si>
  <si>
    <t>TOTAL</t>
  </si>
  <si>
    <t xml:space="preserve">     Total Personal Services</t>
  </si>
  <si>
    <t xml:space="preserve">      Total Professional Services</t>
  </si>
  <si>
    <t xml:space="preserve">     Total Capital Outlays</t>
  </si>
  <si>
    <t>Form BOR-2</t>
  </si>
  <si>
    <t>Financing Other Than State  Funds Appropriations</t>
  </si>
  <si>
    <t>Source:</t>
  </si>
  <si>
    <t>BUDGETED</t>
  </si>
  <si>
    <t>OVER /UNDER</t>
  </si>
  <si>
    <t>Interagency Transfers:</t>
  </si>
  <si>
    <t xml:space="preserve">  Medicaid</t>
  </si>
  <si>
    <t xml:space="preserve">  Uncompensated Care</t>
  </si>
  <si>
    <t xml:space="preserve">  Lab School</t>
  </si>
  <si>
    <t>Total Other Interagency Transfers</t>
  </si>
  <si>
    <t>Self-Generated Funds:</t>
  </si>
  <si>
    <t xml:space="preserve">  Student Fees:</t>
  </si>
  <si>
    <t xml:space="preserve">    General Registration Fees</t>
  </si>
  <si>
    <t xml:space="preserve">    Non-Resident Fees</t>
  </si>
  <si>
    <t xml:space="preserve">    Academic Excellence Fee</t>
  </si>
  <si>
    <t xml:space="preserve">    Operational Fee</t>
  </si>
  <si>
    <t xml:space="preserve">  Total Student Fees:</t>
  </si>
  <si>
    <t xml:space="preserve">  Hospital - Commercial/Self-Pay</t>
  </si>
  <si>
    <t xml:space="preserve">  Sales and Services of Educational Activities</t>
  </si>
  <si>
    <t xml:space="preserve">  State Grants and Contracts</t>
  </si>
  <si>
    <t xml:space="preserve">  Organized Activities Related to Instruction</t>
  </si>
  <si>
    <t xml:space="preserve">  Athletics Other than Student Fees</t>
  </si>
  <si>
    <t xml:space="preserve">  Other Self-Generated Funds</t>
  </si>
  <si>
    <t>Total Self-Generated Funds</t>
  </si>
  <si>
    <t>Federal Funds:</t>
  </si>
  <si>
    <t xml:space="preserve">  Federal Program Admin.</t>
  </si>
  <si>
    <t xml:space="preserve">  Medicare</t>
  </si>
  <si>
    <t xml:space="preserve">  Grants:</t>
  </si>
  <si>
    <t xml:space="preserve">     Pell</t>
  </si>
  <si>
    <t>Total Federal Funds</t>
  </si>
  <si>
    <t>Total Revenues Other Than State Funds Appropriations</t>
  </si>
  <si>
    <t>ACUTAL</t>
  </si>
  <si>
    <t>Form BOR-3</t>
  </si>
  <si>
    <t>Revenue Sources - Unrestricted &amp; Restricted</t>
  </si>
  <si>
    <t>% OF</t>
  </si>
  <si>
    <t>UNRESTRICTED</t>
  </si>
  <si>
    <t>RESTRICTED</t>
  </si>
  <si>
    <t xml:space="preserve">  </t>
  </si>
  <si>
    <t xml:space="preserve">    General Fund Direct</t>
  </si>
  <si>
    <t xml:space="preserve">    General Fund  - Restoration Amount</t>
  </si>
  <si>
    <t xml:space="preserve">    Statutory Dedicated </t>
  </si>
  <si>
    <t xml:space="preserve">           Higher Education Initiative Fund</t>
  </si>
  <si>
    <t xml:space="preserve">           Southern University Agrlcultural Program Fund</t>
  </si>
  <si>
    <t xml:space="preserve">    General Registration Fees:</t>
  </si>
  <si>
    <t xml:space="preserve">    Non-Resident Fees:</t>
  </si>
  <si>
    <t xml:space="preserve">    Academic Excellence Fee:</t>
  </si>
  <si>
    <t xml:space="preserve">    Operational Fee:</t>
  </si>
  <si>
    <t xml:space="preserve">  Physician Practice Plans</t>
  </si>
  <si>
    <t xml:space="preserve">  Auxiliaries (Excluding Athletics)</t>
  </si>
  <si>
    <t xml:space="preserve">  Endowment Income</t>
  </si>
  <si>
    <t xml:space="preserve">  Gifts, Grants, and Contracts</t>
  </si>
  <si>
    <t>The reported amount of unrestricted revenue should equal the total revenue amounts reported on Form BOR-1 for the appropriate year.</t>
  </si>
  <si>
    <t xml:space="preserve">     Other </t>
  </si>
  <si>
    <t xml:space="preserve">    Other Total </t>
  </si>
  <si>
    <t xml:space="preserve">  Hospital Contracts </t>
  </si>
  <si>
    <t xml:space="preserve">  Other Total </t>
  </si>
  <si>
    <t>Southern University Agricultural Fund</t>
  </si>
  <si>
    <t xml:space="preserve">          Other </t>
  </si>
  <si>
    <t>Form BOR-4</t>
  </si>
  <si>
    <t>Summary of Functional Costs</t>
  </si>
  <si>
    <t>Function:  Instruction</t>
  </si>
  <si>
    <t xml:space="preserve"> Travel</t>
  </si>
  <si>
    <t xml:space="preserve"> Operating Services</t>
  </si>
  <si>
    <t xml:space="preserve"> Supplies</t>
  </si>
  <si>
    <t xml:space="preserve"> Professional Services</t>
  </si>
  <si>
    <t xml:space="preserve"> Other Charges</t>
  </si>
  <si>
    <t xml:space="preserve"> Debt Services</t>
  </si>
  <si>
    <t xml:space="preserve"> Interagency Tranfers</t>
  </si>
  <si>
    <t xml:space="preserve"> General Acquisitions</t>
  </si>
  <si>
    <t xml:space="preserve"> Library Acquisitions</t>
  </si>
  <si>
    <t xml:space="preserve"> Major Repairs</t>
  </si>
  <si>
    <t>Function Total</t>
  </si>
  <si>
    <t>Function:  Research</t>
  </si>
  <si>
    <t>Function:  Public Service</t>
  </si>
  <si>
    <t xml:space="preserve">Form BOR-4 </t>
  </si>
  <si>
    <t xml:space="preserve">Function:  Academic Support </t>
  </si>
  <si>
    <t>Includes Libraries</t>
  </si>
  <si>
    <t>Function:  Student Services</t>
  </si>
  <si>
    <t>Function:  Institutional Support</t>
  </si>
  <si>
    <t>Function: Scholarships</t>
  </si>
  <si>
    <t>And Fellowships</t>
  </si>
  <si>
    <t xml:space="preserve">Function:  Operation </t>
  </si>
  <si>
    <t>And Maintenance</t>
  </si>
  <si>
    <t>Athletics</t>
  </si>
  <si>
    <t>Other</t>
  </si>
  <si>
    <t xml:space="preserve"> Total</t>
  </si>
  <si>
    <t>Form BOR-6</t>
  </si>
  <si>
    <t>Schedule of Professional Services</t>
  </si>
  <si>
    <t xml:space="preserve">Actual </t>
  </si>
  <si>
    <t>DESCRIPITION</t>
  </si>
  <si>
    <t>Accounting &amp; Auditing</t>
  </si>
  <si>
    <t>Mangement Consulting</t>
  </si>
  <si>
    <t>Engineering &amp; Architectural</t>
  </si>
  <si>
    <t>Medical &amp; Dental</t>
  </si>
  <si>
    <t>Other Professional Services</t>
  </si>
  <si>
    <t>Total Professional Services</t>
  </si>
  <si>
    <t xml:space="preserve">  Unallotted</t>
  </si>
  <si>
    <t xml:space="preserve"> Unallotted</t>
  </si>
  <si>
    <t xml:space="preserve">Notes to Forms </t>
  </si>
  <si>
    <t>FORM #</t>
  </si>
  <si>
    <t>Form BOR-ATH-1</t>
  </si>
  <si>
    <t>Revenue</t>
  </si>
  <si>
    <t>Revenue Category:</t>
  </si>
  <si>
    <t>Total</t>
  </si>
  <si>
    <t>\\\\\\\\\\\\\\\\\\\\\\\\\\\\\\\\\\\\\\\</t>
  </si>
  <si>
    <t>R</t>
  </si>
  <si>
    <t>\\\\\\\\\\\\\\\\\\\\\\\\\</t>
  </si>
  <si>
    <t>\\\\\\\\\\\\\\\\\\\\\\\\\\\\\\\\</t>
  </si>
  <si>
    <t>\\\\\\\\\\\\\\\\\\\\\\\\\\\\\</t>
  </si>
  <si>
    <t>E</t>
  </si>
  <si>
    <t>Post Season Play (Tourn./Bowl)</t>
  </si>
  <si>
    <t>V</t>
  </si>
  <si>
    <t>Foundations/Clubs (Other Private Gifts)</t>
  </si>
  <si>
    <t>\\\\\\\\\\\\\\\\\\\\\</t>
  </si>
  <si>
    <t>N</t>
  </si>
  <si>
    <t>Student Athletic Fees*</t>
  </si>
  <si>
    <t>U</t>
  </si>
  <si>
    <t>CWSP-Federally Funded Portion</t>
  </si>
  <si>
    <t>OTHER</t>
  </si>
  <si>
    <t>FINANCIAL</t>
  </si>
  <si>
    <t>Transfers from Unrestricted E&amp;G*</t>
  </si>
  <si>
    <t>SOURCES</t>
  </si>
  <si>
    <t>Total Revenue for Athletics</t>
  </si>
  <si>
    <t>Form BOR-ATH-2</t>
  </si>
  <si>
    <t>Expenditures</t>
  </si>
  <si>
    <t>Expense Category:</t>
  </si>
  <si>
    <t>Athletic</t>
  </si>
  <si>
    <t>Salaries/Wages/Student Help</t>
  </si>
  <si>
    <t>\\\\\\\\\\\\\\\\\\\\</t>
  </si>
  <si>
    <t>\\\\\\\\\\\\\\\\\\\\\\\\\\\\\\\</t>
  </si>
  <si>
    <t>Med. Insurance/Injury Claims</t>
  </si>
  <si>
    <t>Other Expenses (Detail)</t>
  </si>
  <si>
    <t>Fund/Account (List)</t>
  </si>
  <si>
    <t>Total Athletic Expenses</t>
  </si>
  <si>
    <t>Note: Gender equity amount is in addition to the maximum state support for your institution.</t>
  </si>
  <si>
    <t>\\\\\\\\\\\\\\\\\\\\\\\\\\\\\\\\\\\</t>
  </si>
  <si>
    <t>Prior Yr Act</t>
  </si>
  <si>
    <t>Prior Yr Bgt</t>
  </si>
  <si>
    <t>Current Yr Bgt.</t>
  </si>
  <si>
    <t>Men's Football</t>
  </si>
  <si>
    <t>Men's Basketball</t>
  </si>
  <si>
    <t>Other Men's Sports</t>
  </si>
  <si>
    <t>All Women's Sports</t>
  </si>
  <si>
    <t>All Concessions Prog. Sales</t>
  </si>
  <si>
    <t>Other Activities</t>
  </si>
  <si>
    <t>Total Athletics Revenues</t>
  </si>
  <si>
    <t>REVENUE</t>
  </si>
  <si>
    <t>EXPENDITURES</t>
  </si>
  <si>
    <t>All Athletic Admin/General</t>
  </si>
  <si>
    <t>Mens' Football</t>
  </si>
  <si>
    <t>Men's Baseball</t>
  </si>
  <si>
    <t>All Women's Athletics</t>
  </si>
  <si>
    <t>All Concessions Programs</t>
  </si>
  <si>
    <t>Total Athletic Expenditures</t>
  </si>
  <si>
    <t>Total Athletics Expenditures</t>
  </si>
  <si>
    <t xml:space="preserve">Other Expenses </t>
  </si>
  <si>
    <t xml:space="preserve">Fund/Account </t>
  </si>
  <si>
    <t xml:space="preserve">    Academic Enhancement Fee</t>
  </si>
  <si>
    <t xml:space="preserve">    Building Use Fee</t>
  </si>
  <si>
    <t xml:space="preserve">    Technology Fee</t>
  </si>
  <si>
    <t xml:space="preserve">    Energy Surcharge</t>
  </si>
  <si>
    <t xml:space="preserve">    University Self-Assessed Fees</t>
  </si>
  <si>
    <t xml:space="preserve">    Student Self-Assessed Fees</t>
  </si>
  <si>
    <t xml:space="preserve">    All Other Mandated Fees</t>
  </si>
  <si>
    <t xml:space="preserve">    All Other Student Fees</t>
  </si>
  <si>
    <t>Rockefeller Scholarship Fund</t>
  </si>
  <si>
    <t>TOPS Fund</t>
  </si>
  <si>
    <t>Revenue Over Expenditures</t>
  </si>
  <si>
    <t>State General Fund</t>
  </si>
  <si>
    <t>IAT</t>
  </si>
  <si>
    <t xml:space="preserve">Total Rev. Over Exp. </t>
  </si>
  <si>
    <t>Subtotal Revenue</t>
  </si>
  <si>
    <t>TOTAL REVENUE (Excluding Athletics)</t>
  </si>
  <si>
    <t xml:space="preserve">     State Funds</t>
  </si>
  <si>
    <t xml:space="preserve">     Interagency Transfers</t>
  </si>
  <si>
    <t xml:space="preserve">     Self Generated Funds</t>
  </si>
  <si>
    <t xml:space="preserve">     Federal Funds</t>
  </si>
  <si>
    <t xml:space="preserve">     Interim Emergency Board</t>
  </si>
  <si>
    <t>Total Revenue Over Expenditures</t>
  </si>
  <si>
    <t>Revenue Over Expenditures :</t>
  </si>
  <si>
    <t>Total Other Student Fees</t>
  </si>
  <si>
    <t xml:space="preserve">           Rockefeller Scholarship Fund</t>
  </si>
  <si>
    <t xml:space="preserve">           TOPS Fund</t>
  </si>
  <si>
    <t xml:space="preserve">           Orleans Excellence Fund</t>
  </si>
  <si>
    <t>All Other Auxiliaries (excluding Athletics)</t>
  </si>
  <si>
    <t>Form BOR-3A Other Revenue Detail</t>
  </si>
  <si>
    <t xml:space="preserve">  Academic Enhancement Fee</t>
  </si>
  <si>
    <t xml:space="preserve">  Building Use Fee</t>
  </si>
  <si>
    <t xml:space="preserve">  Technology Fee</t>
  </si>
  <si>
    <t xml:space="preserve">  Energy Surcharge</t>
  </si>
  <si>
    <t xml:space="preserve">  University Self-Assessed Fees</t>
  </si>
  <si>
    <t xml:space="preserve">  Student Self-Assessed Fees</t>
  </si>
  <si>
    <t xml:space="preserve">Total Other State Funds </t>
  </si>
  <si>
    <t xml:space="preserve">Student Fees: </t>
  </si>
  <si>
    <t xml:space="preserve">  Hospital Contracts (List):</t>
  </si>
  <si>
    <t xml:space="preserve">  Total Hospital Contracts:</t>
  </si>
  <si>
    <t xml:space="preserve">  Other (List):</t>
  </si>
  <si>
    <t xml:space="preserve">  Total Other:</t>
  </si>
  <si>
    <t xml:space="preserve">  All Other Mandated Fees (List) </t>
  </si>
  <si>
    <t xml:space="preserve">  All Other Student Fees (List) </t>
  </si>
  <si>
    <t xml:space="preserve">  Total All Other Student Fees</t>
  </si>
  <si>
    <t xml:space="preserve">  Total All Other Mandated Fees</t>
  </si>
  <si>
    <t xml:space="preserve">   3.</t>
  </si>
  <si>
    <t xml:space="preserve">   1.</t>
  </si>
  <si>
    <t xml:space="preserve">   2.</t>
  </si>
  <si>
    <t>Total Other Federal Grants</t>
  </si>
  <si>
    <t>Total Other Self-Generated Funds</t>
  </si>
  <si>
    <t>Due</t>
  </si>
  <si>
    <t xml:space="preserve">Due </t>
  </si>
  <si>
    <t>Due to Institution</t>
  </si>
  <si>
    <t xml:space="preserve">Total Due </t>
  </si>
  <si>
    <t xml:space="preserve">  Student Athletic Fees</t>
  </si>
  <si>
    <t xml:space="preserve">    Student Athletic Fees</t>
  </si>
  <si>
    <t>Non-Recurring Self Generated Carry Forward</t>
  </si>
  <si>
    <t>Non-Recurring Self-Generated Carry Forward</t>
  </si>
  <si>
    <t xml:space="preserve">           Medical &amp; Allied Health Scholarship &amp; Loan Fund</t>
  </si>
  <si>
    <t>Medical &amp; Allied Health Scholarship &amp; Loan Fund</t>
  </si>
  <si>
    <t>Building Use Fee - Act 426</t>
  </si>
  <si>
    <t xml:space="preserve">    Building Use Fee - Act 426</t>
  </si>
  <si>
    <t>Student Services Fee</t>
  </si>
  <si>
    <t xml:space="preserve">    Student Services Fee</t>
  </si>
  <si>
    <t xml:space="preserve">  Building Use Fee - Act 426</t>
  </si>
  <si>
    <t xml:space="preserve">  Student Services Fee</t>
  </si>
  <si>
    <t>Category</t>
  </si>
  <si>
    <t>Cost</t>
  </si>
  <si>
    <t>Teachers Retirement</t>
  </si>
  <si>
    <t>Group Insurance - Active</t>
  </si>
  <si>
    <t>Group Insurance - Retirees</t>
  </si>
  <si>
    <t>LASERS</t>
  </si>
  <si>
    <t>Office of Risk Management</t>
  </si>
  <si>
    <t>Legislative Auditor</t>
  </si>
  <si>
    <t xml:space="preserve">FICA/Medicare Tax </t>
  </si>
  <si>
    <t>Civil Service/CPTP</t>
  </si>
  <si>
    <t>Office of State Purchasing (OSP)</t>
  </si>
  <si>
    <t>Rent/Maint</t>
  </si>
  <si>
    <t>Group Insurance Life</t>
  </si>
  <si>
    <t>Unemployment Benefits</t>
  </si>
  <si>
    <t>Office of Telecommunication Services (OTS)</t>
  </si>
  <si>
    <t>Capital Park Security</t>
  </si>
  <si>
    <t>Other Related Benefits</t>
  </si>
  <si>
    <t>UPS</t>
  </si>
  <si>
    <t>Other (**List Below)</t>
  </si>
  <si>
    <t>Grand Total</t>
  </si>
  <si>
    <t>**Other Mandated Costs: (List)</t>
  </si>
  <si>
    <t xml:space="preserve">   Cost A</t>
  </si>
  <si>
    <t xml:space="preserve">   Cost B</t>
  </si>
  <si>
    <t xml:space="preserve">   Etc.  </t>
  </si>
  <si>
    <t>Optional Retirement Plan (ORP)</t>
  </si>
  <si>
    <t>Budgeted*</t>
  </si>
  <si>
    <t xml:space="preserve">  Total Student Fees</t>
  </si>
  <si>
    <t>Other Retirement (Not ORP)</t>
  </si>
  <si>
    <t>ARRA Funds</t>
  </si>
  <si>
    <t>Higher Education Initiatives Fund</t>
  </si>
  <si>
    <t>LA Quality Education Support Fund</t>
  </si>
  <si>
    <t>Workforce Training - Rapid Response Fund</t>
  </si>
  <si>
    <t>Education Excellence Fund</t>
  </si>
  <si>
    <t>Shreveport Riverfront &amp; Stadium Fund</t>
  </si>
  <si>
    <t>MJ Foster Promise Program Fund</t>
  </si>
  <si>
    <t xml:space="preserve">           Education Excellence Fund</t>
  </si>
  <si>
    <t xml:space="preserve">           MJ Foster Promise Program Fund</t>
  </si>
  <si>
    <t xml:space="preserve">           Shreveport Riverfront &amp; Stadium Fund</t>
  </si>
  <si>
    <t>Tobacco Tax Health Care Fund</t>
  </si>
  <si>
    <t>Equine Health Sudies Program Fund</t>
  </si>
  <si>
    <t>Proprietary School Fund Account</t>
  </si>
  <si>
    <t>Orleans Parish Excellence Fund</t>
  </si>
  <si>
    <t xml:space="preserve">           Equine Health Studies Program Fund</t>
  </si>
  <si>
    <t xml:space="preserve">           Orleans Parish Excellence Fund</t>
  </si>
  <si>
    <t xml:space="preserve">           Workforce Rapid Response Fund</t>
  </si>
  <si>
    <t>Form BOR-5</t>
  </si>
  <si>
    <t>Schedule of Unrestricted Scholarships &amp; Fee Exemptions</t>
  </si>
  <si>
    <t>Number</t>
  </si>
  <si>
    <t>Awarded</t>
  </si>
  <si>
    <t>Per Year</t>
  </si>
  <si>
    <t>In-State</t>
  </si>
  <si>
    <t>Out of State</t>
  </si>
  <si>
    <t>Type of Scholarships</t>
  </si>
  <si>
    <t>Academic</t>
  </si>
  <si>
    <t>Band</t>
  </si>
  <si>
    <t>Foreign language</t>
  </si>
  <si>
    <t>High School</t>
  </si>
  <si>
    <t>Honors</t>
  </si>
  <si>
    <t>LASIP</t>
  </si>
  <si>
    <t>LPB Stipend</t>
  </si>
  <si>
    <t>Music</t>
  </si>
  <si>
    <t>Presidental Grant</t>
  </si>
  <si>
    <t>Presidental Education Opportunity</t>
  </si>
  <si>
    <t>Freshman Award/Academic Excellence</t>
  </si>
  <si>
    <t>Freshman Achievement Scholarship</t>
  </si>
  <si>
    <t>Rally</t>
  </si>
  <si>
    <t>ROTC</t>
  </si>
  <si>
    <t>SEOG Matching</t>
  </si>
  <si>
    <t>SGA</t>
  </si>
  <si>
    <t>SSIG Matching</t>
  </si>
  <si>
    <t>Summer Orientation</t>
  </si>
  <si>
    <t>University</t>
  </si>
  <si>
    <t>Total Other Scholarships</t>
  </si>
  <si>
    <t>(List Other Scholarships - Use continuation sheet if necessary).</t>
  </si>
  <si>
    <t>Total Scholarships</t>
  </si>
  <si>
    <t>Type of Fee Exemptions</t>
  </si>
  <si>
    <t>TOPS Shortfall Recorded as Exemption</t>
  </si>
  <si>
    <t>Legislatively Established Tuition &amp; Fee Exemptions</t>
  </si>
  <si>
    <t xml:space="preserve">    Children of Deceased/Disabled Police, Deputy Sheriffs, Adult Probation/Parole Officers (17:1681.1)</t>
  </si>
  <si>
    <t xml:space="preserve">    Children of Deceased/Disabled Firefighters (17:1682.1)</t>
  </si>
  <si>
    <t xml:space="preserve">    Children of Deceased/Disabled Sanitation Workers (17:1683.1)</t>
  </si>
  <si>
    <t xml:space="preserve">    Children of Deceased/Disabled Teachers and School Employees (17:1684)</t>
  </si>
  <si>
    <t xml:space="preserve">    Children of Deceased/Disabled Correctional Officers (17:1685.1)</t>
  </si>
  <si>
    <t xml:space="preserve">    Senior Citizens (17:1807)</t>
  </si>
  <si>
    <t xml:space="preserve">    Louisiana National Guard (29:36.1)</t>
  </si>
  <si>
    <t xml:space="preserve">    Hardship Waivers (17:3351)</t>
  </si>
  <si>
    <t xml:space="preserve">    Others (List - Use continuation sheet if necessary.)</t>
  </si>
  <si>
    <t>Other Tuition &amp; Fee Exemptions</t>
  </si>
  <si>
    <t xml:space="preserve">     Faculty/Staff</t>
  </si>
  <si>
    <t xml:space="preserve">     Faculty Dependents</t>
  </si>
  <si>
    <t xml:space="preserve">     Others (List - Use continuation sheet if necessary.)</t>
  </si>
  <si>
    <t>Non-Resident Tuition and Fee Exemptions</t>
  </si>
  <si>
    <t xml:space="preserve">    Academic</t>
  </si>
  <si>
    <t xml:space="preserve">    Graduate Assistantships/Fellowships</t>
  </si>
  <si>
    <t xml:space="preserve">    Other (List - Use continuation sheet if necessary.)</t>
  </si>
  <si>
    <t>Total Fee Exemptions</t>
  </si>
  <si>
    <t>Total Scholarships and Fee Exemptions</t>
  </si>
  <si>
    <t>Form BOR-5A</t>
  </si>
  <si>
    <t xml:space="preserve">5% Needs Based Assistance Funds   </t>
  </si>
  <si>
    <t>Program Description</t>
  </si>
  <si>
    <t xml:space="preserve">  Proprietary School Fund Account</t>
  </si>
  <si>
    <t xml:space="preserve">  Proprietary School Fund</t>
  </si>
  <si>
    <t>2023-2024</t>
  </si>
  <si>
    <t>BUDGETED 2023-2024</t>
  </si>
  <si>
    <t>2023-24</t>
  </si>
  <si>
    <t>Fiscal Year 2023-2024 Budgeted</t>
  </si>
  <si>
    <t xml:space="preserve">           Pari-Mutuel Live Racing Facility Gaming Control Fund</t>
  </si>
  <si>
    <t>Pari-Mutuel Live Racing Facility</t>
  </si>
  <si>
    <t>Geaux Teach Fund</t>
  </si>
  <si>
    <t>Power-based Violence and Campus Safety Fund</t>
  </si>
  <si>
    <t>Postsecondary Inclusive Education Fund</t>
  </si>
  <si>
    <r>
      <t xml:space="preserve">Note: </t>
    </r>
    <r>
      <rPr>
        <sz val="11"/>
        <rFont val="Arial"/>
        <family val="2"/>
      </rPr>
      <t>Total must equal BOR-1.</t>
    </r>
  </si>
  <si>
    <t>Average Value</t>
  </si>
  <si>
    <t>All Athletic 
Admin/General</t>
  </si>
  <si>
    <t>All Concessions Program Sales</t>
  </si>
  <si>
    <t>Football</t>
  </si>
  <si>
    <t xml:space="preserve">           Geaux Teach Fund</t>
  </si>
  <si>
    <t xml:space="preserve">           Power-based Violence and Campus Safety Fund</t>
  </si>
  <si>
    <t xml:space="preserve">           Postsecondary Inclusive Education Fund</t>
  </si>
  <si>
    <t xml:space="preserve">          Other</t>
  </si>
  <si>
    <t>Southern University Baton Rouge Campus</t>
  </si>
  <si>
    <t>Dual Enrollment</t>
  </si>
  <si>
    <t>College of Education</t>
  </si>
  <si>
    <t xml:space="preserve">    Undergraduate Fee Exemptions</t>
  </si>
  <si>
    <t>University Support Fee</t>
  </si>
  <si>
    <t xml:space="preserve">Form BOR-7                                     Institution: Southern University and A&amp;M College </t>
  </si>
  <si>
    <t xml:space="preserve">Report on Special Funds                                                                       </t>
  </si>
  <si>
    <t xml:space="preserve">I.  Building Use Fees or Fees Used Specifically for </t>
  </si>
  <si>
    <t>Estimated Revenues</t>
  </si>
  <si>
    <t xml:space="preserve">    Educational and General Capital Purposes:</t>
  </si>
  <si>
    <t xml:space="preserve">    Less Previous Commitments</t>
  </si>
  <si>
    <t>Name &amp; Brief Description of Anticipated Projects</t>
  </si>
  <si>
    <t>Estimated Cost</t>
  </si>
  <si>
    <t xml:space="preserve">1.  </t>
  </si>
  <si>
    <t xml:space="preserve">2.  </t>
  </si>
  <si>
    <t xml:space="preserve">3.  </t>
  </si>
  <si>
    <t>4.</t>
  </si>
  <si>
    <t>5.</t>
  </si>
  <si>
    <t>Use Continuation Sheet if Necessary.</t>
  </si>
  <si>
    <t>II.  Parking Fees &amp; Revenues:</t>
  </si>
  <si>
    <t>III.  Student Technology Fees - ACT 1450 of 1997:</t>
  </si>
  <si>
    <t>IV.  Surplus Funds - RS 17:3386</t>
  </si>
  <si>
    <t>V.  Building Use Fee - Act 426 of 2013 Regular Session</t>
  </si>
  <si>
    <t>Form BOR-8</t>
  </si>
  <si>
    <t xml:space="preserve">Southern University and A&amp;M College </t>
  </si>
  <si>
    <t>Auxiliary Enterprise Operations</t>
  </si>
  <si>
    <t xml:space="preserve">Food </t>
  </si>
  <si>
    <t xml:space="preserve">Student </t>
  </si>
  <si>
    <t>Service</t>
  </si>
  <si>
    <t xml:space="preserve">Health </t>
  </si>
  <si>
    <t>Health</t>
  </si>
  <si>
    <t>Revenues</t>
  </si>
  <si>
    <t xml:space="preserve">  Total Personal Services</t>
  </si>
  <si>
    <t xml:space="preserve">  Merchandise for Resale</t>
  </si>
  <si>
    <t xml:space="preserve">  Capital Outlay</t>
  </si>
  <si>
    <t xml:space="preserve">  Debt Service</t>
  </si>
  <si>
    <t xml:space="preserve"> Total Expenditures</t>
  </si>
  <si>
    <t>Revenues in Excess of Expenditures</t>
  </si>
  <si>
    <t xml:space="preserve">Residential </t>
  </si>
  <si>
    <t>Student</t>
  </si>
  <si>
    <t>Intramural</t>
  </si>
  <si>
    <t xml:space="preserve">Halls </t>
  </si>
  <si>
    <t>Center</t>
  </si>
  <si>
    <t>Vending</t>
  </si>
  <si>
    <t xml:space="preserve">Sports </t>
  </si>
  <si>
    <t xml:space="preserve">Auxiliary </t>
  </si>
  <si>
    <t>Administration</t>
  </si>
  <si>
    <t>Lunchroom</t>
  </si>
  <si>
    <r>
      <t xml:space="preserve">NOTE:  </t>
    </r>
    <r>
      <rPr>
        <sz val="12"/>
        <rFont val="Arial"/>
        <family val="2"/>
      </rPr>
      <t>Use continuation sheet if necessary to report the Other entities comprising auxiliary operations.</t>
    </r>
  </si>
  <si>
    <t>Southern University and A&amp;M College</t>
  </si>
  <si>
    <t>Form BOR-10</t>
  </si>
  <si>
    <t>Summary Request for Budgeted Positions</t>
  </si>
  <si>
    <t>Rank Type</t>
  </si>
  <si>
    <t>Position Count</t>
  </si>
  <si>
    <t>FTE</t>
  </si>
  <si>
    <t>Operating Budget Salary</t>
  </si>
  <si>
    <t>Operating Budget Benefits</t>
  </si>
  <si>
    <t>All Other Salary</t>
  </si>
  <si>
    <t>All Other Benefits</t>
  </si>
  <si>
    <t>FULL-TIME</t>
  </si>
  <si>
    <t>President</t>
  </si>
  <si>
    <t>Senior Level Administrator</t>
  </si>
  <si>
    <t>Professor</t>
  </si>
  <si>
    <t>Associate Professor</t>
  </si>
  <si>
    <t>Assistant Professor</t>
  </si>
  <si>
    <t>Instructor</t>
  </si>
  <si>
    <t>Librarian (w/o Faculty Rank)</t>
  </si>
  <si>
    <t>Teaching Associate</t>
  </si>
  <si>
    <t>Research Associate</t>
  </si>
  <si>
    <t>Library Associate</t>
  </si>
  <si>
    <t>Lecturer</t>
  </si>
  <si>
    <t>Graduate Assistants</t>
  </si>
  <si>
    <t>Adjunct Faculty</t>
  </si>
  <si>
    <t>Other Unclassified</t>
  </si>
  <si>
    <t>Classified Employees</t>
  </si>
  <si>
    <t>Technical College Instructor</t>
  </si>
  <si>
    <t>Technical College Administrator</t>
  </si>
  <si>
    <t>Technical College Other Professional</t>
  </si>
  <si>
    <t>Subtotal Full-Time Positions</t>
  </si>
  <si>
    <t>Full-Time Funded Vacant Positions</t>
  </si>
  <si>
    <t>Pay Plan Reserves Total</t>
  </si>
  <si>
    <t>Total Full Time Funded Positions</t>
  </si>
  <si>
    <t>PART - TIME</t>
  </si>
  <si>
    <t>Subtotal Part-time Filled Positions</t>
  </si>
  <si>
    <t>Part - Time Funded Vacant Positions</t>
  </si>
  <si>
    <t>Total Part-Time Funded Positions</t>
  </si>
  <si>
    <t>Grand Total Funded Positions</t>
  </si>
  <si>
    <t>Form BOR-12</t>
  </si>
  <si>
    <t>Make</t>
  </si>
  <si>
    <t>Model</t>
  </si>
  <si>
    <t>Year</t>
  </si>
  <si>
    <t>FORD</t>
  </si>
  <si>
    <t>DODG</t>
  </si>
  <si>
    <t>DURANGO</t>
  </si>
  <si>
    <t>1998</t>
  </si>
  <si>
    <t xml:space="preserve">ECONOLINE </t>
  </si>
  <si>
    <t>2004</t>
  </si>
  <si>
    <t>CHEV</t>
  </si>
  <si>
    <t>2007</t>
  </si>
  <si>
    <t>2006</t>
  </si>
  <si>
    <t>1D8HD38P57F543508</t>
  </si>
  <si>
    <t>1FTZX1726WKC26833</t>
  </si>
  <si>
    <t xml:space="preserve">LGT CONVTNL </t>
  </si>
  <si>
    <t>CARAVAN</t>
  </si>
  <si>
    <t>2005</t>
  </si>
  <si>
    <t>2002</t>
  </si>
  <si>
    <t>1FTRF12W55KF14242</t>
  </si>
  <si>
    <t>1FMRU15LX2LA37414</t>
  </si>
  <si>
    <t>EXPEDITION</t>
  </si>
  <si>
    <t>1GCGG25V851208784</t>
  </si>
  <si>
    <t>EXPRESS VAN</t>
  </si>
  <si>
    <t>1FTRX17L72NB39413</t>
  </si>
  <si>
    <t>1FTNW20LX2EC88710</t>
  </si>
  <si>
    <t xml:space="preserve">SRW SUPER </t>
  </si>
  <si>
    <t>1D4GP24R15B227274</t>
  </si>
  <si>
    <t>1GNSC4E06DR302384</t>
  </si>
  <si>
    <t>TAHOE C1500</t>
  </si>
  <si>
    <t>2013</t>
  </si>
  <si>
    <t>2008</t>
  </si>
  <si>
    <t>3C4PDCBG2ET230079</t>
  </si>
  <si>
    <t>JOURNEY</t>
  </si>
  <si>
    <t>2014</t>
  </si>
  <si>
    <t>2015</t>
  </si>
  <si>
    <t>4UZACBBV17CZ25472</t>
  </si>
  <si>
    <t>FRHT</t>
  </si>
  <si>
    <t>CHASSIS</t>
  </si>
  <si>
    <t xml:space="preserve">CROWN </t>
  </si>
  <si>
    <t>2011</t>
  </si>
  <si>
    <t>2C4RDGBG9FR660499</t>
  </si>
  <si>
    <t>2C4RDGBG1FR660495</t>
  </si>
  <si>
    <t>3N1AB7AP2FY306900</t>
  </si>
  <si>
    <t>NISS</t>
  </si>
  <si>
    <t>SENTRA</t>
  </si>
  <si>
    <t>2C3CDXAT6CH295550</t>
  </si>
  <si>
    <t>CHARGER</t>
  </si>
  <si>
    <t>2012</t>
  </si>
  <si>
    <t>1GNEC03068R271863</t>
  </si>
  <si>
    <t>CHEVROLE</t>
  </si>
  <si>
    <t>TAHOE</t>
  </si>
  <si>
    <t>2017</t>
  </si>
  <si>
    <t>1GNSCGKC0HR319025</t>
  </si>
  <si>
    <t>SUBURBAN</t>
  </si>
  <si>
    <t>1GNSCGKC0HR317601</t>
  </si>
  <si>
    <t>1D7HA18N38J181239</t>
  </si>
  <si>
    <t>RAM TRUCK</t>
  </si>
  <si>
    <t>2FAFP74V38X111293</t>
  </si>
  <si>
    <t>1GNLC2E07BR273242</t>
  </si>
  <si>
    <t>1FTRX17232NA77435</t>
  </si>
  <si>
    <t>F150</t>
  </si>
  <si>
    <t>1D7HA18P37J578823</t>
  </si>
  <si>
    <t>DODGE</t>
  </si>
  <si>
    <t>RAM 1500</t>
  </si>
  <si>
    <t>1D7HA18P26J212544</t>
  </si>
  <si>
    <t>2PCH3349341014814</t>
  </si>
  <si>
    <t>PREVOST</t>
  </si>
  <si>
    <t>BUS</t>
  </si>
  <si>
    <t>1FDUF5GY2BEB54283</t>
  </si>
  <si>
    <t>F550</t>
  </si>
  <si>
    <t>1GNDV03E34D218966</t>
  </si>
  <si>
    <t>VENTURE</t>
  </si>
  <si>
    <t>1GAWGPFG2C1121297</t>
  </si>
  <si>
    <t xml:space="preserve">EXPRESS </t>
  </si>
  <si>
    <t>1FMHK8883CGA21432</t>
  </si>
  <si>
    <t>EXPLORER</t>
  </si>
  <si>
    <t>3C6TD5CT4CG197170</t>
  </si>
  <si>
    <t>RAM 2500</t>
  </si>
  <si>
    <t>3C6TR5CT1DG578459</t>
  </si>
  <si>
    <t>RAM</t>
  </si>
  <si>
    <t>2500</t>
  </si>
  <si>
    <t>1GNDV33107D149270</t>
  </si>
  <si>
    <t>UPLANDER</t>
  </si>
  <si>
    <t>1FMHK8B88BGA39567</t>
  </si>
  <si>
    <t>1FM5K7B85DGA46668</t>
  </si>
  <si>
    <t>1FVACWFB3LHLT1267</t>
  </si>
  <si>
    <t>FREIGHTLI</t>
  </si>
  <si>
    <t>M2</t>
  </si>
  <si>
    <t>2020</t>
  </si>
  <si>
    <t>3C6TR5CT8EG222298</t>
  </si>
  <si>
    <t>TRUCK</t>
  </si>
  <si>
    <t>3C6TR5CTXFG643375</t>
  </si>
  <si>
    <t>2C4RDGBG5CR296688</t>
  </si>
  <si>
    <t>3C6TR5CT4DG545746</t>
  </si>
  <si>
    <t>3C6TR5CT5GG258260</t>
  </si>
  <si>
    <t>2016</t>
  </si>
  <si>
    <t>3C6TR5CTXDG546142</t>
  </si>
  <si>
    <t>3C6TR5CT0EG223686</t>
  </si>
  <si>
    <t>3C6TR5CT0DG545761</t>
  </si>
  <si>
    <t>2009</t>
  </si>
  <si>
    <t>4UZADRFD4LCMH7161</t>
  </si>
  <si>
    <t>1FDAF5GY2KEE43862</t>
  </si>
  <si>
    <t>2019</t>
  </si>
  <si>
    <t>1FMJK1FT7MEA59282</t>
  </si>
  <si>
    <t>2021</t>
  </si>
  <si>
    <t>1GNMCAE00AR173805</t>
  </si>
  <si>
    <t>2010</t>
  </si>
  <si>
    <t>1GNLC2E06BR335178</t>
  </si>
  <si>
    <t>UNKNOWN</t>
  </si>
  <si>
    <t>2C3DXAT6FH817601</t>
  </si>
  <si>
    <t>9999</t>
  </si>
  <si>
    <t>2C3CDXAT2GH175167</t>
  </si>
  <si>
    <t>6G3NS5U27GL236343</t>
  </si>
  <si>
    <t>CAPRICE</t>
  </si>
  <si>
    <t>6G3NS5U24GL234856</t>
  </si>
  <si>
    <t>1D4HS38N53F588416</t>
  </si>
  <si>
    <t>2003</t>
  </si>
  <si>
    <t>2FTRX17W83CB11640</t>
  </si>
  <si>
    <t>1FTRF17W93NB46121</t>
  </si>
  <si>
    <t>1FTRF17W73NB46120</t>
  </si>
  <si>
    <t>1FTWW30515EB95896</t>
  </si>
  <si>
    <t>1FBSS31L17DA45999</t>
  </si>
  <si>
    <t>1FBSS31LX9DA65932</t>
  </si>
  <si>
    <t>2C4RDGBG4DR757431</t>
  </si>
  <si>
    <t>1FM5K7B83DGC01802</t>
  </si>
  <si>
    <t>4UZFCHCY6HCJN4512</t>
  </si>
  <si>
    <t>1FMCU03Z58KC68582</t>
  </si>
  <si>
    <t>ESCAPE</t>
  </si>
  <si>
    <t>2B3AA4CV4AH117594</t>
  </si>
  <si>
    <t>2B3KA43DX9H642439</t>
  </si>
  <si>
    <t>1F66F5DN1L0A06506</t>
  </si>
  <si>
    <t>F53</t>
  </si>
  <si>
    <t>1FTER4FHNLD09265</t>
  </si>
  <si>
    <t>RANGER</t>
  </si>
  <si>
    <t>Form BOR-13</t>
  </si>
  <si>
    <t xml:space="preserve">Southern University System and A&amp;M College </t>
  </si>
  <si>
    <t>Cost Recovery - Revenue Means of Financing Other Than General Fund Direct</t>
  </si>
  <si>
    <t>FY 2023-2024</t>
  </si>
  <si>
    <t>PRIOR YEAR</t>
  </si>
  <si>
    <t xml:space="preserve">EXISTING </t>
  </si>
  <si>
    <t xml:space="preserve">OPERATING BUDGET </t>
  </si>
  <si>
    <t>BOR-13A</t>
  </si>
  <si>
    <t>Give the Legal Citation Authorizing These</t>
  </si>
  <si>
    <t>ACTUAL</t>
  </si>
  <si>
    <t>OPERATING</t>
  </si>
  <si>
    <t>REQUEST</t>
  </si>
  <si>
    <t>PERFORMANCE</t>
  </si>
  <si>
    <t xml:space="preserve">PAGE AND COLUMN </t>
  </si>
  <si>
    <t>FEE NAME</t>
  </si>
  <si>
    <t>Funds and Describe Fully Their Purpose and Use.</t>
  </si>
  <si>
    <t>BUDGET REVENUE</t>
  </si>
  <si>
    <t>INDICATOR DATA</t>
  </si>
  <si>
    <t>NUMBER</t>
  </si>
  <si>
    <t xml:space="preserve"> Student Fees:</t>
  </si>
  <si>
    <t xml:space="preserve">   General Registration Fees</t>
  </si>
  <si>
    <t>1-1</t>
  </si>
  <si>
    <t xml:space="preserve">   Non-Resident Fees</t>
  </si>
  <si>
    <t>1-2</t>
  </si>
  <si>
    <t xml:space="preserve">   Academic Excellence Fees</t>
  </si>
  <si>
    <t>1-3</t>
  </si>
  <si>
    <t xml:space="preserve">   Operational Fee</t>
  </si>
  <si>
    <t>2-1</t>
  </si>
  <si>
    <t xml:space="preserve">   Academic Enhancement Fee</t>
  </si>
  <si>
    <t>2-2</t>
  </si>
  <si>
    <t xml:space="preserve">   Building Use Fee</t>
  </si>
  <si>
    <t>2-3</t>
  </si>
  <si>
    <t xml:space="preserve">   Technology Fee</t>
  </si>
  <si>
    <t>3-1</t>
  </si>
  <si>
    <t xml:space="preserve">   Energy Surcharge</t>
  </si>
  <si>
    <t>3-2</t>
  </si>
  <si>
    <t xml:space="preserve"> University/Board-Assessed Fees:</t>
  </si>
  <si>
    <t xml:space="preserve">   Chancellor Endowment</t>
  </si>
  <si>
    <t>3-3</t>
  </si>
  <si>
    <t xml:space="preserve">   Other University Assessed Fees </t>
  </si>
  <si>
    <t>4-1</t>
  </si>
  <si>
    <t xml:space="preserve"> Student Self-Assessed Fees:</t>
  </si>
  <si>
    <t xml:space="preserve">   List</t>
  </si>
  <si>
    <t>4-2</t>
  </si>
  <si>
    <t>4-3</t>
  </si>
  <si>
    <t xml:space="preserve"> All Other Student Mandated Fees:</t>
  </si>
  <si>
    <t>5-1</t>
  </si>
  <si>
    <t>5-2</t>
  </si>
  <si>
    <t xml:space="preserve"> All Other Student Fees:</t>
  </si>
  <si>
    <t>5-3</t>
  </si>
  <si>
    <t>6-1</t>
  </si>
  <si>
    <t xml:space="preserve"> All Other Non-Student Fees:</t>
  </si>
  <si>
    <t>Administrative Fees</t>
  </si>
  <si>
    <t>6-2</t>
  </si>
  <si>
    <t>Carry-Forward Funds</t>
  </si>
  <si>
    <t>6-3</t>
  </si>
  <si>
    <t xml:space="preserve">  List</t>
  </si>
  <si>
    <t>7-1</t>
  </si>
  <si>
    <t>7-2</t>
  </si>
  <si>
    <t>7-3</t>
  </si>
  <si>
    <t>8-1</t>
  </si>
  <si>
    <t>8-2</t>
  </si>
  <si>
    <t xml:space="preserve">TOTALS </t>
  </si>
  <si>
    <t>* NOTE: Each individual fee with a means of financing other than General Fund Direct must be listed separately.</t>
  </si>
  <si>
    <t>Page _____</t>
  </si>
  <si>
    <t>In response to Act 1001 of the 2010 Regular Legislative Session.</t>
  </si>
  <si>
    <t>Personal Services:</t>
  </si>
  <si>
    <t xml:space="preserve">   Salaries </t>
  </si>
  <si>
    <t xml:space="preserve">   Other Compensation </t>
  </si>
  <si>
    <t xml:space="preserve">   Related Benefits </t>
  </si>
  <si>
    <t xml:space="preserve">Travel </t>
  </si>
  <si>
    <t xml:space="preserve">Operating Services </t>
  </si>
  <si>
    <t xml:space="preserve">Supplies </t>
  </si>
  <si>
    <t xml:space="preserve">Professional Services </t>
  </si>
  <si>
    <t xml:space="preserve">Other Charges </t>
  </si>
  <si>
    <t xml:space="preserve">Acquisitions </t>
  </si>
  <si>
    <t xml:space="preserve">Major Repairs </t>
  </si>
  <si>
    <t xml:space="preserve">Department Total </t>
  </si>
  <si>
    <t>Form BOR-13A</t>
  </si>
  <si>
    <t>Cost Recovery - Expenditure Means of Financing Other Than General Fund Direct</t>
  </si>
  <si>
    <t>PRIOR YEAR ACTUAL</t>
  </si>
  <si>
    <t>EXISTING OPERATING BUDGET</t>
  </si>
  <si>
    <t>OPERATING BUDGET REQUEST</t>
  </si>
  <si>
    <t>OPERATING BUDGET FEE</t>
  </si>
  <si>
    <t>COLUMN 1</t>
  </si>
  <si>
    <t>COLUMN 2</t>
  </si>
  <si>
    <t>COLUMN 3</t>
  </si>
  <si>
    <t>General Registration Fee</t>
  </si>
  <si>
    <t>Non-Resident Fee</t>
  </si>
  <si>
    <t>EXPENDITURES &amp; REQUEST:</t>
  </si>
  <si>
    <t>SALARIES:</t>
  </si>
  <si>
    <t xml:space="preserve">    Regular</t>
  </si>
  <si>
    <t xml:space="preserve">    Other Compensation</t>
  </si>
  <si>
    <t xml:space="preserve">    Related Benefits</t>
  </si>
  <si>
    <t>TOTAL SALARIES</t>
  </si>
  <si>
    <t>OPERATING EXPENSES:</t>
  </si>
  <si>
    <t xml:space="preserve">    Travel</t>
  </si>
  <si>
    <t xml:space="preserve">    Operating Services</t>
  </si>
  <si>
    <t xml:space="preserve">    Supplies</t>
  </si>
  <si>
    <t>TOTAL OPERATING EXPENSES</t>
  </si>
  <si>
    <t>PROFESSIONAL SERVICES</t>
  </si>
  <si>
    <t>OTHER CHARGES:</t>
  </si>
  <si>
    <t xml:space="preserve">    Other Charges</t>
  </si>
  <si>
    <t xml:space="preserve">    Debt Service</t>
  </si>
  <si>
    <t xml:space="preserve">    Interagency Transfers</t>
  </si>
  <si>
    <t>TOTAL OTHER CHARGES</t>
  </si>
  <si>
    <t>ACQUISITIONS &amp; MAJOR REPAIRS:</t>
  </si>
  <si>
    <t xml:space="preserve">    Acquisitions</t>
  </si>
  <si>
    <t xml:space="preserve">    Major Repairs</t>
  </si>
  <si>
    <t>TOTAL ACQ. &amp; MAJOR REPAIRS</t>
  </si>
  <si>
    <t>UNALLOTTED</t>
  </si>
  <si>
    <t>TOTAL EXPENDITURES &amp; REQUEST</t>
  </si>
  <si>
    <t>* NOTE: Each individual fee with a means of financing other than General Fund Direct must be listed separately and correspond to the revenue on BOR-13 .</t>
  </si>
  <si>
    <t>Expenditures should include all expenses related to the fee, both direct and indirect.</t>
  </si>
  <si>
    <t xml:space="preserve">Operational Fee </t>
  </si>
  <si>
    <t xml:space="preserve">Academic Enhancement </t>
  </si>
  <si>
    <t>Other University Assessed Fees</t>
  </si>
  <si>
    <t>Administrative  Fees</t>
  </si>
  <si>
    <t xml:space="preserve">Institution: Southern University and A&amp;M College </t>
  </si>
  <si>
    <t>Form BOR-13B</t>
  </si>
  <si>
    <r>
      <t xml:space="preserve">Cost Recovery - </t>
    </r>
    <r>
      <rPr>
        <b/>
        <sz val="12"/>
        <color indexed="8"/>
        <rFont val="Arial"/>
        <family val="2"/>
      </rPr>
      <t>Recommendation on apportionment of funding between the State and the User Group</t>
    </r>
  </si>
  <si>
    <t>PERCENT</t>
  </si>
  <si>
    <t xml:space="preserve">PERCENT </t>
  </si>
  <si>
    <t>RECOMMENDED FUNDED</t>
  </si>
  <si>
    <t>BY USER GROUP</t>
  </si>
  <si>
    <t>BY STATE</t>
  </si>
  <si>
    <t xml:space="preserve"> University Self-Assessed Fees:</t>
  </si>
  <si>
    <t>Form BOR-15</t>
  </si>
  <si>
    <t>Programs Substituting State Funds for Federal Funds</t>
  </si>
  <si>
    <t>Name of Program</t>
  </si>
  <si>
    <t>State</t>
  </si>
  <si>
    <t>Federal</t>
  </si>
  <si>
    <r>
      <t>NOTE:</t>
    </r>
    <r>
      <rPr>
        <sz val="20"/>
        <rFont val="Arial"/>
        <family val="2"/>
      </rPr>
      <t xml:space="preserve">  This form shall be used to report those programs where the federal match or dollar allocation has </t>
    </r>
  </si>
  <si>
    <t>been reduced or is scheduled to be reduced.</t>
  </si>
  <si>
    <t>Schedule of Automibles, Trucks, Boats, &amp; Airplanes</t>
  </si>
  <si>
    <t>Automobiles and Trucks</t>
  </si>
  <si>
    <t>Serial #</t>
  </si>
  <si>
    <t>License</t>
  </si>
  <si>
    <t>Acquisiton Date</t>
  </si>
  <si>
    <t>Accumulated Mileage 
6/30</t>
  </si>
  <si>
    <t>Mileage Per YR 
Actual</t>
  </si>
  <si>
    <t>Department</t>
  </si>
  <si>
    <t>PP203305</t>
  </si>
  <si>
    <t>PP209556</t>
  </si>
  <si>
    <t>PP213299</t>
  </si>
  <si>
    <t>PP213336</t>
  </si>
  <si>
    <t>PP213335</t>
  </si>
  <si>
    <t>PP232546</t>
  </si>
  <si>
    <t>PP232410</t>
  </si>
  <si>
    <t>PP232547</t>
  </si>
  <si>
    <t>PP227185</t>
  </si>
  <si>
    <t>PP233155</t>
  </si>
  <si>
    <t>PP240300</t>
  </si>
  <si>
    <t>PP246005</t>
  </si>
  <si>
    <t>PP24594</t>
  </si>
  <si>
    <t>PP252545</t>
  </si>
  <si>
    <t>1GNLCDKC5HR262775</t>
  </si>
  <si>
    <t>PP256296</t>
  </si>
  <si>
    <t>PP256282</t>
  </si>
  <si>
    <t>PP256283</t>
  </si>
  <si>
    <t>PP212237</t>
  </si>
  <si>
    <t>PP257091</t>
  </si>
  <si>
    <t>PP257007</t>
  </si>
  <si>
    <t>PP257046</t>
  </si>
  <si>
    <t>PP257048</t>
  </si>
  <si>
    <t>PP257047</t>
  </si>
  <si>
    <t>PP265754</t>
  </si>
  <si>
    <t>PP267230</t>
  </si>
  <si>
    <t>PP267232</t>
  </si>
  <si>
    <t>PP267231</t>
  </si>
  <si>
    <t>PP267233</t>
  </si>
  <si>
    <t>PP267234</t>
  </si>
  <si>
    <t>PP267236</t>
  </si>
  <si>
    <t>PP267235</t>
  </si>
  <si>
    <t>PP229722</t>
  </si>
  <si>
    <t>PP213727</t>
  </si>
  <si>
    <t>PP264440</t>
  </si>
  <si>
    <t>PP239657</t>
  </si>
  <si>
    <t>PP246271</t>
  </si>
  <si>
    <t>PP225000</t>
  </si>
  <si>
    <t>PP235562</t>
  </si>
  <si>
    <t>PP247677</t>
  </si>
  <si>
    <t>PP239675</t>
  </si>
  <si>
    <t>PP235582</t>
  </si>
  <si>
    <t>PP270733</t>
  </si>
  <si>
    <t>PP278950</t>
  </si>
  <si>
    <t>PP279293</t>
  </si>
  <si>
    <t>PP279296</t>
  </si>
  <si>
    <t>PP279291</t>
  </si>
  <si>
    <t>PP279292</t>
  </si>
  <si>
    <t>PP279294</t>
  </si>
  <si>
    <t>1GNLCDEC1HR283280</t>
  </si>
  <si>
    <t>PP28263</t>
  </si>
  <si>
    <t>2C3DXAT2KH532629</t>
  </si>
  <si>
    <t>PP282723</t>
  </si>
  <si>
    <t>SILVERADO</t>
  </si>
  <si>
    <t>3GCUKNEC0GG157030</t>
  </si>
  <si>
    <t>PP28284</t>
  </si>
  <si>
    <t>1FMJU1HTXMEA00962</t>
  </si>
  <si>
    <t>PP286175</t>
  </si>
  <si>
    <t>2023</t>
  </si>
  <si>
    <t>1GNSCNKD3PR195831</t>
  </si>
  <si>
    <t>PP287291</t>
  </si>
  <si>
    <t>2C3CDXAT7GH175164</t>
  </si>
  <si>
    <t>PP286618</t>
  </si>
  <si>
    <t>2C3CDXATOGH175166</t>
  </si>
  <si>
    <t>PP286617</t>
  </si>
  <si>
    <t>PP189627</t>
  </si>
  <si>
    <t>PP189628</t>
  </si>
  <si>
    <t>PP230325</t>
  </si>
  <si>
    <t>PP209552</t>
  </si>
  <si>
    <t>PP196368</t>
  </si>
  <si>
    <t>PP200706</t>
  </si>
  <si>
    <t>PP213318</t>
  </si>
  <si>
    <t>PP227171</t>
  </si>
  <si>
    <t>PP256459</t>
  </si>
  <si>
    <t>PP270597</t>
  </si>
  <si>
    <t>PP270710</t>
  </si>
  <si>
    <t>PP270713</t>
  </si>
  <si>
    <t>PP282684</t>
  </si>
  <si>
    <t>PP279218</t>
  </si>
  <si>
    <t>2022</t>
  </si>
  <si>
    <t>F350</t>
  </si>
  <si>
    <t>1FT8W3BTXNEE22264</t>
  </si>
  <si>
    <t>PP279217</t>
  </si>
  <si>
    <t>Form BOR-ATH-3</t>
  </si>
  <si>
    <t>Intercollegiate Athletic Personnel</t>
  </si>
  <si>
    <t>Employee's Name</t>
  </si>
  <si>
    <t>Position Title</t>
  </si>
  <si>
    <t>Position Type</t>
  </si>
  <si>
    <t>Months Employed</t>
  </si>
  <si>
    <t>Athletic Dept. Salary Unrestricted</t>
  </si>
  <si>
    <t>Athletic Dept Salary Restricted</t>
  </si>
  <si>
    <t>Charged to Accounts Other Than Athletics</t>
  </si>
  <si>
    <t>Total Salary</t>
  </si>
  <si>
    <t>Banks, Roman</t>
  </si>
  <si>
    <t>I</t>
  </si>
  <si>
    <t>Stirgus, LaShonda</t>
  </si>
  <si>
    <t>CFO for Athletics/SWA</t>
  </si>
  <si>
    <t>Kirschner II, Rodney</t>
  </si>
  <si>
    <t>Associate Athletics Director/SID</t>
  </si>
  <si>
    <t>Rodney, Ajohnee</t>
  </si>
  <si>
    <t>Chief of Staff</t>
  </si>
  <si>
    <t>Rankins Denise</t>
  </si>
  <si>
    <t>McKinsey, Mandy</t>
  </si>
  <si>
    <t>Chief of Staff Assistant</t>
  </si>
  <si>
    <t>Cotton, Marjorie</t>
  </si>
  <si>
    <t>Business Manager/Travel Coordinator</t>
  </si>
  <si>
    <t>Assistant Sport Information Director</t>
  </si>
  <si>
    <t xml:space="preserve">Chalette, Christopher </t>
  </si>
  <si>
    <t>Bowie, Welton</t>
  </si>
  <si>
    <t>Operations Manager</t>
  </si>
  <si>
    <t>Hunt, Aretha</t>
  </si>
  <si>
    <t>Assistant Athletics Director for Ticket Operations</t>
  </si>
  <si>
    <t>Cashier Ticket Office</t>
  </si>
  <si>
    <t>Director of Development</t>
  </si>
  <si>
    <t>TBA</t>
  </si>
  <si>
    <t>Thomas, Benny</t>
  </si>
  <si>
    <t>Assistant Facility Manager</t>
  </si>
  <si>
    <t>Williams, Donnie</t>
  </si>
  <si>
    <t>Brown, Orlando</t>
  </si>
  <si>
    <t>Assistant Equipment Manager - Women Sports</t>
  </si>
  <si>
    <t>Assistant Equipment Manager</t>
  </si>
  <si>
    <t>Donaldson, Candace</t>
  </si>
  <si>
    <t>Administrative Assistant IV</t>
  </si>
  <si>
    <t>Dooley, Eric</t>
  </si>
  <si>
    <t>Head Football Coach</t>
  </si>
  <si>
    <t>Miller, Damarcus</t>
  </si>
  <si>
    <t>Offensive Coordinator</t>
  </si>
  <si>
    <t>Miller, Henry</t>
  </si>
  <si>
    <t>Defensive Coordinator</t>
  </si>
  <si>
    <t>Jackson, Ricky</t>
  </si>
  <si>
    <t>Director of Football</t>
  </si>
  <si>
    <t>Bailey, Robert</t>
  </si>
  <si>
    <t>Assistant Football Coach</t>
  </si>
  <si>
    <t>Fusilier, Dre</t>
  </si>
  <si>
    <t>Graves, Terrance</t>
  </si>
  <si>
    <t>Nivens, Damon</t>
  </si>
  <si>
    <t>Wallace, Sean</t>
  </si>
  <si>
    <t>Crenshaw, Christopher</t>
  </si>
  <si>
    <t>Head Baseball Coach</t>
  </si>
  <si>
    <t>Dulin, Daniel</t>
  </si>
  <si>
    <t>Perkins, Theodore</t>
  </si>
  <si>
    <t xml:space="preserve">Assistant Baseball Coach </t>
  </si>
  <si>
    <t>White, Teremine</t>
  </si>
  <si>
    <t>Head Track &amp; Field Coach</t>
  </si>
  <si>
    <t>Glover, Freddie</t>
  </si>
  <si>
    <t>Assistant Track &amp; Field Coach</t>
  </si>
  <si>
    <t>Conyers, Jeffrey</t>
  </si>
  <si>
    <t>Head Tennis Coach</t>
  </si>
  <si>
    <t>Head Golf Coach</t>
  </si>
  <si>
    <t>Assistant Golf Coach</t>
  </si>
  <si>
    <t>Funchess, Carlos</t>
  </si>
  <si>
    <t>Assistant Basketball Coach</t>
  </si>
  <si>
    <t>Bonin, Jeremy</t>
  </si>
  <si>
    <t>Pugh, Thomas</t>
  </si>
  <si>
    <t>Hillman, Jethro</t>
  </si>
  <si>
    <t>Jacobs, Venessa</t>
  </si>
  <si>
    <t xml:space="preserve">Head Volleyball Coach </t>
  </si>
  <si>
    <t xml:space="preserve">Assistant Volleyball Coach </t>
  </si>
  <si>
    <t>Lolis, Esau</t>
  </si>
  <si>
    <t xml:space="preserve">Assistant Track &amp; Field Coach </t>
  </si>
  <si>
    <t>Williams, Brittney</t>
  </si>
  <si>
    <t>Head Softball Coach</t>
  </si>
  <si>
    <t>Watts, Jessie</t>
  </si>
  <si>
    <t>Assistant Softball Coach</t>
  </si>
  <si>
    <t>Doyle, Barry</t>
  </si>
  <si>
    <t xml:space="preserve">Head Bowling Coach </t>
  </si>
  <si>
    <t>Fontenot, Jeremy</t>
  </si>
  <si>
    <t>Head Soccer Coach</t>
  </si>
  <si>
    <t>Assistant Soccer Coach</t>
  </si>
  <si>
    <t>Immel, Laramie</t>
  </si>
  <si>
    <t>Head Strength &amp; Conditioning Coach</t>
  </si>
  <si>
    <t>White, Tawanna</t>
  </si>
  <si>
    <t>Ware, Courtney</t>
  </si>
  <si>
    <t>Sias, Floyd</t>
  </si>
  <si>
    <t>Head Cheerleaders Coach</t>
  </si>
  <si>
    <t>FY 2024-2025</t>
  </si>
  <si>
    <t>Director of Athletics</t>
  </si>
  <si>
    <t>Major, Theo</t>
  </si>
  <si>
    <t>Caesar, Me'Gan</t>
  </si>
  <si>
    <t>Ticket Manager</t>
  </si>
  <si>
    <t xml:space="preserve">Gray, Friedsburg </t>
  </si>
  <si>
    <t xml:space="preserve">Assistant Development Director/Corporate Sponsorship </t>
  </si>
  <si>
    <t>Scott, Wille</t>
  </si>
  <si>
    <t>Smith, Rosalind</t>
  </si>
  <si>
    <t>DeBourg, Taylor</t>
  </si>
  <si>
    <t>Special Assistant to Executive Director</t>
  </si>
  <si>
    <t>Totten, Willie</t>
  </si>
  <si>
    <t>Assistant  Baseball Coach</t>
  </si>
  <si>
    <t>Pope, Bobby</t>
  </si>
  <si>
    <t xml:space="preserve">Head Basketball Coach </t>
  </si>
  <si>
    <t>Carter, Petrece</t>
  </si>
  <si>
    <t>Parson, Courtney</t>
  </si>
  <si>
    <t>Johnson, Kevin</t>
  </si>
  <si>
    <t>Richardson, Rashaad</t>
  </si>
  <si>
    <t>Tavel, Jon</t>
  </si>
  <si>
    <t>Williams, Ana</t>
  </si>
  <si>
    <t>Assistant S/C Coach</t>
  </si>
  <si>
    <t>LaFontain, Nicholas</t>
  </si>
  <si>
    <t>Wages</t>
  </si>
  <si>
    <t>N/A</t>
  </si>
  <si>
    <t>2024-2025</t>
  </si>
  <si>
    <t>Budgeted 2024-25</t>
  </si>
  <si>
    <t>2024-25</t>
  </si>
  <si>
    <t>Smith, Philip</t>
  </si>
  <si>
    <t>Frederick, Mark</t>
  </si>
  <si>
    <t>Scott, Christopher</t>
  </si>
  <si>
    <t>Burrell, Quentin</t>
  </si>
  <si>
    <t>Todd, Everett</t>
  </si>
  <si>
    <t>McNair, Freddie</t>
  </si>
  <si>
    <t>Moore, Randall</t>
  </si>
  <si>
    <t>Strength &amp; Conditioning FB</t>
  </si>
  <si>
    <t>Assistant  Baseball Coach PT</t>
  </si>
  <si>
    <t>Bailey, Michael</t>
  </si>
  <si>
    <t>Barnes, Dawn</t>
  </si>
  <si>
    <t>Sanford, Joshua</t>
  </si>
  <si>
    <t xml:space="preserve">                                                              </t>
  </si>
  <si>
    <t xml:space="preserve">                            3,993,301.00 </t>
  </si>
  <si>
    <t xml:space="preserve">                                  50,000.00 </t>
  </si>
  <si>
    <t>Incentive Compensation</t>
  </si>
  <si>
    <t xml:space="preserve">                                350,000.00 </t>
  </si>
  <si>
    <t xml:space="preserve">                            4,393,301.00 </t>
  </si>
  <si>
    <t>Campus Revitaliaztion</t>
  </si>
  <si>
    <t>First Responder Fund</t>
  </si>
  <si>
    <t>BUDGETED 2024-2025</t>
  </si>
  <si>
    <t>ACTUAL 2023-2024</t>
  </si>
  <si>
    <t>20234-25 +/-</t>
  </si>
  <si>
    <t xml:space="preserve">    Fund Balance 6/30/23</t>
  </si>
  <si>
    <t xml:space="preserve">    Revenues in FY 2023-24</t>
  </si>
  <si>
    <t xml:space="preserve">    Total Revenues Available for FY 2023-24</t>
  </si>
  <si>
    <t xml:space="preserve">    Less Funds Expended in FY 2023-24</t>
  </si>
  <si>
    <t xml:space="preserve">    Projected Revenue Available for FY 2024-25</t>
  </si>
  <si>
    <t xml:space="preserve">    Estimated Amount Available for FY 2024-25 Projects &amp; Operations</t>
  </si>
  <si>
    <t xml:space="preserve"> Fiscal Year 2023-2024 Actual</t>
  </si>
  <si>
    <t>FY 2025 Operating Budget Data (Athletics - Revenues and Expenditures)</t>
  </si>
  <si>
    <t>Law School</t>
  </si>
  <si>
    <t>Property</t>
  </si>
  <si>
    <t>Motor Pool</t>
  </si>
  <si>
    <t>Maintenance</t>
  </si>
  <si>
    <t>Buildings</t>
  </si>
  <si>
    <t>Student Affairs</t>
  </si>
  <si>
    <t>Agriculture</t>
  </si>
  <si>
    <t xml:space="preserve">GRAND </t>
  </si>
  <si>
    <t>PP245573</t>
  </si>
  <si>
    <t>Admissions</t>
  </si>
  <si>
    <t>Law Enforcement</t>
  </si>
  <si>
    <t>Board of Supervisors</t>
  </si>
  <si>
    <t>Auxiliary</t>
  </si>
  <si>
    <t>Grounds Keeping</t>
  </si>
  <si>
    <t>Student Transit</t>
  </si>
  <si>
    <t>Housing</t>
  </si>
  <si>
    <t>PP23552</t>
  </si>
  <si>
    <t>PP2707734</t>
  </si>
  <si>
    <t>1216/2022</t>
  </si>
  <si>
    <t>Facilities Planning</t>
  </si>
  <si>
    <t>2024</t>
  </si>
  <si>
    <t>EQUINOX</t>
  </si>
  <si>
    <t>3GNAXHEGXRL268923</t>
  </si>
  <si>
    <t>EXT-20</t>
  </si>
  <si>
    <t>1FMJU1F8XREA52016</t>
  </si>
  <si>
    <t>F250</t>
  </si>
  <si>
    <t>1FT7W2BA2RED76942</t>
  </si>
  <si>
    <t>Educational (LIGO)</t>
  </si>
  <si>
    <t>Nursing</t>
  </si>
  <si>
    <t>ECONOLINE</t>
  </si>
  <si>
    <t>1FDFE4FN5PDD37509</t>
  </si>
  <si>
    <t>1FDFE4FN9PDD37366</t>
  </si>
  <si>
    <t>FY 2023--2024</t>
  </si>
  <si>
    <t>* This column should reflect the last approved BA-7 in FY 2023-2024</t>
  </si>
  <si>
    <t>FY 2025 Operating Budget Data (Revenue)</t>
  </si>
  <si>
    <t>FY 2025 Mandated Costs</t>
  </si>
  <si>
    <t>FY 2025 Operating Budget Data (Expenditure - Instruction)</t>
  </si>
  <si>
    <t>FY 2025 Operating Budget Data (Expenditure - Research)</t>
  </si>
  <si>
    <t>FY 2025 Operating Budget Data (Expenditure - Public Service)</t>
  </si>
  <si>
    <t>FY 2025 Operating Budget Data (Expenditure - Academic Support)</t>
  </si>
  <si>
    <t>FY 2025 Operating Budget Data (Expenditure - Student Services Function)</t>
  </si>
  <si>
    <t>FY 2025 Operating Budget Data (Expenditure - Institutional Support Function)</t>
  </si>
  <si>
    <t>FY 2025 Operating Budget Data (Expenditure - Scholarship Function)</t>
  </si>
  <si>
    <t>FY 2025 Operating Budget Data (Expenditure - OP&amp;M Function)</t>
  </si>
  <si>
    <t>FY 2025 Operating Budget Data (Expenditure - Hospitals Function)</t>
  </si>
  <si>
    <t>FY 2025 Operating Budget Data (Expenditure - Transfers Function)</t>
  </si>
  <si>
    <t>FY 2025 Operating Budget Data (Expenditure - Other)</t>
  </si>
  <si>
    <t>FY 2025-2026</t>
  </si>
  <si>
    <t>Fiscal Year 2024-2025 Budgeted</t>
  </si>
  <si>
    <t xml:space="preserve">           Campus Revitaliaztion</t>
  </si>
  <si>
    <t xml:space="preserve">           First Responder Fund</t>
  </si>
  <si>
    <t>2023-2024 Actual</t>
  </si>
  <si>
    <t>i</t>
  </si>
  <si>
    <t>Allen, Wilhelm</t>
  </si>
  <si>
    <t>Baseball Assistant</t>
  </si>
  <si>
    <t>Asst Men's Basketball Coach</t>
  </si>
  <si>
    <t>Asst Football Coach</t>
  </si>
  <si>
    <t>Athletic Director</t>
  </si>
  <si>
    <t>Assistant Volleyball Coach</t>
  </si>
  <si>
    <t>Head Volleyball Coach</t>
  </si>
  <si>
    <t>Assistant Coach</t>
  </si>
  <si>
    <t>Asst Equip Mgr.</t>
  </si>
  <si>
    <t>Asst Manager</t>
  </si>
  <si>
    <t>Carter, Patrece</t>
  </si>
  <si>
    <t>Asst Basketball Coach</t>
  </si>
  <si>
    <t>Chelette, Christopher</t>
  </si>
  <si>
    <t>Asst Sports Info Director</t>
  </si>
  <si>
    <t>Head Coach-Tennis</t>
  </si>
  <si>
    <t>Business Manager</t>
  </si>
  <si>
    <t>De Bourg, Taylor</t>
  </si>
  <si>
    <t>Special Asst to Exec. Director</t>
  </si>
  <si>
    <t>Admin Asst 4</t>
  </si>
  <si>
    <t>Head Coach-Women's Bowling</t>
  </si>
  <si>
    <t>Assistant Baseball Coach</t>
  </si>
  <si>
    <t>Head Women's Basketball Coach</t>
  </si>
  <si>
    <t>Asst Track Field Coach</t>
  </si>
  <si>
    <t>Graves, Terrence</t>
  </si>
  <si>
    <t>Gray, Freidsburg</t>
  </si>
  <si>
    <t>Asst Auxiliary Enterprise Mgr.</t>
  </si>
  <si>
    <t>Head Strength/ Cond Coach</t>
  </si>
  <si>
    <t>Head Basketball Coach</t>
  </si>
  <si>
    <t>Kirschner, Rodney</t>
  </si>
  <si>
    <t>Sr Associate Athletic Director</t>
  </si>
  <si>
    <t>LaFountain, Nicholas</t>
  </si>
  <si>
    <t>Asst Strength/Cond Coach</t>
  </si>
  <si>
    <t>Assistant Track Coach</t>
  </si>
  <si>
    <t>Major, Theodore</t>
  </si>
  <si>
    <t>Director of Equipment</t>
  </si>
  <si>
    <t>Mckinsey, Mandy</t>
  </si>
  <si>
    <t>Development Assistant</t>
  </si>
  <si>
    <t>Offensive Coordinator Coach</t>
  </si>
  <si>
    <t>Asst. Baseball Coach</t>
  </si>
  <si>
    <t>Rankins, Denise</t>
  </si>
  <si>
    <t>Asst Director of Development</t>
  </si>
  <si>
    <t>Rens, Toby</t>
  </si>
  <si>
    <t>Acad Liaison/Asst Head Coach</t>
  </si>
  <si>
    <t>Director Stud  Athlete Support</t>
  </si>
  <si>
    <t>Scott, Willie</t>
  </si>
  <si>
    <t>Media Specialist</t>
  </si>
  <si>
    <t>Sports Info Director</t>
  </si>
  <si>
    <t>Head Cheerleader Coach</t>
  </si>
  <si>
    <t>Smith, Marcus</t>
  </si>
  <si>
    <t>Admin Coord 2</t>
  </si>
  <si>
    <t>Stirgus, Lashonda</t>
  </si>
  <si>
    <t>Chief Financial Off/Athletics</t>
  </si>
  <si>
    <t>Tavel, Jonathan</t>
  </si>
  <si>
    <t>Asst Facility Mgr./Transp Coord</t>
  </si>
  <si>
    <t>Asst. Football Coach</t>
  </si>
  <si>
    <t>Head Cross County Coach</t>
  </si>
  <si>
    <t>Asst Strength &amp; Cond.  Coach</t>
  </si>
  <si>
    <t>Asst Track/Field Coach</t>
  </si>
  <si>
    <t xml:space="preserve">Head Softball  Coach </t>
  </si>
  <si>
    <t xml:space="preserve">Board of Regents </t>
  </si>
  <si>
    <t>Form BOR-4A</t>
  </si>
  <si>
    <t>Detail of Departmental Costs by Function</t>
  </si>
  <si>
    <t xml:space="preserve">     </t>
  </si>
  <si>
    <t>OVER/UNDER</t>
  </si>
  <si>
    <t xml:space="preserve">         DEPARTMENT</t>
  </si>
  <si>
    <t>INSTRUCTIONAL</t>
  </si>
  <si>
    <t>Family and Consumer Science - 22114</t>
  </si>
  <si>
    <t>Human Nutrition - 22115</t>
  </si>
  <si>
    <t>Urban Forestry - 22117</t>
  </si>
  <si>
    <t>Animal Science - 22120</t>
  </si>
  <si>
    <t>Agricultural Economics/Agri-Business - 22129</t>
  </si>
  <si>
    <t>Clothing and Textiles - 22130</t>
  </si>
  <si>
    <t>Child Development - 22131</t>
  </si>
  <si>
    <t>English - 22173</t>
  </si>
  <si>
    <t>Fine and Applied Arts - 22174</t>
  </si>
  <si>
    <t>Division of Music - 22175</t>
  </si>
  <si>
    <t>Foreign Languages - 22176</t>
  </si>
  <si>
    <t>National Student Exchange Program - 22182</t>
  </si>
  <si>
    <t>Speech and Drama - 22177</t>
  </si>
  <si>
    <t>History - 22179</t>
  </si>
  <si>
    <t>Mass Communication - 22180</t>
  </si>
  <si>
    <t>School of Accountancy - 22205</t>
  </si>
  <si>
    <t>Economics  - 22206</t>
  </si>
  <si>
    <t>Management and Marketing - 22207</t>
  </si>
  <si>
    <t>E-Business  - 25203</t>
  </si>
  <si>
    <t>Master Business Administration - 22202</t>
  </si>
  <si>
    <t>Behavioral Studies - 22253</t>
  </si>
  <si>
    <t>Health &amp; Physical Education - 22254</t>
  </si>
  <si>
    <t>Continuing Education - 22255</t>
  </si>
  <si>
    <t>Curriculum and Instruction - 22256</t>
  </si>
  <si>
    <t>Student Teaching - 22263</t>
  </si>
  <si>
    <t>Educational Leadership - 22265</t>
  </si>
  <si>
    <t>School of Nursing - 22403</t>
  </si>
  <si>
    <t>Nursing Doctoral - 22406</t>
  </si>
  <si>
    <t>School of Nursing Lab Fee - 22405</t>
  </si>
  <si>
    <t>Therapeutic Recreation and Leisure Studies  - 22489</t>
  </si>
  <si>
    <t xml:space="preserve">Speech Pathology - 22178 </t>
  </si>
  <si>
    <t>Speech Clinic - 22183</t>
  </si>
  <si>
    <t>Rehabilitation Psychology - 22484</t>
  </si>
  <si>
    <t>Public Administration - 22452</t>
  </si>
  <si>
    <t>Political Science - 22453</t>
  </si>
  <si>
    <t>Geography - 22454</t>
  </si>
  <si>
    <t>Harvard Collaboration - 22455</t>
  </si>
  <si>
    <t>Criminal Justice - 22456</t>
  </si>
  <si>
    <t>Criminal Justice, Masters - 22486</t>
  </si>
  <si>
    <t>Public Policy - 22457</t>
  </si>
  <si>
    <t>Sociology - 22481</t>
  </si>
  <si>
    <t>Social Work - 22482</t>
  </si>
  <si>
    <t>Biology - 22475</t>
  </si>
  <si>
    <t>Chemistry - 22476</t>
  </si>
  <si>
    <t>Computer Science - 22477</t>
  </si>
  <si>
    <t>Mathematics - 22478</t>
  </si>
  <si>
    <t>Physics  - 22479</t>
  </si>
  <si>
    <t>Physics Master Program - 22487</t>
  </si>
  <si>
    <t>Psychology - 22480</t>
  </si>
  <si>
    <t>Environmental Toxicology - 22485</t>
  </si>
  <si>
    <t>Math and Science, PhD - 22488</t>
  </si>
  <si>
    <t>Civil Engineering - 22683</t>
  </si>
  <si>
    <t>Electrical Engineering - 22684</t>
  </si>
  <si>
    <t>Mechanical Engineering - 22685</t>
  </si>
  <si>
    <t>Electronics Engineering - 22688</t>
  </si>
  <si>
    <t>PhD Engineering Program - 22690</t>
  </si>
  <si>
    <t>Advance Magnetic and Optical - 25204</t>
  </si>
  <si>
    <t>Graduate School - 22302</t>
  </si>
  <si>
    <t>Honor's College - 22327</t>
  </si>
  <si>
    <t>University College - 22622</t>
  </si>
  <si>
    <t>Army ROTC - 22641</t>
  </si>
  <si>
    <t>Navy ROTC - 22372</t>
  </si>
  <si>
    <t>Executive Weekend PhD Program-22741</t>
  </si>
  <si>
    <t>.</t>
  </si>
  <si>
    <t>Online Courses - 22011</t>
  </si>
  <si>
    <t>Retiree Group Insurance - 26402</t>
  </si>
  <si>
    <t>Terminal Pay and Part-Time Registration - 26405</t>
  </si>
  <si>
    <t xml:space="preserve">Grant Salary Credits - 26453 </t>
  </si>
  <si>
    <t>Academic Excellence - 22007</t>
  </si>
  <si>
    <t>Summer School - 22005</t>
  </si>
  <si>
    <t>Faculty Requirements - 26455</t>
  </si>
  <si>
    <t>Attrition - 26454</t>
  </si>
  <si>
    <t>Pay Plan - 26455</t>
  </si>
  <si>
    <t>Promotions - 26455</t>
  </si>
  <si>
    <t>ISD - Instructional - 26201</t>
  </si>
  <si>
    <t>RESEARCH</t>
  </si>
  <si>
    <t>Social Research - 22474</t>
  </si>
  <si>
    <t>OSRI - 25103</t>
  </si>
  <si>
    <t>Health Research - 25301</t>
  </si>
  <si>
    <t>Contingent Revenue - 26452</t>
  </si>
  <si>
    <t>PUBLIC SERVICE</t>
  </si>
  <si>
    <t>Drug Education - 21066</t>
  </si>
  <si>
    <t>Small Business Development  - 22204</t>
  </si>
  <si>
    <t>Center for Community Services, Learning and Continuing Education - 22571</t>
  </si>
  <si>
    <t>Contingent Revenue -26452</t>
  </si>
  <si>
    <t>ACADEMIC SUPPORT</t>
  </si>
  <si>
    <t>Faculty Senate - 21061</t>
  </si>
  <si>
    <t>Information Technology - 21091</t>
  </si>
  <si>
    <t>Academic Affairs - 22012</t>
  </si>
  <si>
    <t>Academic Support - 22004</t>
  </si>
  <si>
    <t>Dean, College  of Agriculture - 22111</t>
  </si>
  <si>
    <t>Horticulture - 22118</t>
  </si>
  <si>
    <t>University Veterinary - 22121</t>
  </si>
  <si>
    <t>Swine &amp; Animal Husbandry - 22122</t>
  </si>
  <si>
    <t>Poultry - 22123</t>
  </si>
  <si>
    <t>Meat Processing - 22124</t>
  </si>
  <si>
    <t>Dairy - 22126</t>
  </si>
  <si>
    <t xml:space="preserve">Dean - College of Humanities and Interdisciplinary Studies - 22700          </t>
  </si>
  <si>
    <t>Dean - College  of Business - 22203</t>
  </si>
  <si>
    <t>Laboratory School - 22281</t>
  </si>
  <si>
    <t>High School Athletics - 22283</t>
  </si>
  <si>
    <t>Dean - Graduate School - 22301</t>
  </si>
  <si>
    <t>Dean - Honors College - 22326</t>
  </si>
  <si>
    <t>Dean - School of Nursing - 22402</t>
  </si>
  <si>
    <t>Dean - School of Public Policy - 22451</t>
  </si>
  <si>
    <t>Radiation Safety - 22483</t>
  </si>
  <si>
    <t>Library - 22561</t>
  </si>
  <si>
    <t>Dean - University College - 22621</t>
  </si>
  <si>
    <t xml:space="preserve">Dean - College of Sciences and Engineering - 22750 </t>
  </si>
  <si>
    <t>College of Education -22252</t>
  </si>
  <si>
    <t>Museum - 21064</t>
  </si>
  <si>
    <t>ISD - Academic Support - 26201</t>
  </si>
  <si>
    <t>STUDENT SERVICES</t>
  </si>
  <si>
    <t>Admissions - 22551</t>
  </si>
  <si>
    <t>Registrar's Office - 22581</t>
  </si>
  <si>
    <t>Financial Aid - 26301</t>
  </si>
  <si>
    <t>Dean, Residential Life - 27461</t>
  </si>
  <si>
    <t>International Students  - 27255</t>
  </si>
  <si>
    <t>Dean, Student Life - 27151</t>
  </si>
  <si>
    <t>Career Service - 27100</t>
  </si>
  <si>
    <t>Band - 27054</t>
  </si>
  <si>
    <t>Student Services - 27051</t>
  </si>
  <si>
    <t>Educational Pathway Academy - 21069</t>
  </si>
  <si>
    <t>ISD - Student Services - 26201</t>
  </si>
  <si>
    <t>Title IX Office</t>
  </si>
  <si>
    <t xml:space="preserve">INSTITUTIONAL SUPPORT </t>
  </si>
  <si>
    <t>Chancellor's Office - 21051</t>
  </si>
  <si>
    <t>Internal Auditor - 21052</t>
  </si>
  <si>
    <t>Strategic Planning - 26010</t>
  </si>
  <si>
    <t>Joint Projects - 21057</t>
  </si>
  <si>
    <t>University Activities - 21059</t>
  </si>
  <si>
    <t>Membership Dues - 21060</t>
  </si>
  <si>
    <t>Athletics Compliance Office - 21816</t>
  </si>
  <si>
    <t>Planning Assessment &amp; Institutional Research - 21081</t>
  </si>
  <si>
    <t xml:space="preserve">Self Study - 21082 </t>
  </si>
  <si>
    <t>Institutional Advancement - 21101</t>
  </si>
  <si>
    <t>Graphics and Publications - 21121</t>
  </si>
  <si>
    <t>Vice Chancellor for Academic Affairs - 22002</t>
  </si>
  <si>
    <t>Vice Chancellor for Student Affairs - 27154</t>
  </si>
  <si>
    <t>Sponsored Programs Office - 25401</t>
  </si>
  <si>
    <t>Vice Chancellor for Finance &amp; Administration - 26051</t>
  </si>
  <si>
    <t>Americans with Disabilities - 26052</t>
  </si>
  <si>
    <t>Comptroller's Office - 26102</t>
  </si>
  <si>
    <t>Purchasing -26103</t>
  </si>
  <si>
    <t>Vice Chancellor for Enrollment Management - 22601</t>
  </si>
  <si>
    <t>Campus Safety - 26153</t>
  </si>
  <si>
    <t>Property Management - 26156</t>
  </si>
  <si>
    <t>Telephone - 26157</t>
  </si>
  <si>
    <t>Stenographic Bureau - 26158</t>
  </si>
  <si>
    <t>Post Office - 26160</t>
  </si>
  <si>
    <t>Office of Risk Management - 26165</t>
  </si>
  <si>
    <t>Division of Information Technology - 26201</t>
  </si>
  <si>
    <t>University Police - 26251</t>
  </si>
  <si>
    <t>Traffic and Parking - 26252</t>
  </si>
  <si>
    <t>Human Resources - 26401</t>
  </si>
  <si>
    <t>Tuition Discounts - 26403</t>
  </si>
  <si>
    <t>Terminal Pay - 26404</t>
  </si>
  <si>
    <t>Budget Office - 26451</t>
  </si>
  <si>
    <t>SUAREC Cost Transfer - Institutional Support - 26456</t>
  </si>
  <si>
    <t>Cost Reimbursement - 26456</t>
  </si>
  <si>
    <t>Reimbursement From Other Funds - 26456</t>
  </si>
  <si>
    <t>Auxilliary Services-261555</t>
  </si>
  <si>
    <t>NCAA Recertification</t>
  </si>
  <si>
    <t>ISD - Institutional Support - 26201</t>
  </si>
  <si>
    <t>MAINTENANCE</t>
  </si>
  <si>
    <t>F.G. Clark Activity Center - 26162</t>
  </si>
  <si>
    <t>Automotive - 26164</t>
  </si>
  <si>
    <t>Utilities - 26166</t>
  </si>
  <si>
    <t>Insurance Premiums  - 26167</t>
  </si>
  <si>
    <t>Maintenance of Buildings - 26352</t>
  </si>
  <si>
    <t>Operations of Grounds - 26353</t>
  </si>
  <si>
    <t>Operations of Buildings -26354</t>
  </si>
  <si>
    <t>Maintenance Administration - 26355</t>
  </si>
  <si>
    <t>Relocation - 26358</t>
  </si>
  <si>
    <t>Campus Revitalization &amp; First Responder - 26455</t>
  </si>
  <si>
    <t>SUAREC Cost Transfer - Maintenance  - 26456</t>
  </si>
  <si>
    <t>Interagency Cost Transfer - 26456</t>
  </si>
  <si>
    <t>Refund of Expenditures - 26456</t>
  </si>
  <si>
    <t xml:space="preserve">SCHOLARSHIPS </t>
  </si>
  <si>
    <t>Scholarships - 26302</t>
  </si>
  <si>
    <t>Athletic Subsidy - 26456</t>
  </si>
  <si>
    <t>Inter-Institutional Transfer Cost - 26456</t>
  </si>
  <si>
    <t>GRAND TOTALS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</si>
</sst>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5">
    <numFmt numFmtId="5" formatCode="&quot;$&quot;#,##0_);\(&quot;$&quot;#,##0\)"/>
    <numFmt numFmtId="6" formatCode="&quot;$&quot;#,##0_);[Red]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0.00%;\(0.00%\)"/>
    <numFmt numFmtId="166" formatCode="&quot;$&quot;#,##0"/>
    <numFmt numFmtId="167" formatCode="#,##0.00%;[Red]\(#,##0.00%\)"/>
    <numFmt numFmtId="168" formatCode="_(&quot;$&quot;* #,##0_);_(&quot;$&quot;* \(#,##0\);_(&quot;$&quot;* &quot;-&quot;??_);_(@_)"/>
    <numFmt numFmtId="169" formatCode="[$$-409]#,##0"/>
    <numFmt numFmtId="170" formatCode="0_);\(0\)"/>
    <numFmt numFmtId="171" formatCode="_(* #,##0_);_(* \(#,##0\);_(* &quot;-&quot;??_);_(@_)"/>
    <numFmt numFmtId="172" formatCode="_(* #,##0.0_);_(* \(#,##0.0\);_(* &quot;-&quot;??_);_(@_)"/>
  </numFmts>
  <fonts count="60" x14ac:knownFonts="1">
    <font>
      <sz val="11"/>
      <color theme="1"/>
      <name val="Calibri"/>
      <family val="2"/>
      <scheme val="minor"/>
    </font>
    <font>
      <sz val="36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i/>
      <sz val="1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1" tint="0.249977111117893"/>
      <name val="Arial"/>
      <family val="2"/>
    </font>
    <font>
      <sz val="11"/>
      <color theme="1" tint="0.34998626667073579"/>
      <name val="Arial"/>
      <family val="2"/>
    </font>
    <font>
      <sz val="11"/>
      <color theme="1" tint="0.34998626667073579"/>
      <name val="Calibri"/>
      <family val="2"/>
      <scheme val="minor"/>
    </font>
    <font>
      <sz val="11"/>
      <color theme="1" tint="0.249977111117893"/>
      <name val="Calibri"/>
      <family val="2"/>
      <scheme val="minor"/>
    </font>
    <font>
      <sz val="1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28"/>
      <name val="Arial"/>
      <family val="2"/>
    </font>
    <font>
      <sz val="11"/>
      <color theme="1" tint="0.499984740745262"/>
      <name val="Arial"/>
      <family val="2"/>
    </font>
    <font>
      <sz val="11"/>
      <color theme="1" tint="4.9989318521683403E-2"/>
      <name val="Arial"/>
      <family val="2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11.5"/>
      <name val="Arial"/>
      <family val="2"/>
    </font>
    <font>
      <b/>
      <sz val="9"/>
      <name val="Arial"/>
      <family val="2"/>
    </font>
    <font>
      <b/>
      <sz val="14"/>
      <color indexed="8"/>
      <name val="Arial"/>
      <family val="2"/>
    </font>
    <font>
      <sz val="14"/>
      <color indexed="8"/>
      <name val="Arial"/>
      <family val="2"/>
    </font>
    <font>
      <sz val="8"/>
      <color indexed="8"/>
      <name val="Arial"/>
      <family val="2"/>
    </font>
    <font>
      <b/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b/>
      <i/>
      <sz val="8"/>
      <color indexed="8"/>
      <name val="Arial"/>
      <family val="2"/>
    </font>
    <font>
      <b/>
      <sz val="13"/>
      <color indexed="8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b/>
      <sz val="20"/>
      <name val="Arial"/>
      <family val="2"/>
    </font>
    <font>
      <sz val="20"/>
      <name val="Arial"/>
      <family val="2"/>
    </font>
    <font>
      <sz val="12"/>
      <name val="Arial"/>
      <family val="2"/>
    </font>
    <font>
      <sz val="8"/>
      <color indexed="8"/>
      <name val="Arial"/>
      <family val="1"/>
      <charset val="1"/>
    </font>
    <font>
      <b/>
      <sz val="8"/>
      <name val="Arial"/>
      <family val="2"/>
    </font>
    <font>
      <sz val="9"/>
      <name val="Arial"/>
      <family val="2"/>
    </font>
    <font>
      <b/>
      <sz val="22"/>
      <name val="Arial"/>
      <family val="2"/>
    </font>
    <font>
      <sz val="16"/>
      <name val="Arial"/>
      <family val="2"/>
    </font>
    <font>
      <sz val="19"/>
      <name val="Arial"/>
      <family val="2"/>
    </font>
    <font>
      <b/>
      <sz val="12"/>
      <name val="Times New Roman"/>
      <family val="1"/>
    </font>
    <font>
      <sz val="20"/>
      <color theme="1"/>
      <name val="Arial"/>
      <family val="2"/>
    </font>
    <font>
      <sz val="12"/>
      <color theme="1"/>
      <name val="Bookman Old Style"/>
      <family val="1"/>
    </font>
    <font>
      <sz val="10"/>
      <color theme="1"/>
      <name val="Times New Roman"/>
      <family val="1"/>
    </font>
    <font>
      <sz val="11"/>
      <color rgb="FF000000"/>
      <name val="Calibri"/>
      <family val="2"/>
    </font>
    <font>
      <sz val="11"/>
      <color theme="1"/>
      <name val="Calibri Light"/>
      <family val="2"/>
    </font>
    <font>
      <sz val="12"/>
      <color rgb="FFFF0000"/>
      <name val="Arial"/>
      <family val="2"/>
    </font>
    <font>
      <sz val="10"/>
      <color indexed="8"/>
      <name val="Arial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3"/>
      <color indexed="8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gray125">
        <fgColor indexed="8"/>
      </patternFill>
    </fill>
    <fill>
      <patternFill patternType="solid">
        <fgColor rgb="FFFFFFCC"/>
        <bgColor indexed="64"/>
      </patternFill>
    </fill>
    <fill>
      <patternFill patternType="solid">
        <fgColor indexed="9"/>
        <bgColor indexed="64"/>
      </patternFill>
    </fill>
  </fills>
  <borders count="29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/>
      <bottom/>
      <diagonal/>
    </border>
    <border>
      <left/>
      <right/>
      <top style="medium">
        <color indexed="8"/>
      </top>
      <bottom style="thick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medium">
        <color indexed="8"/>
      </bottom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n">
        <color indexed="8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/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ck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/>
      <bottom/>
      <diagonal/>
    </border>
    <border>
      <left style="thick">
        <color indexed="64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64"/>
      </bottom>
      <diagonal/>
    </border>
    <border>
      <left/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/>
      <top/>
      <bottom/>
      <diagonal/>
    </border>
    <border>
      <left/>
      <right style="thick">
        <color indexed="8"/>
      </right>
      <top style="thin">
        <color indexed="8"/>
      </top>
      <bottom/>
      <diagonal/>
    </border>
    <border>
      <left/>
      <right style="thick">
        <color indexed="8"/>
      </right>
      <top/>
      <bottom/>
      <diagonal/>
    </border>
    <border>
      <left/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8"/>
      </bottom>
      <diagonal/>
    </border>
    <border>
      <left/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64"/>
      </left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 style="thick">
        <color indexed="64"/>
      </top>
      <bottom/>
      <diagonal/>
    </border>
    <border>
      <left style="thick">
        <color indexed="64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8"/>
      </left>
      <right style="thick">
        <color indexed="8"/>
      </right>
      <top/>
      <bottom style="thin">
        <color indexed="64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medium">
        <color indexed="64"/>
      </bottom>
      <diagonal/>
    </border>
    <border>
      <left style="thick">
        <color indexed="8"/>
      </left>
      <right style="thick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64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ck">
        <color indexed="8"/>
      </right>
      <top style="thick">
        <color indexed="8"/>
      </top>
      <bottom/>
      <diagonal/>
    </border>
    <border>
      <left style="thin">
        <color indexed="64"/>
      </left>
      <right style="thick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thick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 style="thick">
        <color indexed="64"/>
      </right>
      <top style="medium">
        <color indexed="8"/>
      </top>
      <bottom style="thick">
        <color indexed="8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thick">
        <color indexed="8"/>
      </bottom>
      <diagonal/>
    </border>
    <border>
      <left style="thick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medium">
        <color indexed="8"/>
      </top>
      <bottom style="thick">
        <color indexed="8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ck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8"/>
      </left>
      <right/>
      <top style="thick">
        <color indexed="64"/>
      </top>
      <bottom/>
      <diagonal/>
    </border>
    <border>
      <left style="thick">
        <color indexed="8"/>
      </left>
      <right/>
      <top/>
      <bottom style="medium">
        <color indexed="64"/>
      </bottom>
      <diagonal/>
    </border>
    <border>
      <left style="thick">
        <color indexed="8"/>
      </left>
      <right/>
      <top style="medium">
        <color indexed="64"/>
      </top>
      <bottom style="thin">
        <color indexed="64"/>
      </bottom>
      <diagonal/>
    </border>
    <border>
      <left style="thick">
        <color indexed="8"/>
      </left>
      <right/>
      <top style="thin">
        <color indexed="64"/>
      </top>
      <bottom style="thin">
        <color indexed="64"/>
      </bottom>
      <diagonal/>
    </border>
    <border>
      <left style="thick">
        <color indexed="8"/>
      </left>
      <right/>
      <top style="thin">
        <color indexed="64"/>
      </top>
      <bottom style="medium">
        <color indexed="64"/>
      </bottom>
      <diagonal/>
    </border>
    <border>
      <left style="thick">
        <color indexed="8"/>
      </left>
      <right/>
      <top/>
      <bottom style="thick">
        <color indexed="8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auto="1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 style="thin">
        <color auto="1"/>
      </right>
      <top style="thick">
        <color indexed="64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auto="1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ck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auto="1"/>
      </right>
      <top/>
      <bottom style="thin">
        <color indexed="64"/>
      </bottom>
      <diagonal/>
    </border>
    <border>
      <left/>
      <right style="thin">
        <color indexed="64"/>
      </right>
      <top/>
      <bottom style="thick">
        <color auto="1"/>
      </bottom>
      <diagonal/>
    </border>
    <border>
      <left style="thin">
        <color indexed="64"/>
      </left>
      <right style="thin">
        <color auto="1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ck">
        <color indexed="64"/>
      </top>
      <bottom/>
      <diagonal/>
    </border>
    <border>
      <left style="thin">
        <color indexed="8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thin">
        <color indexed="64"/>
      </left>
      <right/>
      <top/>
      <bottom style="thick">
        <color auto="1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 style="thin">
        <color indexed="64"/>
      </right>
      <top/>
      <bottom/>
      <diagonal/>
    </border>
  </borders>
  <cellStyleXfs count="17">
    <xf numFmtId="0" fontId="0" fillId="0" borderId="0"/>
    <xf numFmtId="44" fontId="9" fillId="0" borderId="0" applyFont="0" applyFill="0" applyBorder="0" applyAlignment="0" applyProtection="0"/>
    <xf numFmtId="0" fontId="20" fillId="0" borderId="0"/>
    <xf numFmtId="43" fontId="9" fillId="0" borderId="0" applyFont="0" applyFill="0" applyBorder="0" applyAlignment="0" applyProtection="0"/>
    <xf numFmtId="0" fontId="20" fillId="0" borderId="0"/>
    <xf numFmtId="0" fontId="26" fillId="0" borderId="0"/>
    <xf numFmtId="4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6" fillId="0" borderId="0"/>
    <xf numFmtId="3" fontId="27" fillId="0" borderId="0"/>
    <xf numFmtId="43" fontId="26" fillId="0" borderId="0" applyFont="0" applyFill="0" applyBorder="0" applyAlignment="0" applyProtection="0"/>
    <xf numFmtId="0" fontId="27" fillId="0" borderId="0">
      <alignment vertical="top"/>
    </xf>
    <xf numFmtId="0" fontId="42" fillId="0" borderId="0"/>
    <xf numFmtId="0" fontId="9" fillId="0" borderId="0"/>
    <xf numFmtId="0" fontId="26" fillId="0" borderId="0"/>
    <xf numFmtId="3" fontId="56" fillId="0" borderId="0"/>
    <xf numFmtId="43" fontId="27" fillId="0" borderId="0" applyFont="0" applyFill="0" applyBorder="0" applyAlignment="0" applyProtection="0"/>
  </cellStyleXfs>
  <cellXfs count="1267">
    <xf numFmtId="0" fontId="0" fillId="0" borderId="0" xfId="0"/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/>
    <xf numFmtId="0" fontId="11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10" fillId="0" borderId="0" xfId="0" applyFont="1" applyAlignment="1">
      <alignment horizontal="left"/>
    </xf>
    <xf numFmtId="0" fontId="0" fillId="0" borderId="2" xfId="0" applyBorder="1"/>
    <xf numFmtId="6" fontId="0" fillId="0" borderId="0" xfId="0" applyNumberFormat="1"/>
    <xf numFmtId="0" fontId="0" fillId="0" borderId="1" xfId="0" applyBorder="1"/>
    <xf numFmtId="6" fontId="10" fillId="0" borderId="0" xfId="0" applyNumberFormat="1" applyFont="1" applyAlignment="1">
      <alignment horizontal="centerContinuous"/>
    </xf>
    <xf numFmtId="6" fontId="10" fillId="0" borderId="0" xfId="0" applyNumberFormat="1" applyFont="1" applyAlignment="1">
      <alignment horizontal="center"/>
    </xf>
    <xf numFmtId="167" fontId="1" fillId="0" borderId="0" xfId="0" applyNumberFormat="1" applyFont="1"/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0" borderId="14" xfId="0" applyFont="1" applyBorder="1" applyAlignment="1">
      <alignment horizontal="centerContinuous"/>
    </xf>
    <xf numFmtId="0" fontId="10" fillId="0" borderId="15" xfId="0" applyFont="1" applyBorder="1" applyAlignment="1">
      <alignment horizontal="centerContinuous"/>
    </xf>
    <xf numFmtId="0" fontId="0" fillId="0" borderId="16" xfId="0" applyBorder="1" applyAlignment="1">
      <alignment horizontal="center"/>
    </xf>
    <xf numFmtId="0" fontId="0" fillId="0" borderId="17" xfId="0" applyBorder="1"/>
    <xf numFmtId="0" fontId="0" fillId="0" borderId="18" xfId="0" applyBorder="1" applyAlignment="1">
      <alignment horizontal="center"/>
    </xf>
    <xf numFmtId="0" fontId="0" fillId="0" borderId="19" xfId="0" applyBorder="1"/>
    <xf numFmtId="0" fontId="10" fillId="0" borderId="20" xfId="0" applyFont="1" applyBorder="1" applyAlignment="1">
      <alignment horizontal="center"/>
    </xf>
    <xf numFmtId="0" fontId="10" fillId="0" borderId="21" xfId="0" applyFont="1" applyBorder="1"/>
    <xf numFmtId="0" fontId="10" fillId="0" borderId="22" xfId="0" applyFont="1" applyBorder="1" applyAlignment="1">
      <alignment horizontal="centerContinuous"/>
    </xf>
    <xf numFmtId="0" fontId="10" fillId="0" borderId="23" xfId="0" applyFont="1" applyBorder="1" applyAlignment="1">
      <alignment horizontal="center"/>
    </xf>
    <xf numFmtId="0" fontId="10" fillId="0" borderId="4" xfId="0" applyFont="1" applyBorder="1" applyAlignment="1">
      <alignment horizontal="centerContinuous"/>
    </xf>
    <xf numFmtId="0" fontId="10" fillId="0" borderId="9" xfId="0" applyFont="1" applyBorder="1" applyAlignment="1">
      <alignment horizontal="center"/>
    </xf>
    <xf numFmtId="0" fontId="0" fillId="0" borderId="24" xfId="0" applyBorder="1"/>
    <xf numFmtId="0" fontId="10" fillId="0" borderId="3" xfId="0" applyFont="1" applyBorder="1"/>
    <xf numFmtId="0" fontId="10" fillId="0" borderId="4" xfId="0" applyFont="1" applyBorder="1" applyAlignment="1">
      <alignment horizontal="center"/>
    </xf>
    <xf numFmtId="0" fontId="10" fillId="0" borderId="38" xfId="0" applyFont="1" applyBorder="1" applyAlignment="1">
      <alignment horizontal="center" vertical="center"/>
    </xf>
    <xf numFmtId="0" fontId="10" fillId="0" borderId="39" xfId="0" applyFont="1" applyBorder="1" applyAlignment="1">
      <alignment horizontal="center" vertical="center"/>
    </xf>
    <xf numFmtId="168" fontId="9" fillId="0" borderId="40" xfId="1" applyNumberFormat="1" applyFont="1" applyBorder="1"/>
    <xf numFmtId="168" fontId="9" fillId="2" borderId="40" xfId="1" applyNumberFormat="1" applyFont="1" applyFill="1" applyBorder="1"/>
    <xf numFmtId="168" fontId="9" fillId="0" borderId="41" xfId="1" applyNumberFormat="1" applyFont="1" applyBorder="1"/>
    <xf numFmtId="0" fontId="10" fillId="0" borderId="42" xfId="0" applyFont="1" applyBorder="1"/>
    <xf numFmtId="168" fontId="10" fillId="0" borderId="43" xfId="1" applyNumberFormat="1" applyFont="1" applyBorder="1"/>
    <xf numFmtId="44" fontId="9" fillId="0" borderId="0" xfId="1" applyFont="1"/>
    <xf numFmtId="0" fontId="0" fillId="0" borderId="44" xfId="0" applyBorder="1" applyAlignment="1">
      <alignment wrapText="1"/>
    </xf>
    <xf numFmtId="0" fontId="0" fillId="0" borderId="45" xfId="0" applyBorder="1" applyAlignment="1">
      <alignment wrapText="1"/>
    </xf>
    <xf numFmtId="44" fontId="0" fillId="0" borderId="0" xfId="0" applyNumberFormat="1"/>
    <xf numFmtId="0" fontId="10" fillId="0" borderId="46" xfId="0" applyFont="1" applyBorder="1" applyAlignment="1">
      <alignment horizontal="center"/>
    </xf>
    <xf numFmtId="0" fontId="10" fillId="0" borderId="47" xfId="0" applyFont="1" applyBorder="1" applyAlignment="1">
      <alignment horizontal="center"/>
    </xf>
    <xf numFmtId="6" fontId="10" fillId="0" borderId="48" xfId="0" applyNumberFormat="1" applyFont="1" applyBorder="1" applyAlignment="1">
      <alignment horizontal="centerContinuous"/>
    </xf>
    <xf numFmtId="6" fontId="10" fillId="0" borderId="49" xfId="0" applyNumberFormat="1" applyFont="1" applyBorder="1" applyAlignment="1">
      <alignment horizontal="centerContinuous"/>
    </xf>
    <xf numFmtId="6" fontId="10" fillId="0" borderId="50" xfId="0" applyNumberFormat="1" applyFont="1" applyBorder="1" applyAlignment="1">
      <alignment horizontal="centerContinuous"/>
    </xf>
    <xf numFmtId="6" fontId="10" fillId="0" borderId="3" xfId="0" applyNumberFormat="1" applyFont="1" applyBorder="1" applyAlignment="1">
      <alignment horizontal="center"/>
    </xf>
    <xf numFmtId="6" fontId="10" fillId="0" borderId="51" xfId="0" applyNumberFormat="1" applyFont="1" applyBorder="1" applyAlignment="1">
      <alignment horizontal="center"/>
    </xf>
    <xf numFmtId="6" fontId="10" fillId="0" borderId="52" xfId="0" applyNumberFormat="1" applyFont="1" applyBorder="1" applyAlignment="1">
      <alignment horizontal="center"/>
    </xf>
    <xf numFmtId="6" fontId="10" fillId="0" borderId="10" xfId="0" applyNumberFormat="1" applyFont="1" applyBorder="1" applyAlignment="1">
      <alignment horizontal="center"/>
    </xf>
    <xf numFmtId="0" fontId="10" fillId="0" borderId="16" xfId="0" applyFont="1" applyBorder="1"/>
    <xf numFmtId="0" fontId="0" fillId="0" borderId="17" xfId="0" applyBorder="1" applyAlignment="1">
      <alignment horizontal="center"/>
    </xf>
    <xf numFmtId="0" fontId="10" fillId="0" borderId="17" xfId="0" applyFont="1" applyBorder="1"/>
    <xf numFmtId="0" fontId="0" fillId="0" borderId="26" xfId="0" applyBorder="1"/>
    <xf numFmtId="0" fontId="0" fillId="0" borderId="18" xfId="0" applyBorder="1"/>
    <xf numFmtId="0" fontId="0" fillId="0" borderId="19" xfId="0" applyBorder="1" applyAlignment="1">
      <alignment horizontal="center"/>
    </xf>
    <xf numFmtId="0" fontId="0" fillId="0" borderId="28" xfId="0" applyBorder="1"/>
    <xf numFmtId="0" fontId="10" fillId="0" borderId="18" xfId="0" applyFont="1" applyBorder="1"/>
    <xf numFmtId="0" fontId="10" fillId="0" borderId="19" xfId="0" applyFont="1" applyBorder="1" applyAlignment="1">
      <alignment horizontal="center"/>
    </xf>
    <xf numFmtId="0" fontId="10" fillId="0" borderId="19" xfId="0" applyFont="1" applyBorder="1"/>
    <xf numFmtId="0" fontId="10" fillId="0" borderId="28" xfId="0" applyFont="1" applyBorder="1"/>
    <xf numFmtId="0" fontId="10" fillId="0" borderId="20" xfId="0" applyFont="1" applyBorder="1"/>
    <xf numFmtId="0" fontId="10" fillId="0" borderId="21" xfId="0" applyFont="1" applyBorder="1" applyAlignment="1">
      <alignment horizontal="center"/>
    </xf>
    <xf numFmtId="0" fontId="10" fillId="0" borderId="60" xfId="0" applyFont="1" applyBorder="1"/>
    <xf numFmtId="3" fontId="3" fillId="0" borderId="0" xfId="0" applyNumberFormat="1" applyFont="1"/>
    <xf numFmtId="3" fontId="2" fillId="0" borderId="0" xfId="0" applyNumberFormat="1" applyFont="1"/>
    <xf numFmtId="0" fontId="2" fillId="0" borderId="0" xfId="0" applyFont="1"/>
    <xf numFmtId="0" fontId="2" fillId="0" borderId="1" xfId="0" applyFont="1" applyBorder="1"/>
    <xf numFmtId="3" fontId="2" fillId="0" borderId="1" xfId="0" applyNumberFormat="1" applyFont="1" applyBorder="1"/>
    <xf numFmtId="2" fontId="2" fillId="0" borderId="1" xfId="0" applyNumberFormat="1" applyFont="1" applyBorder="1"/>
    <xf numFmtId="2" fontId="2" fillId="0" borderId="0" xfId="0" applyNumberFormat="1" applyFont="1"/>
    <xf numFmtId="3" fontId="2" fillId="0" borderId="0" xfId="0" applyNumberFormat="1" applyFont="1" applyAlignment="1">
      <alignment horizontal="centerContinuous"/>
    </xf>
    <xf numFmtId="3" fontId="2" fillId="0" borderId="63" xfId="0" applyNumberFormat="1" applyFont="1" applyBorder="1" applyAlignment="1">
      <alignment horizontal="centerContinuous"/>
    </xf>
    <xf numFmtId="2" fontId="2" fillId="0" borderId="63" xfId="0" applyNumberFormat="1" applyFont="1" applyBorder="1"/>
    <xf numFmtId="3" fontId="3" fillId="0" borderId="3" xfId="0" applyNumberFormat="1" applyFont="1" applyBorder="1"/>
    <xf numFmtId="166" fontId="2" fillId="0" borderId="73" xfId="0" applyNumberFormat="1" applyFont="1" applyBorder="1"/>
    <xf numFmtId="0" fontId="2" fillId="0" borderId="63" xfId="0" applyFont="1" applyBorder="1"/>
    <xf numFmtId="0" fontId="2" fillId="0" borderId="64" xfId="0" applyFont="1" applyBorder="1"/>
    <xf numFmtId="0" fontId="2" fillId="0" borderId="66" xfId="0" applyFont="1" applyBorder="1"/>
    <xf numFmtId="0" fontId="2" fillId="0" borderId="79" xfId="0" applyFont="1" applyBorder="1"/>
    <xf numFmtId="166" fontId="2" fillId="0" borderId="0" xfId="0" applyNumberFormat="1" applyFont="1"/>
    <xf numFmtId="166" fontId="2" fillId="0" borderId="81" xfId="0" applyNumberFormat="1" applyFont="1" applyBorder="1"/>
    <xf numFmtId="6" fontId="2" fillId="0" borderId="0" xfId="0" applyNumberFormat="1" applyFont="1"/>
    <xf numFmtId="0" fontId="2" fillId="0" borderId="82" xfId="0" applyFont="1" applyBorder="1"/>
    <xf numFmtId="6" fontId="3" fillId="0" borderId="83" xfId="0" applyNumberFormat="1" applyFont="1" applyBorder="1" applyAlignment="1">
      <alignment horizontal="center"/>
    </xf>
    <xf numFmtId="0" fontId="3" fillId="0" borderId="84" xfId="0" applyFont="1" applyBorder="1" applyAlignment="1">
      <alignment horizontal="center"/>
    </xf>
    <xf numFmtId="0" fontId="2" fillId="0" borderId="85" xfId="0" applyFont="1" applyBorder="1"/>
    <xf numFmtId="6" fontId="2" fillId="0" borderId="88" xfId="0" applyNumberFormat="1" applyFont="1" applyBorder="1"/>
    <xf numFmtId="0" fontId="3" fillId="0" borderId="92" xfId="0" applyFont="1" applyBorder="1"/>
    <xf numFmtId="0" fontId="3" fillId="0" borderId="0" xfId="0" applyFont="1"/>
    <xf numFmtId="6" fontId="3" fillId="0" borderId="0" xfId="0" applyNumberFormat="1" applyFont="1"/>
    <xf numFmtId="6" fontId="2" fillId="0" borderId="1" xfId="0" applyNumberFormat="1" applyFont="1" applyBorder="1"/>
    <xf numFmtId="6" fontId="2" fillId="0" borderId="3" xfId="0" applyNumberFormat="1" applyFont="1" applyBorder="1"/>
    <xf numFmtId="3" fontId="3" fillId="0" borderId="64" xfId="0" applyNumberFormat="1" applyFont="1" applyBorder="1"/>
    <xf numFmtId="6" fontId="2" fillId="0" borderId="67" xfId="0" applyNumberFormat="1" applyFont="1" applyBorder="1"/>
    <xf numFmtId="0" fontId="3" fillId="0" borderId="95" xfId="0" applyFont="1" applyBorder="1"/>
    <xf numFmtId="6" fontId="3" fillId="0" borderId="81" xfId="0" applyNumberFormat="1" applyFont="1" applyBorder="1" applyAlignment="1">
      <alignment horizontal="center"/>
    </xf>
    <xf numFmtId="6" fontId="3" fillId="0" borderId="96" xfId="0" applyNumberFormat="1" applyFont="1" applyBorder="1" applyAlignment="1">
      <alignment horizontal="center"/>
    </xf>
    <xf numFmtId="0" fontId="2" fillId="0" borderId="97" xfId="0" applyFont="1" applyBorder="1"/>
    <xf numFmtId="0" fontId="2" fillId="0" borderId="81" xfId="0" applyFont="1" applyBorder="1"/>
    <xf numFmtId="6" fontId="2" fillId="0" borderId="98" xfId="0" applyNumberFormat="1" applyFont="1" applyBorder="1"/>
    <xf numFmtId="0" fontId="3" fillId="0" borderId="81" xfId="0" applyFont="1" applyBorder="1"/>
    <xf numFmtId="6" fontId="3" fillId="0" borderId="88" xfId="0" applyNumberFormat="1" applyFont="1" applyBorder="1"/>
    <xf numFmtId="6" fontId="3" fillId="0" borderId="98" xfId="0" applyNumberFormat="1" applyFont="1" applyBorder="1"/>
    <xf numFmtId="0" fontId="2" fillId="0" borderId="99" xfId="0" applyFont="1" applyBorder="1"/>
    <xf numFmtId="6" fontId="2" fillId="0" borderId="100" xfId="0" applyNumberFormat="1" applyFont="1" applyBorder="1"/>
    <xf numFmtId="6" fontId="2" fillId="0" borderId="101" xfId="0" applyNumberFormat="1" applyFont="1" applyBorder="1"/>
    <xf numFmtId="0" fontId="2" fillId="0" borderId="102" xfId="0" applyFont="1" applyBorder="1"/>
    <xf numFmtId="0" fontId="3" fillId="0" borderId="102" xfId="0" applyFont="1" applyBorder="1"/>
    <xf numFmtId="6" fontId="3" fillId="0" borderId="103" xfId="0" applyNumberFormat="1" applyFont="1" applyBorder="1"/>
    <xf numFmtId="6" fontId="3" fillId="0" borderId="89" xfId="0" applyNumberFormat="1" applyFont="1" applyBorder="1"/>
    <xf numFmtId="0" fontId="2" fillId="0" borderId="98" xfId="0" applyFont="1" applyBorder="1"/>
    <xf numFmtId="6" fontId="2" fillId="0" borderId="95" xfId="0" applyNumberFormat="1" applyFont="1" applyBorder="1" applyAlignment="1">
      <alignment horizontal="center"/>
    </xf>
    <xf numFmtId="0" fontId="3" fillId="0" borderId="104" xfId="0" applyFont="1" applyBorder="1"/>
    <xf numFmtId="0" fontId="3" fillId="0" borderId="97" xfId="0" applyFont="1" applyBorder="1"/>
    <xf numFmtId="0" fontId="3" fillId="0" borderId="99" xfId="0" applyFont="1" applyBorder="1"/>
    <xf numFmtId="0" fontId="3" fillId="0" borderId="105" xfId="0" applyFont="1" applyBorder="1"/>
    <xf numFmtId="6" fontId="3" fillId="0" borderId="106" xfId="0" applyNumberFormat="1" applyFont="1" applyBorder="1"/>
    <xf numFmtId="6" fontId="2" fillId="0" borderId="107" xfId="0" applyNumberFormat="1" applyFont="1" applyBorder="1"/>
    <xf numFmtId="0" fontId="3" fillId="0" borderId="67" xfId="0" applyFont="1" applyBorder="1"/>
    <xf numFmtId="0" fontId="2" fillId="0" borderId="76" xfId="0" applyFont="1" applyBorder="1"/>
    <xf numFmtId="0" fontId="3" fillId="0" borderId="108" xfId="0" applyFont="1" applyBorder="1"/>
    <xf numFmtId="6" fontId="3" fillId="0" borderId="109" xfId="0" applyNumberFormat="1" applyFont="1" applyBorder="1"/>
    <xf numFmtId="6" fontId="2" fillId="0" borderId="81" xfId="0" applyNumberFormat="1" applyFont="1" applyBorder="1" applyAlignment="1">
      <alignment horizontal="center"/>
    </xf>
    <xf numFmtId="6" fontId="2" fillId="0" borderId="96" xfId="0" applyNumberFormat="1" applyFont="1" applyBorder="1" applyAlignment="1">
      <alignment horizontal="center"/>
    </xf>
    <xf numFmtId="6" fontId="2" fillId="0" borderId="88" xfId="0" applyNumberFormat="1" applyFont="1" applyBorder="1" applyAlignment="1">
      <alignment horizontal="center"/>
    </xf>
    <xf numFmtId="6" fontId="2" fillId="0" borderId="98" xfId="0" applyNumberFormat="1" applyFont="1" applyBorder="1" applyAlignment="1">
      <alignment horizontal="center"/>
    </xf>
    <xf numFmtId="0" fontId="3" fillId="0" borderId="110" xfId="0" applyFont="1" applyBorder="1"/>
    <xf numFmtId="0" fontId="2" fillId="0" borderId="111" xfId="0" applyFont="1" applyBorder="1"/>
    <xf numFmtId="6" fontId="2" fillId="0" borderId="111" xfId="0" applyNumberFormat="1" applyFont="1" applyBorder="1"/>
    <xf numFmtId="0" fontId="2" fillId="0" borderId="112" xfId="0" applyFont="1" applyBorder="1"/>
    <xf numFmtId="166" fontId="2" fillId="0" borderId="24" xfId="0" applyNumberFormat="1" applyFont="1" applyBorder="1"/>
    <xf numFmtId="166" fontId="2" fillId="0" borderId="113" xfId="0" applyNumberFormat="1" applyFont="1" applyBorder="1"/>
    <xf numFmtId="0" fontId="2" fillId="0" borderId="114" xfId="0" applyFont="1" applyBorder="1"/>
    <xf numFmtId="166" fontId="2" fillId="0" borderId="8" xfId="0" applyNumberFormat="1" applyFont="1" applyBorder="1"/>
    <xf numFmtId="0" fontId="3" fillId="0" borderId="114" xfId="0" applyFont="1" applyBorder="1"/>
    <xf numFmtId="166" fontId="3" fillId="0" borderId="0" xfId="0" applyNumberFormat="1" applyFont="1" applyAlignment="1">
      <alignment horizontal="centerContinuous"/>
    </xf>
    <xf numFmtId="166" fontId="2" fillId="0" borderId="8" xfId="0" applyNumberFormat="1" applyFont="1" applyBorder="1" applyAlignment="1">
      <alignment horizontal="centerContinuous"/>
    </xf>
    <xf numFmtId="0" fontId="3" fillId="0" borderId="114" xfId="0" applyFont="1" applyBorder="1" applyAlignment="1">
      <alignment horizontal="center"/>
    </xf>
    <xf numFmtId="166" fontId="3" fillId="0" borderId="111" xfId="0" applyNumberFormat="1" applyFont="1" applyBorder="1" applyAlignment="1">
      <alignment horizontal="center"/>
    </xf>
    <xf numFmtId="166" fontId="3" fillId="0" borderId="115" xfId="0" applyNumberFormat="1" applyFont="1" applyBorder="1" applyAlignment="1">
      <alignment horizontal="center"/>
    </xf>
    <xf numFmtId="0" fontId="3" fillId="0" borderId="114" xfId="0" applyFont="1" applyBorder="1" applyAlignment="1">
      <alignment horizontal="left"/>
    </xf>
    <xf numFmtId="166" fontId="3" fillId="0" borderId="0" xfId="0" applyNumberFormat="1" applyFont="1" applyAlignment="1">
      <alignment horizontal="center"/>
    </xf>
    <xf numFmtId="166" fontId="3" fillId="0" borderId="73" xfId="0" applyNumberFormat="1" applyFont="1" applyBorder="1" applyAlignment="1">
      <alignment horizontal="center"/>
    </xf>
    <xf numFmtId="0" fontId="2" fillId="0" borderId="116" xfId="0" applyFont="1" applyBorder="1"/>
    <xf numFmtId="166" fontId="2" fillId="0" borderId="111" xfId="0" applyNumberFormat="1" applyFont="1" applyBorder="1"/>
    <xf numFmtId="166" fontId="2" fillId="0" borderId="115" xfId="0" applyNumberFormat="1" applyFont="1" applyBorder="1"/>
    <xf numFmtId="0" fontId="2" fillId="0" borderId="117" xfId="0" applyFont="1" applyBorder="1"/>
    <xf numFmtId="166" fontId="2" fillId="0" borderId="118" xfId="0" applyNumberFormat="1" applyFont="1" applyBorder="1"/>
    <xf numFmtId="166" fontId="2" fillId="0" borderId="119" xfId="0" applyNumberFormat="1" applyFont="1" applyBorder="1"/>
    <xf numFmtId="166" fontId="2" fillId="0" borderId="120" xfId="0" applyNumberFormat="1" applyFont="1" applyBorder="1"/>
    <xf numFmtId="0" fontId="2" fillId="0" borderId="121" xfId="0" quotePrefix="1" applyFont="1" applyBorder="1"/>
    <xf numFmtId="0" fontId="3" fillId="0" borderId="121" xfId="0" applyFont="1" applyBorder="1"/>
    <xf numFmtId="166" fontId="3" fillId="0" borderId="111" xfId="0" applyNumberFormat="1" applyFont="1" applyBorder="1"/>
    <xf numFmtId="166" fontId="3" fillId="0" borderId="115" xfId="0" applyNumberFormat="1" applyFont="1" applyBorder="1"/>
    <xf numFmtId="0" fontId="3" fillId="0" borderId="122" xfId="0" applyFont="1" applyBorder="1"/>
    <xf numFmtId="166" fontId="3" fillId="0" borderId="123" xfId="0" applyNumberFormat="1" applyFont="1" applyBorder="1"/>
    <xf numFmtId="166" fontId="3" fillId="0" borderId="124" xfId="0" applyNumberFormat="1" applyFont="1" applyBorder="1"/>
    <xf numFmtId="0" fontId="3" fillId="0" borderId="117" xfId="0" applyFont="1" applyBorder="1"/>
    <xf numFmtId="0" fontId="3" fillId="0" borderId="116" xfId="0" applyFont="1" applyBorder="1"/>
    <xf numFmtId="166" fontId="2" fillId="0" borderId="122" xfId="0" applyNumberFormat="1" applyFont="1" applyBorder="1"/>
    <xf numFmtId="166" fontId="2" fillId="0" borderId="125" xfId="0" applyNumberFormat="1" applyFont="1" applyBorder="1"/>
    <xf numFmtId="166" fontId="2" fillId="0" borderId="90" xfId="0" applyNumberFormat="1" applyFont="1" applyBorder="1"/>
    <xf numFmtId="166" fontId="3" fillId="0" borderId="122" xfId="0" applyNumberFormat="1" applyFont="1" applyBorder="1"/>
    <xf numFmtId="0" fontId="3" fillId="0" borderId="33" xfId="0" applyFont="1" applyBorder="1"/>
    <xf numFmtId="0" fontId="3" fillId="0" borderId="126" xfId="0" applyFont="1" applyBorder="1"/>
    <xf numFmtId="166" fontId="3" fillId="0" borderId="127" xfId="0" applyNumberFormat="1" applyFont="1" applyBorder="1"/>
    <xf numFmtId="166" fontId="3" fillId="0" borderId="128" xfId="0" applyNumberFormat="1" applyFont="1" applyBorder="1"/>
    <xf numFmtId="166" fontId="2" fillId="0" borderId="1" xfId="0" applyNumberFormat="1" applyFont="1" applyBorder="1"/>
    <xf numFmtId="0" fontId="2" fillId="0" borderId="24" xfId="0" applyFont="1" applyBorder="1"/>
    <xf numFmtId="0" fontId="2" fillId="0" borderId="113" xfId="0" applyFont="1" applyBorder="1"/>
    <xf numFmtId="0" fontId="2" fillId="0" borderId="8" xfId="0" applyFont="1" applyBorder="1"/>
    <xf numFmtId="0" fontId="2" fillId="0" borderId="0" xfId="0" applyFont="1" applyAlignment="1">
      <alignment horizontal="centerContinuous"/>
    </xf>
    <xf numFmtId="166" fontId="2" fillId="0" borderId="0" xfId="0" applyNumberFormat="1" applyFont="1" applyAlignment="1">
      <alignment horizontal="centerContinuous"/>
    </xf>
    <xf numFmtId="0" fontId="2" fillId="0" borderId="8" xfId="0" applyFont="1" applyBorder="1" applyAlignment="1">
      <alignment horizontal="centerContinuous"/>
    </xf>
    <xf numFmtId="0" fontId="3" fillId="0" borderId="8" xfId="0" applyFont="1" applyBorder="1" applyAlignment="1">
      <alignment horizontal="centerContinuous"/>
    </xf>
    <xf numFmtId="0" fontId="3" fillId="0" borderId="88" xfId="0" applyFont="1" applyBorder="1" applyAlignment="1">
      <alignment horizontal="center"/>
    </xf>
    <xf numFmtId="166" fontId="3" fillId="0" borderId="88" xfId="0" applyNumberFormat="1" applyFont="1" applyBorder="1" applyAlignment="1">
      <alignment horizontal="center"/>
    </xf>
    <xf numFmtId="0" fontId="3" fillId="0" borderId="115" xfId="0" applyFont="1" applyBorder="1" applyAlignment="1">
      <alignment horizontal="center"/>
    </xf>
    <xf numFmtId="0" fontId="3" fillId="0" borderId="81" xfId="0" applyFont="1" applyBorder="1" applyAlignment="1">
      <alignment horizontal="center"/>
    </xf>
    <xf numFmtId="166" fontId="3" fillId="0" borderId="81" xfId="0" applyNumberFormat="1" applyFont="1" applyBorder="1" applyAlignment="1">
      <alignment horizontal="center"/>
    </xf>
    <xf numFmtId="0" fontId="3" fillId="0" borderId="73" xfId="0" applyFont="1" applyBorder="1" applyAlignment="1">
      <alignment horizontal="center"/>
    </xf>
    <xf numFmtId="0" fontId="2" fillId="0" borderId="88" xfId="0" applyFont="1" applyBorder="1"/>
    <xf numFmtId="166" fontId="2" fillId="0" borderId="88" xfId="0" applyNumberFormat="1" applyFont="1" applyBorder="1"/>
    <xf numFmtId="0" fontId="2" fillId="0" borderId="115" xfId="0" applyFont="1" applyBorder="1"/>
    <xf numFmtId="164" fontId="2" fillId="0" borderId="81" xfId="0" applyNumberFormat="1" applyFont="1" applyBorder="1"/>
    <xf numFmtId="0" fontId="2" fillId="0" borderId="73" xfId="0" applyFont="1" applyBorder="1"/>
    <xf numFmtId="0" fontId="2" fillId="0" borderId="129" xfId="0" applyFont="1" applyBorder="1"/>
    <xf numFmtId="165" fontId="4" fillId="0" borderId="110" xfId="0" applyNumberFormat="1" applyFont="1" applyBorder="1"/>
    <xf numFmtId="166" fontId="2" fillId="0" borderId="97" xfId="0" applyNumberFormat="1" applyFont="1" applyBorder="1"/>
    <xf numFmtId="165" fontId="4" fillId="0" borderId="130" xfId="0" applyNumberFormat="1" applyFont="1" applyBorder="1"/>
    <xf numFmtId="166" fontId="2" fillId="0" borderId="108" xfId="0" applyNumberFormat="1" applyFont="1" applyBorder="1"/>
    <xf numFmtId="165" fontId="4" fillId="0" borderId="131" xfId="0" applyNumberFormat="1" applyFont="1" applyBorder="1"/>
    <xf numFmtId="165" fontId="4" fillId="0" borderId="106" xfId="0" applyNumberFormat="1" applyFont="1" applyBorder="1"/>
    <xf numFmtId="166" fontId="2" fillId="0" borderId="95" xfId="0" applyNumberFormat="1" applyFont="1" applyBorder="1"/>
    <xf numFmtId="165" fontId="4" fillId="0" borderId="89" xfId="0" applyNumberFormat="1" applyFont="1" applyBorder="1"/>
    <xf numFmtId="166" fontId="2" fillId="0" borderId="132" xfId="0" applyNumberFormat="1" applyFont="1" applyBorder="1"/>
    <xf numFmtId="165" fontId="4" fillId="0" borderId="133" xfId="0" applyNumberFormat="1" applyFont="1" applyBorder="1"/>
    <xf numFmtId="166" fontId="2" fillId="0" borderId="101" xfId="0" applyNumberFormat="1" applyFont="1" applyBorder="1"/>
    <xf numFmtId="0" fontId="2" fillId="0" borderId="134" xfId="0" applyFont="1" applyBorder="1"/>
    <xf numFmtId="0" fontId="2" fillId="0" borderId="121" xfId="0" applyFont="1" applyBorder="1"/>
    <xf numFmtId="166" fontId="2" fillId="0" borderId="136" xfId="0" applyNumberFormat="1" applyFont="1" applyBorder="1"/>
    <xf numFmtId="3" fontId="2" fillId="0" borderId="88" xfId="0" applyNumberFormat="1" applyFont="1" applyBorder="1"/>
    <xf numFmtId="3" fontId="2" fillId="0" borderId="98" xfId="0" applyNumberFormat="1" applyFont="1" applyBorder="1"/>
    <xf numFmtId="3" fontId="2" fillId="0" borderId="115" xfId="0" applyNumberFormat="1" applyFont="1" applyBorder="1"/>
    <xf numFmtId="165" fontId="5" fillId="0" borderId="106" xfId="0" applyNumberFormat="1" applyFont="1" applyBorder="1"/>
    <xf numFmtId="165" fontId="5" fillId="0" borderId="89" xfId="0" applyNumberFormat="1" applyFont="1" applyBorder="1"/>
    <xf numFmtId="165" fontId="5" fillId="0" borderId="133" xfId="0" applyNumberFormat="1" applyFont="1" applyBorder="1"/>
    <xf numFmtId="166" fontId="3" fillId="0" borderId="101" xfId="0" applyNumberFormat="1" applyFont="1" applyBorder="1"/>
    <xf numFmtId="166" fontId="3" fillId="0" borderId="89" xfId="0" applyNumberFormat="1" applyFont="1" applyBorder="1"/>
    <xf numFmtId="166" fontId="3" fillId="0" borderId="137" xfId="0" applyNumberFormat="1" applyFont="1" applyBorder="1"/>
    <xf numFmtId="166" fontId="3" fillId="0" borderId="103" xfId="0" applyNumberFormat="1" applyFont="1" applyBorder="1"/>
    <xf numFmtId="166" fontId="2" fillId="0" borderId="65" xfId="0" applyNumberFormat="1" applyFont="1" applyBorder="1"/>
    <xf numFmtId="3" fontId="2" fillId="0" borderId="81" xfId="0" applyNumberFormat="1" applyFont="1" applyBorder="1"/>
    <xf numFmtId="3" fontId="2" fillId="0" borderId="96" xfId="0" applyNumberFormat="1" applyFont="1" applyBorder="1"/>
    <xf numFmtId="3" fontId="2" fillId="0" borderId="73" xfId="0" applyNumberFormat="1" applyFont="1" applyBorder="1"/>
    <xf numFmtId="166" fontId="2" fillId="0" borderId="96" xfId="0" applyNumberFormat="1" applyFont="1" applyBorder="1"/>
    <xf numFmtId="166" fontId="2" fillId="0" borderId="98" xfId="0" applyNumberFormat="1" applyFont="1" applyBorder="1"/>
    <xf numFmtId="0" fontId="2" fillId="0" borderId="138" xfId="0" applyFont="1" applyBorder="1"/>
    <xf numFmtId="166" fontId="2" fillId="0" borderId="139" xfId="0" applyNumberFormat="1" applyFont="1" applyBorder="1"/>
    <xf numFmtId="166" fontId="2" fillId="0" borderId="140" xfId="0" applyNumberFormat="1" applyFont="1" applyBorder="1"/>
    <xf numFmtId="166" fontId="2" fillId="0" borderId="141" xfId="0" applyNumberFormat="1" applyFont="1" applyBorder="1"/>
    <xf numFmtId="166" fontId="3" fillId="0" borderId="88" xfId="0" applyNumberFormat="1" applyFont="1" applyBorder="1"/>
    <xf numFmtId="166" fontId="2" fillId="0" borderId="142" xfId="0" applyNumberFormat="1" applyFont="1" applyBorder="1"/>
    <xf numFmtId="166" fontId="2" fillId="0" borderId="143" xfId="0" applyNumberFormat="1" applyFont="1" applyBorder="1"/>
    <xf numFmtId="166" fontId="2" fillId="0" borderId="89" xfId="0" applyNumberFormat="1" applyFont="1" applyBorder="1"/>
    <xf numFmtId="0" fontId="2" fillId="0" borderId="33" xfId="0" applyFont="1" applyBorder="1"/>
    <xf numFmtId="166" fontId="3" fillId="0" borderId="144" xfId="0" applyNumberFormat="1" applyFont="1" applyBorder="1"/>
    <xf numFmtId="166" fontId="3" fillId="0" borderId="145" xfId="0" applyNumberFormat="1" applyFont="1" applyBorder="1"/>
    <xf numFmtId="166" fontId="3" fillId="0" borderId="146" xfId="0" applyNumberFormat="1" applyFont="1" applyBorder="1"/>
    <xf numFmtId="165" fontId="5" fillId="0" borderId="147" xfId="0" applyNumberFormat="1" applyFont="1" applyBorder="1"/>
    <xf numFmtId="165" fontId="5" fillId="0" borderId="148" xfId="0" applyNumberFormat="1" applyFont="1" applyBorder="1"/>
    <xf numFmtId="165" fontId="5" fillId="0" borderId="128" xfId="0" applyNumberFormat="1" applyFont="1" applyBorder="1"/>
    <xf numFmtId="165" fontId="5" fillId="0" borderId="130" xfId="0" applyNumberFormat="1" applyFont="1" applyBorder="1"/>
    <xf numFmtId="166" fontId="3" fillId="0" borderId="81" xfId="0" applyNumberFormat="1" applyFont="1" applyBorder="1"/>
    <xf numFmtId="0" fontId="3" fillId="0" borderId="112" xfId="0" applyFont="1" applyBorder="1" applyAlignment="1">
      <alignment horizontal="left"/>
    </xf>
    <xf numFmtId="6" fontId="3" fillId="0" borderId="112" xfId="0" applyNumberFormat="1" applyFont="1" applyBorder="1" applyAlignment="1">
      <alignment horizontal="center"/>
    </xf>
    <xf numFmtId="6" fontId="3" fillId="0" borderId="149" xfId="0" applyNumberFormat="1" applyFont="1" applyBorder="1" applyAlignment="1">
      <alignment horizontal="center"/>
    </xf>
    <xf numFmtId="0" fontId="2" fillId="0" borderId="150" xfId="0" applyFont="1" applyBorder="1"/>
    <xf numFmtId="6" fontId="2" fillId="0" borderId="116" xfId="0" applyNumberFormat="1" applyFont="1" applyBorder="1"/>
    <xf numFmtId="6" fontId="2" fillId="0" borderId="151" xfId="0" applyNumberFormat="1" applyFont="1" applyBorder="1"/>
    <xf numFmtId="6" fontId="2" fillId="0" borderId="114" xfId="0" applyNumberFormat="1" applyFont="1" applyBorder="1"/>
    <xf numFmtId="6" fontId="2" fillId="0" borderId="152" xfId="0" applyNumberFormat="1" applyFont="1" applyBorder="1"/>
    <xf numFmtId="6" fontId="3" fillId="0" borderId="116" xfId="0" applyNumberFormat="1" applyFont="1" applyBorder="1"/>
    <xf numFmtId="6" fontId="3" fillId="0" borderId="151" xfId="0" applyNumberFormat="1" applyFont="1" applyBorder="1"/>
    <xf numFmtId="6" fontId="3" fillId="0" borderId="117" xfId="0" applyNumberFormat="1" applyFont="1" applyBorder="1"/>
    <xf numFmtId="6" fontId="3" fillId="0" borderId="135" xfId="0" applyNumberFormat="1" applyFont="1" applyBorder="1"/>
    <xf numFmtId="6" fontId="2" fillId="0" borderId="117" xfId="0" applyNumberFormat="1" applyFont="1" applyBorder="1"/>
    <xf numFmtId="6" fontId="2" fillId="0" borderId="153" xfId="0" applyNumberFormat="1" applyFont="1" applyBorder="1"/>
    <xf numFmtId="0" fontId="3" fillId="0" borderId="154" xfId="0" applyFont="1" applyBorder="1"/>
    <xf numFmtId="6" fontId="3" fillId="0" borderId="154" xfId="0" applyNumberFormat="1" applyFont="1" applyBorder="1"/>
    <xf numFmtId="6" fontId="3" fillId="0" borderId="155" xfId="0" applyNumberFormat="1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167" fontId="2" fillId="0" borderId="0" xfId="0" applyNumberFormat="1" applyFont="1"/>
    <xf numFmtId="3" fontId="3" fillId="0" borderId="156" xfId="0" applyNumberFormat="1" applyFont="1" applyBorder="1"/>
    <xf numFmtId="6" fontId="3" fillId="0" borderId="157" xfId="0" applyNumberFormat="1" applyFont="1" applyBorder="1" applyAlignment="1">
      <alignment horizontal="center"/>
    </xf>
    <xf numFmtId="6" fontId="3" fillId="0" borderId="158" xfId="0" applyNumberFormat="1" applyFont="1" applyBorder="1" applyAlignment="1">
      <alignment horizontal="center"/>
    </xf>
    <xf numFmtId="167" fontId="3" fillId="0" borderId="158" xfId="0" applyNumberFormat="1" applyFont="1" applyBorder="1" applyAlignment="1">
      <alignment horizontal="center"/>
    </xf>
    <xf numFmtId="3" fontId="2" fillId="0" borderId="159" xfId="0" applyNumberFormat="1" applyFont="1" applyBorder="1" applyAlignment="1">
      <alignment wrapText="1"/>
    </xf>
    <xf numFmtId="6" fontId="3" fillId="0" borderId="160" xfId="0" applyNumberFormat="1" applyFont="1" applyBorder="1" applyAlignment="1">
      <alignment horizontal="center" wrapText="1"/>
    </xf>
    <xf numFmtId="167" fontId="3" fillId="0" borderId="160" xfId="0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3" fontId="3" fillId="0" borderId="134" xfId="0" applyNumberFormat="1" applyFont="1" applyBorder="1"/>
    <xf numFmtId="6" fontId="2" fillId="0" borderId="157" xfId="0" applyNumberFormat="1" applyFont="1" applyBorder="1"/>
    <xf numFmtId="167" fontId="2" fillId="0" borderId="161" xfId="0" applyNumberFormat="1" applyFont="1" applyBorder="1"/>
    <xf numFmtId="167" fontId="2" fillId="0" borderId="157" xfId="0" applyNumberFormat="1" applyFont="1" applyBorder="1"/>
    <xf numFmtId="0" fontId="2" fillId="0" borderId="159" xfId="0" applyFont="1" applyBorder="1"/>
    <xf numFmtId="6" fontId="2" fillId="0" borderId="160" xfId="0" applyNumberFormat="1" applyFont="1" applyBorder="1"/>
    <xf numFmtId="167" fontId="2" fillId="0" borderId="162" xfId="0" applyNumberFormat="1" applyFont="1" applyBorder="1" applyAlignment="1">
      <alignment horizontal="right"/>
    </xf>
    <xf numFmtId="6" fontId="2" fillId="0" borderId="163" xfId="0" applyNumberFormat="1" applyFont="1" applyBorder="1"/>
    <xf numFmtId="0" fontId="2" fillId="0" borderId="157" xfId="0" applyFont="1" applyBorder="1"/>
    <xf numFmtId="6" fontId="2" fillId="0" borderId="161" xfId="0" applyNumberFormat="1" applyFont="1" applyBorder="1"/>
    <xf numFmtId="0" fontId="2" fillId="0" borderId="161" xfId="0" applyFont="1" applyBorder="1"/>
    <xf numFmtId="0" fontId="3" fillId="0" borderId="157" xfId="0" applyFont="1" applyBorder="1"/>
    <xf numFmtId="0" fontId="3" fillId="0" borderId="161" xfId="0" applyFont="1" applyBorder="1"/>
    <xf numFmtId="0" fontId="3" fillId="0" borderId="59" xfId="0" applyFont="1" applyBorder="1"/>
    <xf numFmtId="6" fontId="3" fillId="0" borderId="161" xfId="0" applyNumberFormat="1" applyFont="1" applyBorder="1"/>
    <xf numFmtId="167" fontId="3" fillId="0" borderId="162" xfId="0" applyNumberFormat="1" applyFont="1" applyBorder="1" applyAlignment="1">
      <alignment horizontal="right"/>
    </xf>
    <xf numFmtId="0" fontId="2" fillId="0" borderId="160" xfId="0" applyFont="1" applyBorder="1"/>
    <xf numFmtId="0" fontId="2" fillId="0" borderId="163" xfId="0" applyFont="1" applyBorder="1"/>
    <xf numFmtId="0" fontId="2" fillId="0" borderId="162" xfId="0" applyFont="1" applyBorder="1"/>
    <xf numFmtId="6" fontId="3" fillId="0" borderId="157" xfId="0" applyNumberFormat="1" applyFont="1" applyBorder="1"/>
    <xf numFmtId="0" fontId="3" fillId="0" borderId="160" xfId="0" applyFont="1" applyBorder="1"/>
    <xf numFmtId="6" fontId="3" fillId="0" borderId="160" xfId="0" applyNumberFormat="1" applyFont="1" applyBorder="1"/>
    <xf numFmtId="0" fontId="3" fillId="0" borderId="162" xfId="0" applyFont="1" applyBorder="1"/>
    <xf numFmtId="6" fontId="3" fillId="0" borderId="162" xfId="0" applyNumberFormat="1" applyFont="1" applyBorder="1"/>
    <xf numFmtId="167" fontId="2" fillId="0" borderId="157" xfId="0" applyNumberFormat="1" applyFont="1" applyBorder="1" applyAlignment="1">
      <alignment horizontal="right"/>
    </xf>
    <xf numFmtId="3" fontId="3" fillId="0" borderId="157" xfId="0" applyNumberFormat="1" applyFont="1" applyBorder="1"/>
    <xf numFmtId="3" fontId="2" fillId="0" borderId="161" xfId="0" applyNumberFormat="1" applyFont="1" applyBorder="1"/>
    <xf numFmtId="3" fontId="2" fillId="0" borderId="157" xfId="0" applyNumberFormat="1" applyFont="1" applyBorder="1"/>
    <xf numFmtId="3" fontId="3" fillId="0" borderId="161" xfId="0" applyNumberFormat="1" applyFont="1" applyBorder="1"/>
    <xf numFmtId="3" fontId="3" fillId="0" borderId="163" xfId="0" applyNumberFormat="1" applyFont="1" applyBorder="1"/>
    <xf numFmtId="6" fontId="3" fillId="0" borderId="163" xfId="0" applyNumberFormat="1" applyFont="1" applyBorder="1"/>
    <xf numFmtId="0" fontId="3" fillId="0" borderId="163" xfId="0" applyFont="1" applyBorder="1"/>
    <xf numFmtId="3" fontId="3" fillId="0" borderId="164" xfId="0" applyNumberFormat="1" applyFont="1" applyBorder="1"/>
    <xf numFmtId="6" fontId="3" fillId="0" borderId="164" xfId="0" applyNumberFormat="1" applyFont="1" applyBorder="1"/>
    <xf numFmtId="6" fontId="3" fillId="0" borderId="165" xfId="0" applyNumberFormat="1" applyFont="1" applyBorder="1"/>
    <xf numFmtId="167" fontId="3" fillId="0" borderId="165" xfId="0" applyNumberFormat="1" applyFont="1" applyBorder="1" applyAlignment="1">
      <alignment horizontal="right"/>
    </xf>
    <xf numFmtId="167" fontId="2" fillId="0" borderId="0" xfId="0" applyNumberFormat="1" applyFont="1" applyProtection="1">
      <protection locked="0"/>
    </xf>
    <xf numFmtId="167" fontId="0" fillId="0" borderId="0" xfId="0" applyNumberFormat="1"/>
    <xf numFmtId="3" fontId="6" fillId="0" borderId="0" xfId="0" applyNumberFormat="1" applyFont="1"/>
    <xf numFmtId="3" fontId="6" fillId="0" borderId="3" xfId="0" applyNumberFormat="1" applyFont="1" applyBorder="1"/>
    <xf numFmtId="6" fontId="7" fillId="0" borderId="0" xfId="0" applyNumberFormat="1" applyFont="1"/>
    <xf numFmtId="0" fontId="7" fillId="0" borderId="1" xfId="0" applyFont="1" applyBorder="1"/>
    <xf numFmtId="6" fontId="7" fillId="0" borderId="1" xfId="0" applyNumberFormat="1" applyFont="1" applyBorder="1"/>
    <xf numFmtId="0" fontId="7" fillId="0" borderId="0" xfId="0" applyFont="1"/>
    <xf numFmtId="3" fontId="7" fillId="0" borderId="0" xfId="0" applyNumberFormat="1" applyFont="1"/>
    <xf numFmtId="6" fontId="7" fillId="0" borderId="3" xfId="0" applyNumberFormat="1" applyFont="1" applyBorder="1"/>
    <xf numFmtId="167" fontId="13" fillId="0" borderId="1" xfId="0" applyNumberFormat="1" applyFont="1" applyBorder="1"/>
    <xf numFmtId="0" fontId="13" fillId="0" borderId="0" xfId="0" applyFont="1"/>
    <xf numFmtId="167" fontId="7" fillId="0" borderId="0" xfId="0" applyNumberFormat="1" applyFont="1"/>
    <xf numFmtId="167" fontId="7" fillId="0" borderId="3" xfId="0" applyNumberFormat="1" applyFont="1" applyBorder="1"/>
    <xf numFmtId="166" fontId="7" fillId="0" borderId="0" xfId="0" applyNumberFormat="1" applyFont="1"/>
    <xf numFmtId="166" fontId="6" fillId="0" borderId="0" xfId="0" applyNumberFormat="1" applyFont="1"/>
    <xf numFmtId="166" fontId="7" fillId="0" borderId="3" xfId="0" applyNumberFormat="1" applyFont="1" applyBorder="1"/>
    <xf numFmtId="166" fontId="7" fillId="0" borderId="1" xfId="0" applyNumberFormat="1" applyFont="1" applyBorder="1"/>
    <xf numFmtId="3" fontId="7" fillId="0" borderId="3" xfId="0" applyNumberFormat="1" applyFont="1" applyBorder="1"/>
    <xf numFmtId="0" fontId="7" fillId="0" borderId="3" xfId="0" applyFont="1" applyBorder="1"/>
    <xf numFmtId="0" fontId="8" fillId="0" borderId="117" xfId="0" applyFont="1" applyBorder="1"/>
    <xf numFmtId="6" fontId="2" fillId="0" borderId="59" xfId="0" applyNumberFormat="1" applyFont="1" applyBorder="1"/>
    <xf numFmtId="6" fontId="3" fillId="0" borderId="166" xfId="0" applyNumberFormat="1" applyFont="1" applyBorder="1" applyAlignment="1">
      <alignment horizontal="center"/>
    </xf>
    <xf numFmtId="6" fontId="7" fillId="0" borderId="5" xfId="0" applyNumberFormat="1" applyFont="1" applyBorder="1"/>
    <xf numFmtId="6" fontId="7" fillId="0" borderId="6" xfId="0" applyNumberFormat="1" applyFont="1" applyBorder="1"/>
    <xf numFmtId="167" fontId="12" fillId="0" borderId="0" xfId="0" applyNumberFormat="1" applyFont="1"/>
    <xf numFmtId="0" fontId="12" fillId="0" borderId="0" xfId="0" applyFont="1"/>
    <xf numFmtId="0" fontId="13" fillId="0" borderId="7" xfId="0" applyFont="1" applyBorder="1"/>
    <xf numFmtId="0" fontId="13" fillId="0" borderId="8" xfId="0" applyFont="1" applyBorder="1"/>
    <xf numFmtId="0" fontId="13" fillId="0" borderId="9" xfId="0" applyFont="1" applyBorder="1"/>
    <xf numFmtId="0" fontId="13" fillId="0" borderId="3" xfId="0" applyFont="1" applyBorder="1"/>
    <xf numFmtId="0" fontId="13" fillId="0" borderId="10" xfId="0" applyFont="1" applyBorder="1"/>
    <xf numFmtId="3" fontId="7" fillId="0" borderId="4" xfId="0" applyNumberFormat="1" applyFont="1" applyBorder="1"/>
    <xf numFmtId="0" fontId="15" fillId="0" borderId="0" xfId="0" applyFont="1"/>
    <xf numFmtId="0" fontId="16" fillId="0" borderId="0" xfId="0" applyFont="1"/>
    <xf numFmtId="167" fontId="16" fillId="0" borderId="162" xfId="0" applyNumberFormat="1" applyFont="1" applyBorder="1" applyAlignment="1">
      <alignment horizontal="right"/>
    </xf>
    <xf numFmtId="0" fontId="17" fillId="0" borderId="0" xfId="0" applyFont="1"/>
    <xf numFmtId="0" fontId="15" fillId="0" borderId="116" xfId="0" applyFont="1" applyBorder="1"/>
    <xf numFmtId="0" fontId="18" fillId="0" borderId="0" xfId="0" applyFont="1"/>
    <xf numFmtId="0" fontId="19" fillId="0" borderId="18" xfId="0" applyFont="1" applyBorder="1"/>
    <xf numFmtId="0" fontId="19" fillId="0" borderId="19" xfId="0" applyFont="1" applyBorder="1" applyAlignment="1">
      <alignment horizontal="center"/>
    </xf>
    <xf numFmtId="0" fontId="19" fillId="0" borderId="19" xfId="0" applyFont="1" applyBorder="1"/>
    <xf numFmtId="0" fontId="19" fillId="0" borderId="28" xfId="0" applyFont="1" applyBorder="1"/>
    <xf numFmtId="3" fontId="6" fillId="0" borderId="0" xfId="2" applyNumberFormat="1" applyFont="1"/>
    <xf numFmtId="3" fontId="7" fillId="0" borderId="0" xfId="2" applyNumberFormat="1" applyFont="1"/>
    <xf numFmtId="0" fontId="7" fillId="0" borderId="1" xfId="2" applyFont="1" applyBorder="1"/>
    <xf numFmtId="3" fontId="7" fillId="0" borderId="1" xfId="2" applyNumberFormat="1" applyFont="1" applyBorder="1"/>
    <xf numFmtId="0" fontId="7" fillId="0" borderId="0" xfId="2" applyFont="1"/>
    <xf numFmtId="3" fontId="6" fillId="0" borderId="3" xfId="2" applyNumberFormat="1" applyFont="1" applyBorder="1"/>
    <xf numFmtId="3" fontId="7" fillId="0" borderId="3" xfId="2" applyNumberFormat="1" applyFont="1" applyBorder="1"/>
    <xf numFmtId="0" fontId="2" fillId="0" borderId="167" xfId="2" applyFont="1" applyBorder="1"/>
    <xf numFmtId="0" fontId="3" fillId="0" borderId="168" xfId="2" applyFont="1" applyBorder="1" applyAlignment="1">
      <alignment horizontal="center"/>
    </xf>
    <xf numFmtId="0" fontId="3" fillId="0" borderId="169" xfId="2" applyFont="1" applyBorder="1" applyAlignment="1">
      <alignment horizontal="right"/>
    </xf>
    <xf numFmtId="0" fontId="3" fillId="0" borderId="170" xfId="2" applyFont="1" applyBorder="1" applyAlignment="1">
      <alignment horizontal="left"/>
    </xf>
    <xf numFmtId="0" fontId="2" fillId="0" borderId="0" xfId="2" applyFont="1"/>
    <xf numFmtId="0" fontId="2" fillId="0" borderId="67" xfId="2" applyFont="1" applyBorder="1"/>
    <xf numFmtId="0" fontId="3" fillId="0" borderId="67" xfId="2" applyFont="1" applyBorder="1" applyAlignment="1">
      <alignment horizontal="center"/>
    </xf>
    <xf numFmtId="0" fontId="3" fillId="0" borderId="104" xfId="2" applyFont="1" applyBorder="1" applyAlignment="1">
      <alignment horizontal="center"/>
    </xf>
    <xf numFmtId="0" fontId="3" fillId="0" borderId="66" xfId="2" applyFont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173" xfId="2" applyFont="1" applyBorder="1" applyAlignment="1">
      <alignment horizontal="center"/>
    </xf>
    <xf numFmtId="0" fontId="2" fillId="0" borderId="81" xfId="2" applyFont="1" applyBorder="1"/>
    <xf numFmtId="3" fontId="2" fillId="0" borderId="0" xfId="2" applyNumberFormat="1" applyFont="1"/>
    <xf numFmtId="3" fontId="2" fillId="0" borderId="81" xfId="2" applyNumberFormat="1" applyFont="1" applyBorder="1"/>
    <xf numFmtId="0" fontId="2" fillId="0" borderId="81" xfId="2" applyFont="1" applyBorder="1" applyAlignment="1">
      <alignment shrinkToFit="1"/>
    </xf>
    <xf numFmtId="3" fontId="21" fillId="0" borderId="0" xfId="2" applyNumberFormat="1" applyFont="1"/>
    <xf numFmtId="3" fontId="20" fillId="0" borderId="0" xfId="2" applyNumberFormat="1"/>
    <xf numFmtId="0" fontId="20" fillId="0" borderId="1" xfId="2" applyBorder="1"/>
    <xf numFmtId="3" fontId="20" fillId="0" borderId="1" xfId="2" applyNumberFormat="1" applyBorder="1"/>
    <xf numFmtId="0" fontId="22" fillId="0" borderId="0" xfId="2" applyFont="1"/>
    <xf numFmtId="3" fontId="21" fillId="0" borderId="3" xfId="2" applyNumberFormat="1" applyFont="1" applyBorder="1"/>
    <xf numFmtId="3" fontId="20" fillId="0" borderId="3" xfId="2" applyNumberFormat="1" applyBorder="1"/>
    <xf numFmtId="0" fontId="20" fillId="0" borderId="0" xfId="2"/>
    <xf numFmtId="0" fontId="20" fillId="0" borderId="167" xfId="2" applyBorder="1"/>
    <xf numFmtId="0" fontId="21" fillId="0" borderId="88" xfId="2" applyFont="1" applyBorder="1" applyAlignment="1">
      <alignment horizontal="center"/>
    </xf>
    <xf numFmtId="0" fontId="21" fillId="0" borderId="175" xfId="2" applyFont="1" applyBorder="1" applyAlignment="1">
      <alignment horizontal="center"/>
    </xf>
    <xf numFmtId="0" fontId="21" fillId="0" borderId="25" xfId="2" applyFont="1" applyBorder="1" applyAlignment="1">
      <alignment horizontal="right"/>
    </xf>
    <xf numFmtId="0" fontId="21" fillId="0" borderId="170" xfId="2" applyFont="1" applyBorder="1" applyAlignment="1">
      <alignment horizontal="left"/>
    </xf>
    <xf numFmtId="0" fontId="21" fillId="0" borderId="171" xfId="2" applyFont="1" applyBorder="1" applyAlignment="1">
      <alignment horizontal="center"/>
    </xf>
    <xf numFmtId="0" fontId="21" fillId="0" borderId="102" xfId="2" applyFont="1" applyBorder="1" applyAlignment="1">
      <alignment horizontal="center"/>
    </xf>
    <xf numFmtId="0" fontId="21" fillId="0" borderId="105" xfId="2" applyFont="1" applyBorder="1" applyAlignment="1">
      <alignment horizontal="center"/>
    </xf>
    <xf numFmtId="0" fontId="21" fillId="0" borderId="76" xfId="2" applyFont="1" applyBorder="1" applyAlignment="1">
      <alignment horizontal="center"/>
    </xf>
    <xf numFmtId="0" fontId="21" fillId="0" borderId="176" xfId="2" applyFont="1" applyBorder="1" applyAlignment="1">
      <alignment horizontal="center"/>
    </xf>
    <xf numFmtId="0" fontId="21" fillId="0" borderId="177" xfId="2" applyFont="1" applyBorder="1" applyAlignment="1">
      <alignment horizontal="center"/>
    </xf>
    <xf numFmtId="0" fontId="20" fillId="0" borderId="78" xfId="2" applyBorder="1"/>
    <xf numFmtId="0" fontId="20" fillId="0" borderId="78" xfId="2" applyBorder="1" applyAlignment="1">
      <alignment horizontal="center"/>
    </xf>
    <xf numFmtId="168" fontId="20" fillId="0" borderId="178" xfId="2" applyNumberFormat="1" applyBorder="1"/>
    <xf numFmtId="0" fontId="20" fillId="0" borderId="44" xfId="2" applyBorder="1" applyAlignment="1">
      <alignment horizontal="center"/>
    </xf>
    <xf numFmtId="168" fontId="20" fillId="0" borderId="78" xfId="2" applyNumberFormat="1" applyBorder="1"/>
    <xf numFmtId="0" fontId="15" fillId="0" borderId="114" xfId="0" applyFont="1" applyBorder="1"/>
    <xf numFmtId="0" fontId="15" fillId="0" borderId="33" xfId="0" applyFont="1" applyBorder="1"/>
    <xf numFmtId="0" fontId="15" fillId="0" borderId="129" xfId="0" applyFont="1" applyBorder="1"/>
    <xf numFmtId="0" fontId="15" fillId="0" borderId="117" xfId="0" applyFont="1" applyBorder="1"/>
    <xf numFmtId="165" fontId="4" fillId="0" borderId="98" xfId="0" applyNumberFormat="1" applyFont="1" applyBorder="1"/>
    <xf numFmtId="0" fontId="19" fillId="4" borderId="18" xfId="0" applyFont="1" applyFill="1" applyBorder="1"/>
    <xf numFmtId="0" fontId="19" fillId="4" borderId="19" xfId="0" applyFont="1" applyFill="1" applyBorder="1" applyAlignment="1">
      <alignment horizontal="center"/>
    </xf>
    <xf numFmtId="0" fontId="19" fillId="4" borderId="19" xfId="0" applyFont="1" applyFill="1" applyBorder="1"/>
    <xf numFmtId="0" fontId="19" fillId="4" borderId="28" xfId="0" applyFont="1" applyFill="1" applyBorder="1"/>
    <xf numFmtId="6" fontId="3" fillId="0" borderId="179" xfId="0" applyNumberFormat="1" applyFont="1" applyBorder="1" applyAlignment="1">
      <alignment horizontal="center"/>
    </xf>
    <xf numFmtId="6" fontId="3" fillId="0" borderId="180" xfId="0" applyNumberFormat="1" applyFont="1" applyBorder="1" applyAlignment="1">
      <alignment horizontal="center"/>
    </xf>
    <xf numFmtId="6" fontId="3" fillId="0" borderId="181" xfId="0" applyNumberFormat="1" applyFont="1" applyBorder="1" applyAlignment="1">
      <alignment horizontal="center"/>
    </xf>
    <xf numFmtId="3" fontId="2" fillId="0" borderId="0" xfId="0" applyNumberFormat="1" applyFont="1" applyAlignment="1">
      <alignment horizontal="right"/>
    </xf>
    <xf numFmtId="0" fontId="23" fillId="0" borderId="157" xfId="0" applyFont="1" applyBorder="1"/>
    <xf numFmtId="0" fontId="23" fillId="0" borderId="161" xfId="0" applyFont="1" applyBorder="1"/>
    <xf numFmtId="0" fontId="23" fillId="0" borderId="59" xfId="0" applyFont="1" applyBorder="1"/>
    <xf numFmtId="6" fontId="23" fillId="0" borderId="161" xfId="0" applyNumberFormat="1" applyFont="1" applyBorder="1"/>
    <xf numFmtId="6" fontId="23" fillId="0" borderId="163" xfId="0" applyNumberFormat="1" applyFont="1" applyBorder="1"/>
    <xf numFmtId="0" fontId="24" fillId="0" borderId="121" xfId="0" applyFont="1" applyBorder="1"/>
    <xf numFmtId="6" fontId="24" fillId="0" borderId="163" xfId="0" applyNumberFormat="1" applyFont="1" applyBorder="1"/>
    <xf numFmtId="167" fontId="24" fillId="0" borderId="162" xfId="0" applyNumberFormat="1" applyFont="1" applyBorder="1" applyAlignment="1">
      <alignment horizontal="right"/>
    </xf>
    <xf numFmtId="0" fontId="23" fillId="0" borderId="134" xfId="0" applyFont="1" applyBorder="1"/>
    <xf numFmtId="166" fontId="23" fillId="0" borderId="0" xfId="0" applyNumberFormat="1" applyFont="1"/>
    <xf numFmtId="165" fontId="23" fillId="0" borderId="110" xfId="0" applyNumberFormat="1" applyFont="1" applyBorder="1"/>
    <xf numFmtId="166" fontId="23" fillId="0" borderId="95" xfId="0" applyNumberFormat="1" applyFont="1" applyBorder="1"/>
    <xf numFmtId="165" fontId="23" fillId="0" borderId="130" xfId="0" applyNumberFormat="1" applyFont="1" applyBorder="1"/>
    <xf numFmtId="166" fontId="23" fillId="0" borderId="81" xfId="0" applyNumberFormat="1" applyFont="1" applyBorder="1"/>
    <xf numFmtId="165" fontId="23" fillId="0" borderId="131" xfId="0" applyNumberFormat="1" applyFont="1" applyBorder="1"/>
    <xf numFmtId="0" fontId="23" fillId="0" borderId="121" xfId="0" applyFont="1" applyBorder="1"/>
    <xf numFmtId="166" fontId="23" fillId="0" borderId="111" xfId="0" applyNumberFormat="1" applyFont="1" applyBorder="1"/>
    <xf numFmtId="165" fontId="23" fillId="0" borderId="106" xfId="0" applyNumberFormat="1" applyFont="1" applyBorder="1"/>
    <xf numFmtId="166" fontId="23" fillId="0" borderId="101" xfId="0" applyNumberFormat="1" applyFont="1" applyBorder="1"/>
    <xf numFmtId="166" fontId="23" fillId="0" borderId="88" xfId="0" applyNumberFormat="1" applyFont="1" applyBorder="1"/>
    <xf numFmtId="165" fontId="23" fillId="0" borderId="133" xfId="0" applyNumberFormat="1" applyFont="1" applyBorder="1"/>
    <xf numFmtId="165" fontId="23" fillId="0" borderId="89" xfId="0" applyNumberFormat="1" applyFont="1" applyBorder="1"/>
    <xf numFmtId="0" fontId="23" fillId="0" borderId="135" xfId="0" applyFont="1" applyBorder="1"/>
    <xf numFmtId="0" fontId="24" fillId="0" borderId="116" xfId="0" applyFont="1" applyBorder="1"/>
    <xf numFmtId="166" fontId="24" fillId="0" borderId="122" xfId="0" applyNumberFormat="1" applyFont="1" applyBorder="1"/>
    <xf numFmtId="165" fontId="24" fillId="0" borderId="99" xfId="0" applyNumberFormat="1" applyFont="1" applyBorder="1"/>
    <xf numFmtId="166" fontId="24" fillId="0" borderId="111" xfId="0" applyNumberFormat="1" applyFont="1" applyBorder="1"/>
    <xf numFmtId="165" fontId="24" fillId="0" borderId="98" xfId="0" applyNumberFormat="1" applyFont="1" applyBorder="1"/>
    <xf numFmtId="166" fontId="24" fillId="0" borderId="81" xfId="0" applyNumberFormat="1" applyFont="1" applyBorder="1"/>
    <xf numFmtId="165" fontId="24" fillId="0" borderId="115" xfId="0" applyNumberFormat="1" applyFont="1" applyBorder="1"/>
    <xf numFmtId="0" fontId="25" fillId="0" borderId="0" xfId="0" applyFont="1" applyAlignment="1">
      <alignment horizontal="left"/>
    </xf>
    <xf numFmtId="43" fontId="0" fillId="0" borderId="0" xfId="3" applyFont="1"/>
    <xf numFmtId="43" fontId="0" fillId="0" borderId="0" xfId="0" applyNumberFormat="1"/>
    <xf numFmtId="6" fontId="6" fillId="0" borderId="0" xfId="0" applyNumberFormat="1" applyFont="1" applyAlignment="1">
      <alignment horizontal="right"/>
    </xf>
    <xf numFmtId="6" fontId="6" fillId="0" borderId="0" xfId="0" applyNumberFormat="1" applyFont="1" applyAlignment="1">
      <alignment horizontal="right" vertical="justify"/>
    </xf>
    <xf numFmtId="166" fontId="6" fillId="0" borderId="0" xfId="0" applyNumberFormat="1" applyFont="1" applyAlignment="1">
      <alignment horizontal="right"/>
    </xf>
    <xf numFmtId="3" fontId="6" fillId="0" borderId="0" xfId="2" applyNumberFormat="1" applyFont="1" applyAlignment="1">
      <alignment horizontal="right"/>
    </xf>
    <xf numFmtId="3" fontId="2" fillId="0" borderId="123" xfId="2" applyNumberFormat="1" applyFont="1" applyBorder="1"/>
    <xf numFmtId="3" fontId="2" fillId="0" borderId="195" xfId="2" applyNumberFormat="1" applyFont="1" applyBorder="1"/>
    <xf numFmtId="3" fontId="2" fillId="0" borderId="130" xfId="2" applyNumberFormat="1" applyFont="1" applyBorder="1"/>
    <xf numFmtId="169" fontId="2" fillId="0" borderId="130" xfId="2" applyNumberFormat="1" applyFont="1" applyBorder="1"/>
    <xf numFmtId="0" fontId="3" fillId="0" borderId="81" xfId="2" applyFont="1" applyBorder="1" applyAlignment="1">
      <alignment horizontal="center"/>
    </xf>
    <xf numFmtId="3" fontId="21" fillId="0" borderId="0" xfId="2" applyNumberFormat="1" applyFont="1" applyAlignment="1">
      <alignment horizontal="right"/>
    </xf>
    <xf numFmtId="3" fontId="3" fillId="0" borderId="0" xfId="0" applyNumberFormat="1" applyFont="1" applyAlignment="1">
      <alignment horizontal="right"/>
    </xf>
    <xf numFmtId="0" fontId="2" fillId="0" borderId="66" xfId="0" applyFont="1" applyBorder="1" applyAlignment="1">
      <alignment horizontal="center"/>
    </xf>
    <xf numFmtId="0" fontId="3" fillId="0" borderId="66" xfId="0" applyFont="1" applyBorder="1" applyAlignment="1">
      <alignment horizontal="center"/>
    </xf>
    <xf numFmtId="0" fontId="0" fillId="0" borderId="196" xfId="0" applyBorder="1"/>
    <xf numFmtId="0" fontId="0" fillId="0" borderId="196" xfId="0" applyBorder="1" applyAlignment="1">
      <alignment horizontal="center"/>
    </xf>
    <xf numFmtId="0" fontId="10" fillId="0" borderId="196" xfId="0" applyFont="1" applyBorder="1"/>
    <xf numFmtId="0" fontId="10" fillId="0" borderId="197" xfId="0" applyFont="1" applyBorder="1" applyAlignment="1">
      <alignment horizontal="center"/>
    </xf>
    <xf numFmtId="0" fontId="10" fillId="0" borderId="197" xfId="0" applyFont="1" applyBorder="1" applyAlignment="1">
      <alignment horizontal="left"/>
    </xf>
    <xf numFmtId="6" fontId="10" fillId="0" borderId="197" xfId="0" applyNumberFormat="1" applyFont="1" applyBorder="1" applyAlignment="1">
      <alignment horizontal="centerContinuous"/>
    </xf>
    <xf numFmtId="0" fontId="10" fillId="0" borderId="198" xfId="0" applyFont="1" applyBorder="1" applyAlignment="1">
      <alignment horizontal="center"/>
    </xf>
    <xf numFmtId="0" fontId="10" fillId="0" borderId="198" xfId="0" applyFont="1" applyBorder="1" applyAlignment="1">
      <alignment horizontal="left"/>
    </xf>
    <xf numFmtId="6" fontId="10" fillId="0" borderId="198" xfId="0" applyNumberFormat="1" applyFont="1" applyBorder="1" applyAlignment="1">
      <alignment horizontal="center"/>
    </xf>
    <xf numFmtId="0" fontId="10" fillId="0" borderId="196" xfId="0" applyFont="1" applyBorder="1" applyAlignment="1">
      <alignment horizontal="center"/>
    </xf>
    <xf numFmtId="0" fontId="10" fillId="0" borderId="196" xfId="0" applyFont="1" applyBorder="1" applyAlignment="1">
      <alignment horizontal="left"/>
    </xf>
    <xf numFmtId="6" fontId="10" fillId="0" borderId="196" xfId="0" applyNumberFormat="1" applyFont="1" applyBorder="1" applyAlignment="1">
      <alignment horizontal="centerContinuous"/>
    </xf>
    <xf numFmtId="6" fontId="10" fillId="0" borderId="196" xfId="0" applyNumberFormat="1" applyFont="1" applyBorder="1" applyAlignment="1">
      <alignment horizontal="center"/>
    </xf>
    <xf numFmtId="42" fontId="0" fillId="0" borderId="196" xfId="0" applyNumberFormat="1" applyBorder="1"/>
    <xf numFmtId="42" fontId="10" fillId="0" borderId="196" xfId="0" applyNumberFormat="1" applyFont="1" applyBorder="1"/>
    <xf numFmtId="42" fontId="0" fillId="0" borderId="17" xfId="0" applyNumberFormat="1" applyBorder="1"/>
    <xf numFmtId="42" fontId="0" fillId="0" borderId="25" xfId="0" applyNumberFormat="1" applyBorder="1"/>
    <xf numFmtId="42" fontId="0" fillId="0" borderId="16" xfId="0" applyNumberFormat="1" applyBorder="1"/>
    <xf numFmtId="42" fontId="0" fillId="0" borderId="28" xfId="0" applyNumberFormat="1" applyBorder="1"/>
    <xf numFmtId="42" fontId="0" fillId="0" borderId="19" xfId="0" applyNumberFormat="1" applyBorder="1"/>
    <xf numFmtId="42" fontId="0" fillId="0" borderId="27" xfId="0" applyNumberFormat="1" applyBorder="1"/>
    <xf numFmtId="42" fontId="0" fillId="0" borderId="18" xfId="0" applyNumberFormat="1" applyBorder="1"/>
    <xf numFmtId="42" fontId="0" fillId="0" borderId="33" xfId="0" applyNumberFormat="1" applyBorder="1"/>
    <xf numFmtId="42" fontId="0" fillId="0" borderId="30" xfId="0" applyNumberFormat="1" applyBorder="1"/>
    <xf numFmtId="42" fontId="0" fillId="0" borderId="31" xfId="0" applyNumberFormat="1" applyBorder="1"/>
    <xf numFmtId="42" fontId="0" fillId="0" borderId="29" xfId="0" applyNumberFormat="1" applyBorder="1"/>
    <xf numFmtId="42" fontId="10" fillId="0" borderId="12" xfId="0" applyNumberFormat="1" applyFont="1" applyBorder="1"/>
    <xf numFmtId="42" fontId="10" fillId="0" borderId="23" xfId="0" applyNumberFormat="1" applyFont="1" applyBorder="1"/>
    <xf numFmtId="42" fontId="10" fillId="0" borderId="9" xfId="0" applyNumberFormat="1" applyFont="1" applyBorder="1"/>
    <xf numFmtId="42" fontId="10" fillId="0" borderId="13" xfId="0" applyNumberFormat="1" applyFont="1" applyBorder="1"/>
    <xf numFmtId="42" fontId="0" fillId="0" borderId="26" xfId="0" applyNumberFormat="1" applyBorder="1"/>
    <xf numFmtId="42" fontId="0" fillId="0" borderId="34" xfId="0" applyNumberFormat="1" applyBorder="1"/>
    <xf numFmtId="42" fontId="0" fillId="0" borderId="35" xfId="0" applyNumberFormat="1" applyBorder="1"/>
    <xf numFmtId="42" fontId="0" fillId="0" borderId="36" xfId="0" applyNumberFormat="1" applyBorder="1"/>
    <xf numFmtId="42" fontId="0" fillId="0" borderId="37" xfId="0" applyNumberFormat="1" applyBorder="1"/>
    <xf numFmtId="42" fontId="2" fillId="0" borderId="73" xfId="2" applyNumberFormat="1" applyFont="1" applyBorder="1"/>
    <xf numFmtId="42" fontId="2" fillId="0" borderId="115" xfId="2" applyNumberFormat="1" applyFont="1" applyBorder="1"/>
    <xf numFmtId="42" fontId="2" fillId="0" borderId="81" xfId="2" applyNumberFormat="1" applyFont="1" applyBorder="1"/>
    <xf numFmtId="42" fontId="2" fillId="3" borderId="90" xfId="2" applyNumberFormat="1" applyFont="1" applyFill="1" applyBorder="1"/>
    <xf numFmtId="42" fontId="3" fillId="0" borderId="133" xfId="2" applyNumberFormat="1" applyFont="1" applyBorder="1"/>
    <xf numFmtId="0" fontId="3" fillId="0" borderId="0" xfId="2" applyFont="1"/>
    <xf numFmtId="3" fontId="3" fillId="0" borderId="174" xfId="2" applyNumberFormat="1" applyFont="1" applyBorder="1"/>
    <xf numFmtId="0" fontId="11" fillId="0" borderId="0" xfId="0" applyFont="1" applyAlignment="1">
      <alignment horizontal="center"/>
    </xf>
    <xf numFmtId="42" fontId="2" fillId="0" borderId="81" xfId="0" applyNumberFormat="1" applyFont="1" applyBorder="1"/>
    <xf numFmtId="42" fontId="2" fillId="0" borderId="86" xfId="0" applyNumberFormat="1" applyFont="1" applyBorder="1"/>
    <xf numFmtId="42" fontId="2" fillId="0" borderId="87" xfId="0" applyNumberFormat="1" applyFont="1" applyBorder="1"/>
    <xf numFmtId="42" fontId="2" fillId="0" borderId="88" xfId="0" applyNumberFormat="1" applyFont="1" applyBorder="1"/>
    <xf numFmtId="42" fontId="2" fillId="0" borderId="89" xfId="0" applyNumberFormat="1" applyFont="1" applyBorder="1"/>
    <xf numFmtId="42" fontId="2" fillId="0" borderId="90" xfId="0" applyNumberFormat="1" applyFont="1" applyBorder="1"/>
    <xf numFmtId="42" fontId="2" fillId="0" borderId="91" xfId="0" applyNumberFormat="1" applyFont="1" applyBorder="1"/>
    <xf numFmtId="42" fontId="3" fillId="0" borderId="93" xfId="0" applyNumberFormat="1" applyFont="1" applyBorder="1"/>
    <xf numFmtId="42" fontId="3" fillId="0" borderId="94" xfId="0" applyNumberFormat="1" applyFont="1" applyBorder="1"/>
    <xf numFmtId="42" fontId="2" fillId="0" borderId="76" xfId="0" applyNumberFormat="1" applyFont="1" applyBorder="1"/>
    <xf numFmtId="42" fontId="2" fillId="0" borderId="76" xfId="0" applyNumberFormat="1" applyFont="1" applyBorder="1" applyAlignment="1">
      <alignment horizontal="fill"/>
    </xf>
    <xf numFmtId="42" fontId="2" fillId="0" borderId="77" xfId="0" applyNumberFormat="1" applyFont="1" applyBorder="1"/>
    <xf numFmtId="42" fontId="2" fillId="0" borderId="78" xfId="0" applyNumberFormat="1" applyFont="1" applyBorder="1"/>
    <xf numFmtId="42" fontId="2" fillId="0" borderId="78" xfId="0" applyNumberFormat="1" applyFont="1" applyBorder="1" applyAlignment="1">
      <alignment horizontal="fill"/>
    </xf>
    <xf numFmtId="42" fontId="3" fillId="0" borderId="80" xfId="0" applyNumberFormat="1" applyFont="1" applyBorder="1"/>
    <xf numFmtId="42" fontId="3" fillId="0" borderId="62" xfId="0" applyNumberFormat="1" applyFont="1" applyBorder="1"/>
    <xf numFmtId="42" fontId="2" fillId="0" borderId="69" xfId="0" applyNumberFormat="1" applyFont="1" applyBorder="1"/>
    <xf numFmtId="42" fontId="2" fillId="0" borderId="70" xfId="0" applyNumberFormat="1" applyFont="1" applyBorder="1"/>
    <xf numFmtId="42" fontId="2" fillId="0" borderId="71" xfId="0" applyNumberFormat="1" applyFont="1" applyBorder="1"/>
    <xf numFmtId="42" fontId="2" fillId="0" borderId="72" xfId="0" applyNumberFormat="1" applyFont="1" applyBorder="1"/>
    <xf numFmtId="42" fontId="2" fillId="0" borderId="73" xfId="0" applyNumberFormat="1" applyFont="1" applyBorder="1"/>
    <xf numFmtId="42" fontId="3" fillId="0" borderId="74" xfId="0" applyNumberFormat="1" applyFont="1" applyBorder="1"/>
    <xf numFmtId="42" fontId="3" fillId="0" borderId="201" xfId="0" applyNumberFormat="1" applyFont="1" applyBorder="1"/>
    <xf numFmtId="2" fontId="2" fillId="0" borderId="203" xfId="0" applyNumberFormat="1" applyFont="1" applyBorder="1"/>
    <xf numFmtId="2" fontId="2" fillId="0" borderId="204" xfId="0" applyNumberFormat="1" applyFont="1" applyBorder="1"/>
    <xf numFmtId="2" fontId="2" fillId="0" borderId="205" xfId="0" applyNumberFormat="1" applyFont="1" applyBorder="1"/>
    <xf numFmtId="2" fontId="2" fillId="0" borderId="206" xfId="0" applyNumberFormat="1" applyFont="1" applyBorder="1"/>
    <xf numFmtId="42" fontId="2" fillId="0" borderId="203" xfId="0" applyNumberFormat="1" applyFont="1" applyBorder="1"/>
    <xf numFmtId="42" fontId="2" fillId="0" borderId="204" xfId="0" applyNumberFormat="1" applyFont="1" applyBorder="1"/>
    <xf numFmtId="42" fontId="2" fillId="0" borderId="65" xfId="0" applyNumberFormat="1" applyFont="1" applyBorder="1"/>
    <xf numFmtId="42" fontId="3" fillId="0" borderId="208" xfId="0" applyNumberFormat="1" applyFont="1" applyBorder="1"/>
    <xf numFmtId="0" fontId="2" fillId="0" borderId="104" xfId="0" applyFont="1" applyBorder="1"/>
    <xf numFmtId="0" fontId="2" fillId="0" borderId="211" xfId="0" applyFont="1" applyBorder="1"/>
    <xf numFmtId="42" fontId="2" fillId="0" borderId="173" xfId="0" applyNumberFormat="1" applyFont="1" applyBorder="1"/>
    <xf numFmtId="42" fontId="2" fillId="0" borderId="55" xfId="0" applyNumberFormat="1" applyFont="1" applyBorder="1"/>
    <xf numFmtId="42" fontId="3" fillId="0" borderId="61" xfId="0" applyNumberFormat="1" applyFont="1" applyBorder="1"/>
    <xf numFmtId="42" fontId="2" fillId="0" borderId="177" xfId="0" applyNumberFormat="1" applyFont="1" applyBorder="1"/>
    <xf numFmtId="42" fontId="2" fillId="0" borderId="215" xfId="0" applyNumberFormat="1" applyFont="1" applyBorder="1"/>
    <xf numFmtId="42" fontId="2" fillId="0" borderId="44" xfId="0" applyNumberFormat="1" applyFont="1" applyBorder="1"/>
    <xf numFmtId="42" fontId="3" fillId="0" borderId="216" xfId="0" applyNumberFormat="1" applyFont="1" applyBorder="1"/>
    <xf numFmtId="42" fontId="3" fillId="0" borderId="217" xfId="0" applyNumberFormat="1" applyFont="1" applyBorder="1"/>
    <xf numFmtId="42" fontId="2" fillId="0" borderId="108" xfId="0" applyNumberFormat="1" applyFont="1" applyBorder="1"/>
    <xf numFmtId="2" fontId="2" fillId="0" borderId="220" xfId="0" applyNumberFormat="1" applyFont="1" applyBorder="1"/>
    <xf numFmtId="2" fontId="2" fillId="0" borderId="221" xfId="0" applyNumberFormat="1" applyFont="1" applyBorder="1"/>
    <xf numFmtId="2" fontId="2" fillId="0" borderId="222" xfId="0" applyNumberFormat="1" applyFont="1" applyBorder="1"/>
    <xf numFmtId="2" fontId="2" fillId="0" borderId="223" xfId="0" applyNumberFormat="1" applyFont="1" applyBorder="1"/>
    <xf numFmtId="42" fontId="2" fillId="0" borderId="224" xfId="0" applyNumberFormat="1" applyFont="1" applyBorder="1"/>
    <xf numFmtId="42" fontId="2" fillId="0" borderId="172" xfId="0" applyNumberFormat="1" applyFont="1" applyBorder="1"/>
    <xf numFmtId="3" fontId="6" fillId="0" borderId="0" xfId="4" applyNumberFormat="1" applyFont="1"/>
    <xf numFmtId="3" fontId="7" fillId="0" borderId="0" xfId="4" applyNumberFormat="1" applyFont="1"/>
    <xf numFmtId="0" fontId="7" fillId="0" borderId="0" xfId="4" applyFont="1"/>
    <xf numFmtId="43" fontId="20" fillId="0" borderId="0" xfId="3" applyFont="1"/>
    <xf numFmtId="0" fontId="20" fillId="0" borderId="175" xfId="4" applyBorder="1"/>
    <xf numFmtId="0" fontId="20" fillId="0" borderId="0" xfId="4"/>
    <xf numFmtId="0" fontId="21" fillId="0" borderId="81" xfId="4" applyFont="1" applyBorder="1"/>
    <xf numFmtId="0" fontId="20" fillId="0" borderId="81" xfId="4" applyBorder="1"/>
    <xf numFmtId="169" fontId="21" fillId="0" borderId="67" xfId="4" applyNumberFormat="1" applyFont="1" applyBorder="1" applyAlignment="1">
      <alignment horizontal="center"/>
    </xf>
    <xf numFmtId="0" fontId="20" fillId="0" borderId="103" xfId="4" applyBorder="1"/>
    <xf numFmtId="169" fontId="20" fillId="0" borderId="226" xfId="4" applyNumberFormat="1" applyBorder="1"/>
    <xf numFmtId="0" fontId="20" fillId="0" borderId="81" xfId="5" applyFont="1" applyBorder="1"/>
    <xf numFmtId="0" fontId="21" fillId="0" borderId="81" xfId="5" applyFont="1" applyBorder="1"/>
    <xf numFmtId="3" fontId="7" fillId="0" borderId="227" xfId="4" applyNumberFormat="1" applyFont="1" applyBorder="1"/>
    <xf numFmtId="0" fontId="7" fillId="0" borderId="227" xfId="4" applyFont="1" applyBorder="1"/>
    <xf numFmtId="3" fontId="6" fillId="0" borderId="104" xfId="4" applyNumberFormat="1" applyFont="1" applyBorder="1"/>
    <xf numFmtId="0" fontId="6" fillId="0" borderId="0" xfId="4" applyFont="1"/>
    <xf numFmtId="3" fontId="7" fillId="0" borderId="75" xfId="4" applyNumberFormat="1" applyFont="1" applyBorder="1"/>
    <xf numFmtId="0" fontId="20" fillId="0" borderId="64" xfId="4" applyBorder="1"/>
    <xf numFmtId="0" fontId="20" fillId="0" borderId="228" xfId="4" applyBorder="1"/>
    <xf numFmtId="0" fontId="20" fillId="0" borderId="67" xfId="4" applyBorder="1"/>
    <xf numFmtId="0" fontId="21" fillId="0" borderId="67" xfId="4" applyFont="1" applyBorder="1" applyAlignment="1">
      <alignment horizontal="center"/>
    </xf>
    <xf numFmtId="0" fontId="20" fillId="0" borderId="104" xfId="4" applyBorder="1"/>
    <xf numFmtId="0" fontId="21" fillId="0" borderId="81" xfId="4" applyFont="1" applyBorder="1" applyAlignment="1">
      <alignment horizontal="center"/>
    </xf>
    <xf numFmtId="0" fontId="21" fillId="0" borderId="81" xfId="4" applyFont="1" applyBorder="1" applyAlignment="1">
      <alignment horizontal="center" wrapText="1"/>
    </xf>
    <xf numFmtId="0" fontId="21" fillId="0" borderId="104" xfId="4" applyFont="1" applyBorder="1"/>
    <xf numFmtId="42" fontId="20" fillId="0" borderId="81" xfId="4" applyNumberFormat="1" applyBorder="1"/>
    <xf numFmtId="0" fontId="20" fillId="0" borderId="81" xfId="0" applyFont="1" applyBorder="1"/>
    <xf numFmtId="168" fontId="20" fillId="0" borderId="81" xfId="6" applyNumberFormat="1" applyFont="1" applyBorder="1"/>
    <xf numFmtId="42" fontId="21" fillId="0" borderId="78" xfId="4" applyNumberFormat="1" applyFont="1" applyBorder="1"/>
    <xf numFmtId="0" fontId="21" fillId="0" borderId="0" xfId="4" applyFont="1"/>
    <xf numFmtId="168" fontId="20" fillId="0" borderId="78" xfId="6" applyNumberFormat="1" applyFont="1" applyBorder="1" applyAlignment="1"/>
    <xf numFmtId="168" fontId="20" fillId="0" borderId="78" xfId="6" applyNumberFormat="1" applyFont="1" applyFill="1" applyBorder="1"/>
    <xf numFmtId="168" fontId="20" fillId="0" borderId="81" xfId="6" applyNumberFormat="1" applyFont="1" applyFill="1" applyBorder="1"/>
    <xf numFmtId="0" fontId="21" fillId="0" borderId="230" xfId="4" applyFont="1" applyBorder="1"/>
    <xf numFmtId="3" fontId="7" fillId="0" borderId="231" xfId="4" applyNumberFormat="1" applyFont="1" applyBorder="1"/>
    <xf numFmtId="0" fontId="7" fillId="0" borderId="231" xfId="4" applyFont="1" applyBorder="1"/>
    <xf numFmtId="0" fontId="21" fillId="0" borderId="64" xfId="4" applyFont="1" applyBorder="1" applyAlignment="1">
      <alignment horizontal="center"/>
    </xf>
    <xf numFmtId="0" fontId="21" fillId="0" borderId="232" xfId="4" applyFont="1" applyBorder="1" applyAlignment="1">
      <alignment horizontal="center"/>
    </xf>
    <xf numFmtId="0" fontId="21" fillId="0" borderId="233" xfId="4" applyFont="1" applyBorder="1" applyAlignment="1">
      <alignment horizontal="center"/>
    </xf>
    <xf numFmtId="43" fontId="20" fillId="0" borderId="0" xfId="7" applyFont="1" applyAlignment="1"/>
    <xf numFmtId="0" fontId="21" fillId="0" borderId="104" xfId="4" applyFont="1" applyBorder="1" applyAlignment="1">
      <alignment horizontal="center"/>
    </xf>
    <xf numFmtId="0" fontId="21" fillId="0" borderId="75" xfId="4" applyFont="1" applyBorder="1" applyAlignment="1">
      <alignment horizontal="center"/>
    </xf>
    <xf numFmtId="0" fontId="21" fillId="0" borderId="0" xfId="4" applyFont="1" applyAlignment="1">
      <alignment horizontal="center"/>
    </xf>
    <xf numFmtId="0" fontId="20" fillId="0" borderId="234" xfId="4" applyBorder="1"/>
    <xf numFmtId="0" fontId="21" fillId="0" borderId="235" xfId="4" applyFont="1" applyBorder="1" applyAlignment="1">
      <alignment horizontal="center"/>
    </xf>
    <xf numFmtId="168" fontId="21" fillId="0" borderId="81" xfId="6" applyNumberFormat="1" applyFont="1" applyBorder="1" applyAlignment="1">
      <alignment horizontal="center"/>
    </xf>
    <xf numFmtId="168" fontId="21" fillId="0" borderId="81" xfId="6" applyNumberFormat="1" applyFont="1" applyFill="1" applyBorder="1" applyAlignment="1">
      <alignment horizontal="center"/>
    </xf>
    <xf numFmtId="43" fontId="21" fillId="0" borderId="0" xfId="7" applyFont="1" applyAlignment="1"/>
    <xf numFmtId="0" fontId="21" fillId="0" borderId="236" xfId="4" applyFont="1" applyBorder="1"/>
    <xf numFmtId="0" fontId="28" fillId="0" borderId="67" xfId="4" applyFont="1" applyBorder="1" applyAlignment="1">
      <alignment horizontal="center"/>
    </xf>
    <xf numFmtId="42" fontId="21" fillId="0" borderId="81" xfId="4" applyNumberFormat="1" applyFont="1" applyBorder="1" applyAlignment="1">
      <alignment horizontal="right"/>
    </xf>
    <xf numFmtId="168" fontId="20" fillId="0" borderId="0" xfId="4" applyNumberFormat="1"/>
    <xf numFmtId="42" fontId="20" fillId="0" borderId="0" xfId="4" applyNumberFormat="1"/>
    <xf numFmtId="42" fontId="20" fillId="0" borderId="237" xfId="4" applyNumberFormat="1" applyBorder="1"/>
    <xf numFmtId="38" fontId="20" fillId="0" borderId="0" xfId="4" applyNumberFormat="1"/>
    <xf numFmtId="43" fontId="20" fillId="0" borderId="0" xfId="7" applyFont="1" applyFill="1" applyAlignment="1"/>
    <xf numFmtId="0" fontId="33" fillId="0" borderId="0" xfId="8" applyFont="1"/>
    <xf numFmtId="0" fontId="27" fillId="0" borderId="0" xfId="8" applyFont="1"/>
    <xf numFmtId="0" fontId="33" fillId="0" borderId="0" xfId="8" applyFont="1" applyAlignment="1">
      <alignment horizontal="right"/>
    </xf>
    <xf numFmtId="0" fontId="33" fillId="0" borderId="1" xfId="8" applyFont="1" applyBorder="1"/>
    <xf numFmtId="0" fontId="34" fillId="0" borderId="0" xfId="8" applyFont="1"/>
    <xf numFmtId="0" fontId="34" fillId="0" borderId="239" xfId="8" applyFont="1" applyBorder="1"/>
    <xf numFmtId="0" fontId="34" fillId="0" borderId="239" xfId="8" applyFont="1" applyBorder="1" applyAlignment="1">
      <alignment horizontal="right"/>
    </xf>
    <xf numFmtId="0" fontId="34" fillId="0" borderId="130" xfId="8" applyFont="1" applyBorder="1" applyProtection="1">
      <protection locked="0"/>
    </xf>
    <xf numFmtId="0" fontId="34" fillId="0" borderId="240" xfId="8" applyFont="1" applyBorder="1" applyAlignment="1">
      <alignment horizontal="right"/>
    </xf>
    <xf numFmtId="5" fontId="27" fillId="0" borderId="130" xfId="8" applyNumberFormat="1" applyFont="1" applyBorder="1"/>
    <xf numFmtId="0" fontId="34" fillId="0" borderId="0" xfId="8" quotePrefix="1" applyFont="1" applyAlignment="1">
      <alignment horizontal="left"/>
    </xf>
    <xf numFmtId="5" fontId="0" fillId="0" borderId="0" xfId="8" applyNumberFormat="1" applyFont="1"/>
    <xf numFmtId="0" fontId="34" fillId="0" borderId="0" xfId="8" applyFont="1" applyAlignment="1">
      <alignment horizontal="right"/>
    </xf>
    <xf numFmtId="0" fontId="36" fillId="0" borderId="0" xfId="8" applyFont="1"/>
    <xf numFmtId="0" fontId="0" fillId="0" borderId="0" xfId="8" applyFont="1"/>
    <xf numFmtId="0" fontId="30" fillId="0" borderId="0" xfId="8" applyFont="1"/>
    <xf numFmtId="0" fontId="30" fillId="0" borderId="0" xfId="8" applyFont="1" applyAlignment="1">
      <alignment horizontal="right"/>
    </xf>
    <xf numFmtId="0" fontId="37" fillId="0" borderId="1" xfId="8" applyFont="1" applyBorder="1"/>
    <xf numFmtId="0" fontId="30" fillId="0" borderId="1" xfId="8" applyFont="1" applyBorder="1"/>
    <xf numFmtId="0" fontId="34" fillId="5" borderId="241" xfId="8" applyFont="1" applyFill="1" applyBorder="1" applyAlignment="1">
      <alignment horizontal="centerContinuous"/>
    </xf>
    <xf numFmtId="0" fontId="34" fillId="5" borderId="81" xfId="8" applyFont="1" applyFill="1" applyBorder="1" applyAlignment="1">
      <alignment horizontal="centerContinuous"/>
    </xf>
    <xf numFmtId="0" fontId="34" fillId="5" borderId="0" xfId="8" applyFont="1" applyFill="1" applyAlignment="1">
      <alignment horizontal="centerContinuous"/>
    </xf>
    <xf numFmtId="0" fontId="34" fillId="5" borderId="75" xfId="8" applyFont="1" applyFill="1" applyBorder="1" applyAlignment="1">
      <alignment horizontal="centerContinuous"/>
    </xf>
    <xf numFmtId="0" fontId="33" fillId="0" borderId="0" xfId="8" quotePrefix="1" applyFont="1" applyAlignment="1">
      <alignment horizontal="left"/>
    </xf>
    <xf numFmtId="0" fontId="27" fillId="0" borderId="0" xfId="8" applyFont="1" applyProtection="1">
      <protection locked="0"/>
    </xf>
    <xf numFmtId="0" fontId="31" fillId="0" borderId="0" xfId="8" applyFont="1"/>
    <xf numFmtId="0" fontId="30" fillId="0" borderId="1" xfId="8" applyFont="1" applyBorder="1" applyAlignment="1">
      <alignment horizontal="left"/>
    </xf>
    <xf numFmtId="0" fontId="30" fillId="0" borderId="239" xfId="8" applyFont="1" applyBorder="1"/>
    <xf numFmtId="9" fontId="27" fillId="0" borderId="130" xfId="8" applyNumberFormat="1" applyFont="1" applyBorder="1"/>
    <xf numFmtId="3" fontId="38" fillId="0" borderId="0" xfId="4" applyNumberFormat="1" applyFont="1"/>
    <xf numFmtId="3" fontId="39" fillId="0" borderId="0" xfId="4" applyNumberFormat="1" applyFont="1"/>
    <xf numFmtId="3" fontId="38" fillId="0" borderId="225" xfId="4" applyNumberFormat="1" applyFont="1" applyBorder="1"/>
    <xf numFmtId="3" fontId="39" fillId="0" borderId="225" xfId="4" applyNumberFormat="1" applyFont="1" applyBorder="1"/>
    <xf numFmtId="0" fontId="38" fillId="0" borderId="232" xfId="4" applyFont="1" applyBorder="1"/>
    <xf numFmtId="0" fontId="38" fillId="0" borderId="64" xfId="4" applyFont="1" applyBorder="1" applyAlignment="1">
      <alignment horizontal="center"/>
    </xf>
    <xf numFmtId="0" fontId="38" fillId="0" borderId="104" xfId="4" applyFont="1" applyBorder="1" applyAlignment="1">
      <alignment horizontal="center"/>
    </xf>
    <xf numFmtId="0" fontId="38" fillId="0" borderId="81" xfId="4" applyFont="1" applyBorder="1" applyAlignment="1">
      <alignment horizontal="center"/>
    </xf>
    <xf numFmtId="0" fontId="38" fillId="0" borderId="243" xfId="4" applyFont="1" applyBorder="1" applyAlignment="1">
      <alignment horizontal="center"/>
    </xf>
    <xf numFmtId="0" fontId="38" fillId="0" borderId="237" xfId="4" applyFont="1" applyBorder="1" applyAlignment="1">
      <alignment horizontal="center"/>
    </xf>
    <xf numFmtId="0" fontId="41" fillId="0" borderId="0" xfId="4" applyFont="1"/>
    <xf numFmtId="3" fontId="6" fillId="0" borderId="0" xfId="12" applyNumberFormat="1" applyFont="1"/>
    <xf numFmtId="3" fontId="7" fillId="0" borderId="0" xfId="12" applyNumberFormat="1" applyFont="1"/>
    <xf numFmtId="170" fontId="6" fillId="0" borderId="1" xfId="13" applyNumberFormat="1" applyFont="1" applyBorder="1" applyAlignment="1" applyProtection="1">
      <alignment horizontal="left"/>
      <protection locked="0"/>
    </xf>
    <xf numFmtId="0" fontId="7" fillId="0" borderId="1" xfId="12" applyFont="1" applyBorder="1" applyAlignment="1">
      <alignment horizontal="center"/>
    </xf>
    <xf numFmtId="0" fontId="7" fillId="0" borderId="1" xfId="12" applyFont="1" applyBorder="1"/>
    <xf numFmtId="0" fontId="7" fillId="0" borderId="0" xfId="12" applyFont="1"/>
    <xf numFmtId="3" fontId="7" fillId="0" borderId="0" xfId="12" applyNumberFormat="1" applyFont="1" applyAlignment="1">
      <alignment horizontal="center"/>
    </xf>
    <xf numFmtId="3" fontId="6" fillId="0" borderId="225" xfId="12" applyNumberFormat="1" applyFont="1" applyBorder="1"/>
    <xf numFmtId="3" fontId="7" fillId="0" borderId="225" xfId="12" applyNumberFormat="1" applyFont="1" applyBorder="1"/>
    <xf numFmtId="3" fontId="7" fillId="0" borderId="225" xfId="12" applyNumberFormat="1" applyFont="1" applyBorder="1" applyAlignment="1">
      <alignment horizontal="center"/>
    </xf>
    <xf numFmtId="0" fontId="7" fillId="0" borderId="0" xfId="12" applyFont="1" applyAlignment="1">
      <alignment horizontal="center"/>
    </xf>
    <xf numFmtId="0" fontId="3" fillId="0" borderId="101" xfId="12" applyFont="1" applyBorder="1" applyAlignment="1">
      <alignment horizontal="center"/>
    </xf>
    <xf numFmtId="0" fontId="2" fillId="0" borderId="81" xfId="12" applyFont="1" applyBorder="1"/>
    <xf numFmtId="0" fontId="2" fillId="0" borderId="0" xfId="12" applyFont="1"/>
    <xf numFmtId="0" fontId="3" fillId="0" borderId="95" xfId="12" applyFont="1" applyBorder="1" applyAlignment="1">
      <alignment horizontal="center"/>
    </xf>
    <xf numFmtId="0" fontId="2" fillId="0" borderId="81" xfId="12" applyFont="1" applyBorder="1" applyAlignment="1">
      <alignment horizontal="center"/>
    </xf>
    <xf numFmtId="0" fontId="2" fillId="0" borderId="0" xfId="12" applyFont="1" applyAlignment="1">
      <alignment horizontal="center"/>
    </xf>
    <xf numFmtId="0" fontId="3" fillId="0" borderId="244" xfId="12" applyFont="1" applyBorder="1" applyAlignment="1">
      <alignment horizontal="center"/>
    </xf>
    <xf numFmtId="0" fontId="43" fillId="0" borderId="78" xfId="12" applyFont="1" applyBorder="1" applyAlignment="1">
      <alignment horizontal="left" wrapText="1" readingOrder="1"/>
    </xf>
    <xf numFmtId="0" fontId="43" fillId="0" borderId="0" xfId="12" applyFont="1" applyAlignment="1">
      <alignment horizontal="left" wrapText="1" readingOrder="1"/>
    </xf>
    <xf numFmtId="0" fontId="43" fillId="0" borderId="78" xfId="12" applyFont="1" applyBorder="1" applyAlignment="1">
      <alignment horizontal="left" readingOrder="1"/>
    </xf>
    <xf numFmtId="0" fontId="43" fillId="0" borderId="0" xfId="12" applyFont="1" applyAlignment="1">
      <alignment horizontal="left" readingOrder="1"/>
    </xf>
    <xf numFmtId="170" fontId="21" fillId="0" borderId="0" xfId="0" applyNumberFormat="1" applyFont="1" applyAlignment="1" applyProtection="1">
      <alignment horizontal="left"/>
      <protection locked="0"/>
    </xf>
    <xf numFmtId="170" fontId="29" fillId="0" borderId="0" xfId="0" applyNumberFormat="1" applyFont="1" applyProtection="1">
      <protection locked="0"/>
    </xf>
    <xf numFmtId="170" fontId="21" fillId="0" borderId="0" xfId="0" applyNumberFormat="1" applyFont="1" applyAlignment="1" applyProtection="1">
      <alignment horizontal="right"/>
      <protection locked="0"/>
    </xf>
    <xf numFmtId="170" fontId="21" fillId="0" borderId="0" xfId="0" applyNumberFormat="1" applyFont="1" applyProtection="1">
      <protection locked="0"/>
    </xf>
    <xf numFmtId="170" fontId="20" fillId="0" borderId="0" xfId="0" applyNumberFormat="1" applyFont="1" applyProtection="1">
      <protection locked="0"/>
    </xf>
    <xf numFmtId="0" fontId="0" fillId="0" borderId="0" xfId="0" applyProtection="1">
      <protection locked="0"/>
    </xf>
    <xf numFmtId="170" fontId="44" fillId="0" borderId="0" xfId="0" applyNumberFormat="1" applyFont="1" applyProtection="1">
      <protection locked="0"/>
    </xf>
    <xf numFmtId="0" fontId="44" fillId="0" borderId="0" xfId="0" applyFont="1" applyProtection="1">
      <protection locked="0"/>
    </xf>
    <xf numFmtId="170" fontId="0" fillId="0" borderId="0" xfId="0" applyNumberFormat="1" applyProtection="1">
      <protection locked="0"/>
    </xf>
    <xf numFmtId="170" fontId="29" fillId="0" borderId="197" xfId="0" applyNumberFormat="1" applyFont="1" applyBorder="1" applyAlignment="1" applyProtection="1">
      <alignment horizontal="left"/>
      <protection locked="0"/>
    </xf>
    <xf numFmtId="170" fontId="29" fillId="0" borderId="197" xfId="0" applyNumberFormat="1" applyFont="1" applyBorder="1" applyProtection="1">
      <protection locked="0"/>
    </xf>
    <xf numFmtId="170" fontId="29" fillId="0" borderId="197" xfId="0" applyNumberFormat="1" applyFont="1" applyBorder="1" applyAlignment="1" applyProtection="1">
      <alignment horizontal="center"/>
      <protection locked="0"/>
    </xf>
    <xf numFmtId="0" fontId="29" fillId="0" borderId="197" xfId="0" applyFont="1" applyBorder="1" applyProtection="1">
      <protection locked="0"/>
    </xf>
    <xf numFmtId="0" fontId="29" fillId="0" borderId="197" xfId="0" applyFont="1" applyBorder="1" applyAlignment="1" applyProtection="1">
      <alignment horizontal="center"/>
      <protection locked="0"/>
    </xf>
    <xf numFmtId="170" fontId="29" fillId="0" borderId="67" xfId="0" applyNumberFormat="1" applyFont="1" applyBorder="1" applyAlignment="1" applyProtection="1">
      <alignment horizontal="left"/>
      <protection locked="0"/>
    </xf>
    <xf numFmtId="170" fontId="29" fillId="0" borderId="75" xfId="0" applyNumberFormat="1" applyFont="1" applyBorder="1" applyProtection="1">
      <protection locked="0"/>
    </xf>
    <xf numFmtId="170" fontId="29" fillId="0" borderId="67" xfId="0" applyNumberFormat="1" applyFont="1" applyBorder="1" applyProtection="1">
      <protection locked="0"/>
    </xf>
    <xf numFmtId="0" fontId="29" fillId="0" borderId="67" xfId="0" applyFont="1" applyBorder="1" applyProtection="1">
      <protection locked="0"/>
    </xf>
    <xf numFmtId="170" fontId="29" fillId="0" borderId="67" xfId="0" applyNumberFormat="1" applyFont="1" applyBorder="1" applyAlignment="1" applyProtection="1">
      <alignment horizontal="center"/>
      <protection locked="0"/>
    </xf>
    <xf numFmtId="0" fontId="29" fillId="0" borderId="67" xfId="0" applyFont="1" applyBorder="1" applyAlignment="1" applyProtection="1">
      <alignment horizontal="center"/>
      <protection locked="0"/>
    </xf>
    <xf numFmtId="170" fontId="29" fillId="0" borderId="76" xfId="0" applyNumberFormat="1" applyFont="1" applyBorder="1" applyAlignment="1" applyProtection="1">
      <alignment horizontal="center"/>
      <protection locked="0"/>
    </xf>
    <xf numFmtId="170" fontId="29" fillId="0" borderId="238" xfId="0" applyNumberFormat="1" applyFont="1" applyBorder="1" applyAlignment="1" applyProtection="1">
      <alignment horizontal="center" wrapText="1"/>
      <protection locked="0"/>
    </xf>
    <xf numFmtId="170" fontId="29" fillId="0" borderId="76" xfId="0" applyNumberFormat="1" applyFont="1" applyBorder="1" applyAlignment="1" applyProtection="1">
      <alignment horizontal="center" wrapText="1"/>
      <protection locked="0"/>
    </xf>
    <xf numFmtId="0" fontId="29" fillId="0" borderId="76" xfId="0" applyFont="1" applyBorder="1" applyAlignment="1" applyProtection="1">
      <alignment horizontal="center" wrapText="1"/>
      <protection locked="0"/>
    </xf>
    <xf numFmtId="170" fontId="3" fillId="0" borderId="197" xfId="0" applyNumberFormat="1" applyFont="1" applyBorder="1" applyAlignment="1" applyProtection="1">
      <alignment horizontal="left"/>
      <protection locked="0"/>
    </xf>
    <xf numFmtId="170" fontId="3" fillId="0" borderId="197" xfId="0" applyNumberFormat="1" applyFont="1" applyBorder="1" applyAlignment="1" applyProtection="1">
      <alignment horizontal="center"/>
      <protection locked="0"/>
    </xf>
    <xf numFmtId="0" fontId="3" fillId="0" borderId="197" xfId="0" applyFont="1" applyBorder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170" fontId="2" fillId="0" borderId="197" xfId="0" applyNumberFormat="1" applyFont="1" applyBorder="1" applyAlignment="1" applyProtection="1">
      <alignment horizontal="center"/>
      <protection locked="0"/>
    </xf>
    <xf numFmtId="42" fontId="2" fillId="0" borderId="197" xfId="3" applyNumberFormat="1" applyFont="1" applyBorder="1" applyAlignment="1" applyProtection="1">
      <alignment horizontal="center"/>
      <protection locked="0"/>
    </xf>
    <xf numFmtId="170" fontId="2" fillId="0" borderId="178" xfId="0" applyNumberFormat="1" applyFont="1" applyBorder="1" applyAlignment="1" applyProtection="1">
      <alignment horizontal="left"/>
      <protection locked="0"/>
    </xf>
    <xf numFmtId="37" fontId="2" fillId="0" borderId="78" xfId="0" applyNumberFormat="1" applyFont="1" applyBorder="1" applyAlignment="1" applyProtection="1">
      <alignment horizontal="center"/>
      <protection locked="0"/>
    </xf>
    <xf numFmtId="37" fontId="2" fillId="0" borderId="78" xfId="0" applyNumberFormat="1" applyFont="1" applyBorder="1" applyProtection="1">
      <protection locked="0"/>
    </xf>
    <xf numFmtId="42" fontId="2" fillId="0" borderId="178" xfId="3" applyNumberFormat="1" applyFont="1" applyBorder="1" applyAlignment="1" applyProtection="1">
      <alignment horizontal="right"/>
      <protection locked="0"/>
    </xf>
    <xf numFmtId="37" fontId="0" fillId="0" borderId="78" xfId="0" applyNumberFormat="1" applyBorder="1" applyAlignment="1" applyProtection="1">
      <alignment horizontal="right"/>
      <protection locked="0"/>
    </xf>
    <xf numFmtId="37" fontId="2" fillId="0" borderId="78" xfId="0" applyNumberFormat="1" applyFont="1" applyBorder="1" applyAlignment="1" applyProtection="1">
      <alignment horizontal="right"/>
      <protection locked="0"/>
    </xf>
    <xf numFmtId="42" fontId="2" fillId="0" borderId="178" xfId="0" applyNumberFormat="1" applyFont="1" applyBorder="1" applyAlignment="1" applyProtection="1">
      <alignment horizontal="right"/>
      <protection locked="0"/>
    </xf>
    <xf numFmtId="42" fontId="2" fillId="0" borderId="178" xfId="0" applyNumberFormat="1" applyFont="1" applyBorder="1" applyAlignment="1" applyProtection="1">
      <alignment horizontal="center"/>
      <protection locked="0"/>
    </xf>
    <xf numFmtId="42" fontId="2" fillId="0" borderId="78" xfId="0" applyNumberFormat="1" applyFont="1" applyBorder="1" applyAlignment="1" applyProtection="1">
      <alignment horizontal="center"/>
      <protection locked="0"/>
    </xf>
    <xf numFmtId="170" fontId="3" fillId="0" borderId="178" xfId="0" applyNumberFormat="1" applyFont="1" applyBorder="1" applyAlignment="1" applyProtection="1">
      <alignment horizontal="left"/>
      <protection locked="0"/>
    </xf>
    <xf numFmtId="37" fontId="3" fillId="0" borderId="78" xfId="0" applyNumberFormat="1" applyFont="1" applyBorder="1" applyAlignment="1" applyProtection="1">
      <alignment horizontal="center"/>
      <protection locked="0"/>
    </xf>
    <xf numFmtId="42" fontId="3" fillId="0" borderId="78" xfId="3" applyNumberFormat="1" applyFont="1" applyBorder="1" applyProtection="1">
      <protection locked="0"/>
    </xf>
    <xf numFmtId="42" fontId="3" fillId="0" borderId="78" xfId="0" applyNumberFormat="1" applyFont="1" applyBorder="1" applyProtection="1">
      <protection locked="0"/>
    </xf>
    <xf numFmtId="42" fontId="2" fillId="0" borderId="78" xfId="0" applyNumberFormat="1" applyFont="1" applyBorder="1" applyAlignment="1" applyProtection="1">
      <alignment horizontal="right"/>
      <protection locked="0"/>
    </xf>
    <xf numFmtId="37" fontId="0" fillId="0" borderId="0" xfId="0" applyNumberFormat="1" applyProtection="1">
      <protection locked="0"/>
    </xf>
    <xf numFmtId="37" fontId="2" fillId="0" borderId="197" xfId="0" applyNumberFormat="1" applyFont="1" applyBorder="1" applyProtection="1">
      <protection locked="0"/>
    </xf>
    <xf numFmtId="37" fontId="2" fillId="0" borderId="197" xfId="0" applyNumberFormat="1" applyFont="1" applyBorder="1" applyAlignment="1" applyProtection="1">
      <alignment horizontal="center"/>
      <protection locked="0"/>
    </xf>
    <xf numFmtId="42" fontId="2" fillId="0" borderId="197" xfId="0" applyNumberFormat="1" applyFont="1" applyBorder="1" applyAlignment="1" applyProtection="1">
      <alignment horizontal="center"/>
      <protection locked="0"/>
    </xf>
    <xf numFmtId="171" fontId="0" fillId="0" borderId="0" xfId="0" applyNumberFormat="1" applyProtection="1">
      <protection locked="0"/>
    </xf>
    <xf numFmtId="170" fontId="3" fillId="0" borderId="76" xfId="0" applyNumberFormat="1" applyFont="1" applyBorder="1" applyAlignment="1" applyProtection="1">
      <alignment horizontal="left"/>
      <protection locked="0"/>
    </xf>
    <xf numFmtId="37" fontId="2" fillId="0" borderId="76" xfId="0" applyNumberFormat="1" applyFont="1" applyBorder="1" applyProtection="1">
      <protection locked="0"/>
    </xf>
    <xf numFmtId="42" fontId="2" fillId="0" borderId="245" xfId="3" applyNumberFormat="1" applyFont="1" applyBorder="1" applyAlignment="1" applyProtection="1">
      <alignment horizontal="right"/>
      <protection locked="0"/>
    </xf>
    <xf numFmtId="42" fontId="2" fillId="0" borderId="76" xfId="0" applyNumberFormat="1" applyFont="1" applyBorder="1" applyAlignment="1" applyProtection="1">
      <alignment horizontal="right"/>
      <protection locked="0"/>
    </xf>
    <xf numFmtId="42" fontId="2" fillId="0" borderId="245" xfId="0" applyNumberFormat="1" applyFont="1" applyBorder="1" applyAlignment="1" applyProtection="1">
      <alignment horizontal="center"/>
      <protection locked="0"/>
    </xf>
    <xf numFmtId="42" fontId="2" fillId="0" borderId="76" xfId="0" applyNumberFormat="1" applyFont="1" applyBorder="1" applyAlignment="1" applyProtection="1">
      <alignment horizontal="center"/>
      <protection locked="0"/>
    </xf>
    <xf numFmtId="170" fontId="2" fillId="0" borderId="78" xfId="0" applyNumberFormat="1" applyFont="1" applyBorder="1" applyAlignment="1" applyProtection="1">
      <alignment horizontal="left"/>
      <protection locked="0"/>
    </xf>
    <xf numFmtId="42" fontId="2" fillId="0" borderId="78" xfId="3" applyNumberFormat="1" applyFont="1" applyBorder="1" applyAlignment="1" applyProtection="1">
      <alignment horizontal="right"/>
      <protection locked="0"/>
    </xf>
    <xf numFmtId="42" fontId="2" fillId="0" borderId="78" xfId="3" applyNumberFormat="1" applyFont="1" applyBorder="1" applyProtection="1">
      <protection locked="0"/>
    </xf>
    <xf numFmtId="42" fontId="2" fillId="0" borderId="78" xfId="0" applyNumberFormat="1" applyFont="1" applyBorder="1" applyProtection="1">
      <protection locked="0"/>
    </xf>
    <xf numFmtId="170" fontId="3" fillId="0" borderId="78" xfId="0" applyNumberFormat="1" applyFont="1" applyBorder="1" applyAlignment="1" applyProtection="1">
      <alignment horizontal="left"/>
      <protection locked="0"/>
    </xf>
    <xf numFmtId="0" fontId="3" fillId="0" borderId="0" xfId="0" applyFont="1" applyProtection="1">
      <protection locked="0"/>
    </xf>
    <xf numFmtId="0" fontId="29" fillId="0" borderId="227" xfId="0" applyFont="1" applyBorder="1" applyAlignment="1" applyProtection="1">
      <alignment horizontal="left"/>
      <protection locked="0"/>
    </xf>
    <xf numFmtId="37" fontId="45" fillId="0" borderId="227" xfId="0" applyNumberFormat="1" applyFont="1" applyBorder="1" applyProtection="1">
      <protection locked="0"/>
    </xf>
    <xf numFmtId="37" fontId="45" fillId="0" borderId="227" xfId="0" applyNumberFormat="1" applyFont="1" applyBorder="1" applyAlignment="1" applyProtection="1">
      <alignment horizontal="center"/>
      <protection locked="0"/>
    </xf>
    <xf numFmtId="0" fontId="45" fillId="0" borderId="0" xfId="0" applyFont="1" applyAlignment="1" applyProtection="1">
      <alignment horizontal="left"/>
      <protection locked="0"/>
    </xf>
    <xf numFmtId="37" fontId="45" fillId="0" borderId="0" xfId="0" applyNumberFormat="1" applyFont="1" applyProtection="1">
      <protection locked="0"/>
    </xf>
    <xf numFmtId="37" fontId="45" fillId="0" borderId="0" xfId="0" applyNumberFormat="1" applyFont="1" applyAlignment="1" applyProtection="1">
      <alignment horizontal="center"/>
      <protection locked="0"/>
    </xf>
    <xf numFmtId="0" fontId="45" fillId="0" borderId="0" xfId="0" applyFont="1" applyAlignment="1" applyProtection="1">
      <alignment horizontal="center"/>
      <protection locked="0"/>
    </xf>
    <xf numFmtId="0" fontId="29" fillId="0" borderId="0" xfId="0" applyFont="1" applyProtection="1">
      <protection locked="0"/>
    </xf>
    <xf numFmtId="3" fontId="45" fillId="0" borderId="0" xfId="0" applyNumberFormat="1" applyFont="1" applyAlignment="1" applyProtection="1">
      <alignment horizontal="center"/>
      <protection locked="0"/>
    </xf>
    <xf numFmtId="0" fontId="29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0" fontId="35" fillId="0" borderId="0" xfId="0" applyFont="1" applyProtection="1">
      <protection locked="0"/>
    </xf>
    <xf numFmtId="172" fontId="0" fillId="0" borderId="0" xfId="3" applyNumberFormat="1" applyFont="1" applyAlignment="1" applyProtection="1">
      <alignment horizontal="left" indent="1"/>
      <protection locked="0"/>
    </xf>
    <xf numFmtId="0" fontId="20" fillId="0" borderId="246" xfId="4" applyBorder="1"/>
    <xf numFmtId="0" fontId="20" fillId="0" borderId="247" xfId="4" applyBorder="1"/>
    <xf numFmtId="0" fontId="20" fillId="0" borderId="246" xfId="4" applyBorder="1" applyAlignment="1">
      <alignment horizontal="center"/>
    </xf>
    <xf numFmtId="0" fontId="20" fillId="0" borderId="248" xfId="4" applyBorder="1"/>
    <xf numFmtId="0" fontId="20" fillId="0" borderId="249" xfId="4" applyBorder="1"/>
    <xf numFmtId="0" fontId="40" fillId="0" borderId="250" xfId="4" applyFont="1" applyBorder="1"/>
    <xf numFmtId="0" fontId="41" fillId="0" borderId="250" xfId="4" applyFont="1" applyBorder="1"/>
    <xf numFmtId="3" fontId="40" fillId="0" borderId="0" xfId="4" applyNumberFormat="1" applyFont="1"/>
    <xf numFmtId="3" fontId="41" fillId="0" borderId="0" xfId="4" applyNumberFormat="1" applyFont="1"/>
    <xf numFmtId="0" fontId="40" fillId="0" borderId="0" xfId="4" applyFont="1"/>
    <xf numFmtId="3" fontId="41" fillId="0" borderId="0" xfId="4" applyNumberFormat="1" applyFont="1" applyAlignment="1">
      <alignment horizontal="center"/>
    </xf>
    <xf numFmtId="3" fontId="40" fillId="0" borderId="225" xfId="4" applyNumberFormat="1" applyFont="1" applyBorder="1"/>
    <xf numFmtId="3" fontId="41" fillId="0" borderId="225" xfId="4" applyNumberFormat="1" applyFont="1" applyBorder="1"/>
    <xf numFmtId="3" fontId="41" fillId="0" borderId="225" xfId="4" applyNumberFormat="1" applyFont="1" applyBorder="1" applyAlignment="1">
      <alignment horizontal="center"/>
    </xf>
    <xf numFmtId="0" fontId="38" fillId="0" borderId="64" xfId="4" applyFont="1" applyBorder="1"/>
    <xf numFmtId="0" fontId="46" fillId="0" borderId="64" xfId="4" applyFont="1" applyBorder="1" applyAlignment="1">
      <alignment horizontal="center"/>
    </xf>
    <xf numFmtId="0" fontId="38" fillId="0" borderId="235" xfId="4" applyFont="1" applyBorder="1" applyAlignment="1">
      <alignment horizontal="center"/>
    </xf>
    <xf numFmtId="0" fontId="38" fillId="0" borderId="235" xfId="4" applyFont="1" applyBorder="1" applyAlignment="1">
      <alignment horizontal="center" wrapText="1"/>
    </xf>
    <xf numFmtId="38" fontId="38" fillId="0" borderId="235" xfId="4" applyNumberFormat="1" applyFont="1" applyBorder="1" applyAlignment="1">
      <alignment horizontal="center" wrapText="1"/>
    </xf>
    <xf numFmtId="43" fontId="10" fillId="0" borderId="0" xfId="3" applyFont="1"/>
    <xf numFmtId="42" fontId="0" fillId="0" borderId="0" xfId="0" applyNumberFormat="1"/>
    <xf numFmtId="0" fontId="3" fillId="0" borderId="248" xfId="2" applyFont="1" applyBorder="1"/>
    <xf numFmtId="3" fontId="3" fillId="0" borderId="248" xfId="2" applyNumberFormat="1" applyFont="1" applyBorder="1"/>
    <xf numFmtId="6" fontId="0" fillId="0" borderId="0" xfId="3" applyNumberFormat="1" applyFont="1"/>
    <xf numFmtId="42" fontId="27" fillId="0" borderId="130" xfId="8" applyNumberFormat="1" applyFont="1" applyBorder="1"/>
    <xf numFmtId="42" fontId="3" fillId="0" borderId="248" xfId="2" applyNumberFormat="1" applyFont="1" applyBorder="1"/>
    <xf numFmtId="42" fontId="10" fillId="0" borderId="53" xfId="0" applyNumberFormat="1" applyFont="1" applyBorder="1"/>
    <xf numFmtId="42" fontId="10" fillId="0" borderId="54" xfId="0" applyNumberFormat="1" applyFont="1" applyBorder="1"/>
    <xf numFmtId="42" fontId="0" fillId="0" borderId="55" xfId="0" applyNumberFormat="1" applyBorder="1"/>
    <xf numFmtId="42" fontId="0" fillId="0" borderId="56" xfId="0" applyNumberFormat="1" applyBorder="1"/>
    <xf numFmtId="42" fontId="10" fillId="0" borderId="55" xfId="0" applyNumberFormat="1" applyFont="1" applyBorder="1"/>
    <xf numFmtId="42" fontId="10" fillId="0" borderId="56" xfId="0" applyNumberFormat="1" applyFont="1" applyBorder="1"/>
    <xf numFmtId="42" fontId="10" fillId="0" borderId="57" xfId="0" applyNumberFormat="1" applyFont="1" applyBorder="1"/>
    <xf numFmtId="42" fontId="10" fillId="0" borderId="58" xfId="0" applyNumberFormat="1" applyFont="1" applyBorder="1"/>
    <xf numFmtId="42" fontId="14" fillId="0" borderId="55" xfId="0" applyNumberFormat="1" applyFont="1" applyBorder="1"/>
    <xf numFmtId="42" fontId="14" fillId="0" borderId="56" xfId="0" applyNumberFormat="1" applyFont="1" applyBorder="1"/>
    <xf numFmtId="42" fontId="14" fillId="4" borderId="55" xfId="0" applyNumberFormat="1" applyFont="1" applyFill="1" applyBorder="1"/>
    <xf numFmtId="42" fontId="14" fillId="4" borderId="56" xfId="0" applyNumberFormat="1" applyFont="1" applyFill="1" applyBorder="1"/>
    <xf numFmtId="42" fontId="10" fillId="0" borderId="61" xfId="0" applyNumberFormat="1" applyFont="1" applyBorder="1"/>
    <xf numFmtId="42" fontId="10" fillId="0" borderId="62" xfId="0" applyNumberFormat="1" applyFont="1" applyBorder="1"/>
    <xf numFmtId="44" fontId="20" fillId="0" borderId="78" xfId="1" applyFont="1" applyBorder="1"/>
    <xf numFmtId="44" fontId="20" fillId="0" borderId="178" xfId="1" applyFont="1" applyBorder="1"/>
    <xf numFmtId="170" fontId="29" fillId="0" borderId="251" xfId="0" applyNumberFormat="1" applyFont="1" applyBorder="1" applyProtection="1">
      <protection locked="0"/>
    </xf>
    <xf numFmtId="170" fontId="2" fillId="0" borderId="252" xfId="0" applyNumberFormat="1" applyFont="1" applyBorder="1" applyAlignment="1" applyProtection="1">
      <alignment horizontal="left"/>
      <protection locked="0"/>
    </xf>
    <xf numFmtId="42" fontId="2" fillId="0" borderId="252" xfId="3" applyNumberFormat="1" applyFont="1" applyBorder="1" applyAlignment="1" applyProtection="1">
      <alignment horizontal="center"/>
      <protection locked="0"/>
    </xf>
    <xf numFmtId="42" fontId="3" fillId="0" borderId="252" xfId="3" applyNumberFormat="1" applyFont="1" applyBorder="1" applyAlignment="1" applyProtection="1">
      <alignment horizontal="center"/>
      <protection locked="0"/>
    </xf>
    <xf numFmtId="42" fontId="2" fillId="0" borderId="252" xfId="3" applyNumberFormat="1" applyFont="1" applyBorder="1" applyAlignment="1" applyProtection="1">
      <alignment horizontal="right"/>
      <protection locked="0"/>
    </xf>
    <xf numFmtId="42" fontId="2" fillId="0" borderId="252" xfId="0" applyNumberFormat="1" applyFont="1" applyBorder="1" applyAlignment="1" applyProtection="1">
      <alignment horizontal="right"/>
      <protection locked="0"/>
    </xf>
    <xf numFmtId="42" fontId="2" fillId="0" borderId="252" xfId="0" applyNumberFormat="1" applyFont="1" applyBorder="1" applyAlignment="1" applyProtection="1">
      <alignment horizontal="center"/>
      <protection locked="0"/>
    </xf>
    <xf numFmtId="42" fontId="0" fillId="0" borderId="0" xfId="0" applyNumberFormat="1" applyProtection="1">
      <protection locked="0"/>
    </xf>
    <xf numFmtId="42" fontId="2" fillId="0" borderId="252" xfId="3" applyNumberFormat="1" applyFont="1" applyFill="1" applyBorder="1" applyAlignment="1" applyProtection="1">
      <alignment horizontal="center"/>
      <protection locked="0"/>
    </xf>
    <xf numFmtId="0" fontId="41" fillId="0" borderId="253" xfId="4" applyFont="1" applyBorder="1"/>
    <xf numFmtId="0" fontId="41" fillId="0" borderId="254" xfId="4" applyFont="1" applyBorder="1"/>
    <xf numFmtId="0" fontId="41" fillId="0" borderId="254" xfId="4" applyFont="1" applyBorder="1" applyAlignment="1">
      <alignment horizontal="center"/>
    </xf>
    <xf numFmtId="42" fontId="41" fillId="0" borderId="254" xfId="4" applyNumberFormat="1" applyFont="1" applyBorder="1"/>
    <xf numFmtId="42" fontId="41" fillId="0" borderId="255" xfId="4" applyNumberFormat="1" applyFont="1" applyBorder="1"/>
    <xf numFmtId="0" fontId="47" fillId="0" borderId="254" xfId="4" applyFont="1" applyBorder="1"/>
    <xf numFmtId="0" fontId="41" fillId="0" borderId="256" xfId="4" applyFont="1" applyBorder="1"/>
    <xf numFmtId="0" fontId="48" fillId="0" borderId="254" xfId="4" applyFont="1" applyBorder="1"/>
    <xf numFmtId="0" fontId="41" fillId="0" borderId="257" xfId="4" applyFont="1" applyBorder="1"/>
    <xf numFmtId="0" fontId="41" fillId="0" borderId="257" xfId="4" applyFont="1" applyBorder="1" applyAlignment="1">
      <alignment horizontal="center"/>
    </xf>
    <xf numFmtId="42" fontId="41" fillId="0" borderId="257" xfId="4" applyNumberFormat="1" applyFont="1" applyBorder="1"/>
    <xf numFmtId="0" fontId="40" fillId="0" borderId="256" xfId="4" applyFont="1" applyBorder="1"/>
    <xf numFmtId="0" fontId="40" fillId="0" borderId="257" xfId="4" applyFont="1" applyBorder="1"/>
    <xf numFmtId="0" fontId="40" fillId="0" borderId="257" xfId="4" applyFont="1" applyBorder="1" applyAlignment="1">
      <alignment horizontal="center"/>
    </xf>
    <xf numFmtId="42" fontId="40" fillId="0" borderId="257" xfId="4" applyNumberFormat="1" applyFont="1" applyBorder="1"/>
    <xf numFmtId="42" fontId="40" fillId="0" borderId="258" xfId="4" applyNumberFormat="1" applyFont="1" applyBorder="1"/>
    <xf numFmtId="0" fontId="51" fillId="0" borderId="0" xfId="0" applyFont="1" applyAlignment="1">
      <alignment vertical="center"/>
    </xf>
    <xf numFmtId="0" fontId="53" fillId="0" borderId="0" xfId="0" applyFont="1" applyAlignment="1">
      <alignment vertical="center"/>
    </xf>
    <xf numFmtId="0" fontId="54" fillId="0" borderId="0" xfId="0" applyFont="1" applyAlignment="1">
      <alignment vertical="center"/>
    </xf>
    <xf numFmtId="0" fontId="53" fillId="0" borderId="259" xfId="0" applyFont="1" applyBorder="1" applyAlignment="1">
      <alignment vertical="center"/>
    </xf>
    <xf numFmtId="0" fontId="52" fillId="0" borderId="0" xfId="0" applyFont="1"/>
    <xf numFmtId="42" fontId="21" fillId="0" borderId="254" xfId="4" applyNumberFormat="1" applyFont="1" applyBorder="1"/>
    <xf numFmtId="42" fontId="21" fillId="0" borderId="258" xfId="4" applyNumberFormat="1" applyFont="1" applyBorder="1"/>
    <xf numFmtId="42" fontId="20" fillId="0" borderId="260" xfId="4" applyNumberFormat="1" applyBorder="1"/>
    <xf numFmtId="42" fontId="20" fillId="0" borderId="261" xfId="4" applyNumberFormat="1" applyBorder="1"/>
    <xf numFmtId="42" fontId="20" fillId="0" borderId="258" xfId="4" applyNumberFormat="1" applyBorder="1"/>
    <xf numFmtId="42" fontId="21" fillId="0" borderId="255" xfId="4" applyNumberFormat="1" applyFont="1" applyBorder="1"/>
    <xf numFmtId="42" fontId="21" fillId="0" borderId="260" xfId="4" applyNumberFormat="1" applyFont="1" applyBorder="1"/>
    <xf numFmtId="0" fontId="3" fillId="0" borderId="254" xfId="2" applyFont="1" applyBorder="1" applyAlignment="1">
      <alignment horizontal="center"/>
    </xf>
    <xf numFmtId="0" fontId="3" fillId="0" borderId="262" xfId="2" applyFont="1" applyBorder="1" applyAlignment="1">
      <alignment horizontal="center"/>
    </xf>
    <xf numFmtId="42" fontId="3" fillId="0" borderId="263" xfId="2" applyNumberFormat="1" applyFont="1" applyBorder="1" applyAlignment="1">
      <alignment horizontal="center"/>
    </xf>
    <xf numFmtId="42" fontId="3" fillId="0" borderId="264" xfId="2" applyNumberFormat="1" applyFont="1" applyBorder="1" applyAlignment="1">
      <alignment horizontal="center"/>
    </xf>
    <xf numFmtId="0" fontId="2" fillId="0" borderId="248" xfId="2" applyFont="1" applyBorder="1"/>
    <xf numFmtId="0" fontId="2" fillId="0" borderId="254" xfId="2" applyFont="1" applyBorder="1"/>
    <xf numFmtId="42" fontId="2" fillId="0" borderId="254" xfId="2" applyNumberFormat="1" applyFont="1" applyBorder="1"/>
    <xf numFmtId="3" fontId="2" fillId="0" borderId="254" xfId="2" applyNumberFormat="1" applyFont="1" applyBorder="1"/>
    <xf numFmtId="0" fontId="2" fillId="0" borderId="260" xfId="2" applyFont="1" applyBorder="1"/>
    <xf numFmtId="3" fontId="2" fillId="0" borderId="250" xfId="2" applyNumberFormat="1" applyFont="1" applyBorder="1"/>
    <xf numFmtId="0" fontId="3" fillId="0" borderId="257" xfId="2" applyFont="1" applyBorder="1"/>
    <xf numFmtId="0" fontId="3" fillId="0" borderId="254" xfId="2" applyFont="1" applyBorder="1"/>
    <xf numFmtId="169" fontId="2" fillId="0" borderId="260" xfId="2" applyNumberFormat="1" applyFont="1" applyBorder="1"/>
    <xf numFmtId="42" fontId="2" fillId="0" borderId="250" xfId="2" applyNumberFormat="1" applyFont="1" applyBorder="1"/>
    <xf numFmtId="3" fontId="2" fillId="0" borderId="260" xfId="2" applyNumberFormat="1" applyFont="1" applyBorder="1"/>
    <xf numFmtId="0" fontId="2" fillId="0" borderId="265" xfId="2" applyFont="1" applyBorder="1"/>
    <xf numFmtId="0" fontId="3" fillId="3" borderId="248" xfId="2" applyFont="1" applyFill="1" applyBorder="1" applyAlignment="1">
      <alignment horizontal="left"/>
    </xf>
    <xf numFmtId="0" fontId="2" fillId="3" borderId="257" xfId="2" applyFont="1" applyFill="1" applyBorder="1"/>
    <xf numFmtId="3" fontId="2" fillId="3" borderId="240" xfId="2" applyNumberFormat="1" applyFont="1" applyFill="1" applyBorder="1"/>
    <xf numFmtId="3" fontId="2" fillId="3" borderId="257" xfId="2" applyNumberFormat="1" applyFont="1" applyFill="1" applyBorder="1"/>
    <xf numFmtId="169" fontId="2" fillId="3" borderId="257" xfId="2" applyNumberFormat="1" applyFont="1" applyFill="1" applyBorder="1"/>
    <xf numFmtId="169" fontId="2" fillId="0" borderId="254" xfId="2" applyNumberFormat="1" applyFont="1" applyBorder="1"/>
    <xf numFmtId="0" fontId="2" fillId="0" borderId="254" xfId="2" applyFont="1" applyBorder="1" applyAlignment="1">
      <alignment shrinkToFit="1"/>
    </xf>
    <xf numFmtId="0" fontId="2" fillId="0" borderId="250" xfId="2" applyFont="1" applyBorder="1"/>
    <xf numFmtId="0" fontId="3" fillId="0" borderId="254" xfId="2" applyFont="1" applyBorder="1" applyAlignment="1">
      <alignment shrinkToFit="1"/>
    </xf>
    <xf numFmtId="3" fontId="6" fillId="0" borderId="3" xfId="4" applyNumberFormat="1" applyFont="1" applyBorder="1"/>
    <xf numFmtId="3" fontId="7" fillId="0" borderId="3" xfId="4" applyNumberFormat="1" applyFont="1" applyBorder="1"/>
    <xf numFmtId="0" fontId="20" fillId="0" borderId="229" xfId="4" applyBorder="1" applyAlignment="1">
      <alignment horizontal="center"/>
    </xf>
    <xf numFmtId="0" fontId="21" fillId="0" borderId="261" xfId="4" applyFont="1" applyBorder="1" applyAlignment="1">
      <alignment horizontal="center"/>
    </xf>
    <xf numFmtId="0" fontId="21" fillId="0" borderId="262" xfId="4" applyFont="1" applyBorder="1"/>
    <xf numFmtId="0" fontId="20" fillId="0" borderId="266" xfId="4" applyBorder="1" applyAlignment="1">
      <alignment horizontal="center"/>
    </xf>
    <xf numFmtId="42" fontId="20" fillId="0" borderId="255" xfId="0" applyNumberFormat="1" applyFont="1" applyBorder="1"/>
    <xf numFmtId="0" fontId="20" fillId="0" borderId="254" xfId="4" applyBorder="1"/>
    <xf numFmtId="0" fontId="21" fillId="0" borderId="254" xfId="4" applyFont="1" applyBorder="1"/>
    <xf numFmtId="42" fontId="20" fillId="0" borderId="255" xfId="4" applyNumberFormat="1" applyBorder="1"/>
    <xf numFmtId="169" fontId="20" fillId="0" borderId="255" xfId="4" applyNumberFormat="1" applyBorder="1"/>
    <xf numFmtId="169" fontId="20" fillId="0" borderId="261" xfId="4" applyNumberFormat="1" applyBorder="1"/>
    <xf numFmtId="169" fontId="20" fillId="0" borderId="258" xfId="4" applyNumberFormat="1" applyBorder="1"/>
    <xf numFmtId="0" fontId="21" fillId="0" borderId="263" xfId="4" applyFont="1" applyBorder="1"/>
    <xf numFmtId="0" fontId="21" fillId="0" borderId="266" xfId="4" applyFont="1" applyBorder="1" applyAlignment="1">
      <alignment horizontal="center"/>
    </xf>
    <xf numFmtId="43" fontId="55" fillId="0" borderId="0" xfId="3" applyFont="1" applyFill="1"/>
    <xf numFmtId="3" fontId="20" fillId="0" borderId="255" xfId="4" applyNumberFormat="1" applyBorder="1"/>
    <xf numFmtId="169" fontId="21" fillId="0" borderId="261" xfId="4" applyNumberFormat="1" applyFont="1" applyBorder="1" applyAlignment="1">
      <alignment horizontal="center"/>
    </xf>
    <xf numFmtId="0" fontId="20" fillId="0" borderId="262" xfId="4" applyBorder="1"/>
    <xf numFmtId="42" fontId="2" fillId="0" borderId="255" xfId="0" applyNumberFormat="1" applyFont="1" applyBorder="1"/>
    <xf numFmtId="169" fontId="20" fillId="0" borderId="261" xfId="5" applyNumberFormat="1" applyFont="1" applyBorder="1"/>
    <xf numFmtId="0" fontId="21" fillId="0" borderId="261" xfId="5" applyFont="1" applyBorder="1" applyAlignment="1">
      <alignment horizontal="center"/>
    </xf>
    <xf numFmtId="0" fontId="20" fillId="0" borderId="262" xfId="5" applyFont="1" applyBorder="1"/>
    <xf numFmtId="0" fontId="20" fillId="0" borderId="254" xfId="5" applyFont="1" applyBorder="1"/>
    <xf numFmtId="3" fontId="20" fillId="0" borderId="255" xfId="5" applyNumberFormat="1" applyFont="1" applyBorder="1"/>
    <xf numFmtId="169" fontId="21" fillId="0" borderId="261" xfId="5" applyNumberFormat="1" applyFont="1" applyBorder="1" applyAlignment="1">
      <alignment horizontal="center"/>
    </xf>
    <xf numFmtId="169" fontId="20" fillId="0" borderId="255" xfId="5" applyNumberFormat="1" applyFont="1" applyBorder="1"/>
    <xf numFmtId="0" fontId="20" fillId="0" borderId="248" xfId="5" applyFont="1" applyBorder="1"/>
    <xf numFmtId="169" fontId="20" fillId="0" borderId="258" xfId="5" applyNumberFormat="1" applyFont="1" applyBorder="1"/>
    <xf numFmtId="3" fontId="6" fillId="0" borderId="252" xfId="4" applyNumberFormat="1" applyFont="1" applyBorder="1"/>
    <xf numFmtId="3" fontId="7" fillId="0" borderId="251" xfId="4" applyNumberFormat="1" applyFont="1" applyBorder="1"/>
    <xf numFmtId="3" fontId="7" fillId="0" borderId="267" xfId="4" applyNumberFormat="1" applyFont="1" applyBorder="1"/>
    <xf numFmtId="0" fontId="21" fillId="0" borderId="265" xfId="4" applyFont="1" applyBorder="1" applyAlignment="1">
      <alignment horizontal="center"/>
    </xf>
    <xf numFmtId="0" fontId="21" fillId="0" borderId="261" xfId="4" applyFont="1" applyBorder="1" applyAlignment="1">
      <alignment horizontal="center" wrapText="1"/>
    </xf>
    <xf numFmtId="0" fontId="20" fillId="0" borderId="244" xfId="4" applyBorder="1"/>
    <xf numFmtId="0" fontId="21" fillId="0" borderId="263" xfId="4" applyFont="1" applyBorder="1" applyAlignment="1">
      <alignment horizontal="center"/>
    </xf>
    <xf numFmtId="168" fontId="20" fillId="0" borderId="260" xfId="6" applyNumberFormat="1" applyFont="1" applyBorder="1"/>
    <xf numFmtId="168" fontId="21" fillId="0" borderId="254" xfId="6" applyNumberFormat="1" applyFont="1" applyBorder="1"/>
    <xf numFmtId="168" fontId="21" fillId="0" borderId="260" xfId="6" applyNumberFormat="1" applyFont="1" applyBorder="1"/>
    <xf numFmtId="0" fontId="20" fillId="0" borderId="253" xfId="4" applyBorder="1"/>
    <xf numFmtId="42" fontId="20" fillId="0" borderId="254" xfId="4" applyNumberFormat="1" applyBorder="1"/>
    <xf numFmtId="0" fontId="20" fillId="0" borderId="254" xfId="0" applyFont="1" applyBorder="1"/>
    <xf numFmtId="0" fontId="20" fillId="0" borderId="260" xfId="0" applyFont="1" applyBorder="1"/>
    <xf numFmtId="0" fontId="20" fillId="0" borderId="265" xfId="0" applyFont="1" applyBorder="1"/>
    <xf numFmtId="168" fontId="20" fillId="0" borderId="268" xfId="6" applyNumberFormat="1" applyFont="1" applyBorder="1" applyAlignment="1"/>
    <xf numFmtId="168" fontId="20" fillId="0" borderId="265" xfId="6" applyNumberFormat="1" applyFont="1" applyBorder="1"/>
    <xf numFmtId="168" fontId="20" fillId="0" borderId="254" xfId="6" applyNumberFormat="1" applyFont="1" applyBorder="1"/>
    <xf numFmtId="168" fontId="20" fillId="0" borderId="244" xfId="6" applyNumberFormat="1" applyFont="1" applyBorder="1" applyAlignment="1"/>
    <xf numFmtId="0" fontId="21" fillId="0" borderId="253" xfId="4" applyFont="1" applyBorder="1"/>
    <xf numFmtId="42" fontId="21" fillId="0" borderId="257" xfId="4" applyNumberFormat="1" applyFont="1" applyBorder="1"/>
    <xf numFmtId="168" fontId="20" fillId="0" borderId="254" xfId="6" applyNumberFormat="1" applyFont="1" applyFill="1" applyBorder="1"/>
    <xf numFmtId="42" fontId="21" fillId="0" borderId="248" xfId="4" applyNumberFormat="1" applyFont="1" applyBorder="1"/>
    <xf numFmtId="168" fontId="21" fillId="0" borderId="257" xfId="6" applyNumberFormat="1" applyFont="1" applyBorder="1"/>
    <xf numFmtId="168" fontId="21" fillId="0" borderId="263" xfId="6" applyNumberFormat="1" applyFont="1" applyBorder="1"/>
    <xf numFmtId="168" fontId="21" fillId="0" borderId="262" xfId="6" applyNumberFormat="1" applyFont="1" applyBorder="1"/>
    <xf numFmtId="168" fontId="21" fillId="0" borderId="269" xfId="6" applyNumberFormat="1" applyFont="1" applyBorder="1" applyAlignment="1">
      <alignment horizontal="center"/>
    </xf>
    <xf numFmtId="0" fontId="20" fillId="0" borderId="255" xfId="0" applyFont="1" applyBorder="1"/>
    <xf numFmtId="0" fontId="20" fillId="0" borderId="269" xfId="0" applyFont="1" applyBorder="1"/>
    <xf numFmtId="168" fontId="20" fillId="0" borderId="255" xfId="6" applyNumberFormat="1" applyFont="1" applyBorder="1"/>
    <xf numFmtId="168" fontId="21" fillId="0" borderId="258" xfId="6" applyNumberFormat="1" applyFont="1" applyBorder="1"/>
    <xf numFmtId="0" fontId="21" fillId="0" borderId="262" xfId="4" applyFont="1" applyBorder="1" applyAlignment="1">
      <alignment horizontal="center"/>
    </xf>
    <xf numFmtId="168" fontId="21" fillId="0" borderId="254" xfId="6" applyNumberFormat="1" applyFont="1" applyFill="1" applyBorder="1"/>
    <xf numFmtId="42" fontId="21" fillId="0" borderId="265" xfId="4" applyNumberFormat="1" applyFont="1" applyBorder="1" applyAlignment="1">
      <alignment horizontal="center"/>
    </xf>
    <xf numFmtId="42" fontId="20" fillId="0" borderId="265" xfId="4" applyNumberFormat="1" applyBorder="1"/>
    <xf numFmtId="42" fontId="20" fillId="0" borderId="248" xfId="4" applyNumberFormat="1" applyBorder="1"/>
    <xf numFmtId="42" fontId="20" fillId="0" borderId="257" xfId="4" applyNumberFormat="1" applyBorder="1"/>
    <xf numFmtId="42" fontId="21" fillId="0" borderId="270" xfId="4" applyNumberFormat="1" applyFont="1" applyBorder="1"/>
    <xf numFmtId="0" fontId="38" fillId="0" borderId="261" xfId="4" applyFont="1" applyBorder="1" applyAlignment="1">
      <alignment horizontal="center"/>
    </xf>
    <xf numFmtId="3" fontId="40" fillId="0" borderId="3" xfId="4" applyNumberFormat="1" applyFont="1" applyBorder="1"/>
    <xf numFmtId="3" fontId="41" fillId="0" borderId="3" xfId="4" applyNumberFormat="1" applyFont="1" applyBorder="1"/>
    <xf numFmtId="3" fontId="41" fillId="0" borderId="3" xfId="4" applyNumberFormat="1" applyFont="1" applyBorder="1" applyAlignment="1">
      <alignment horizontal="center"/>
    </xf>
    <xf numFmtId="0" fontId="50" fillId="0" borderId="256" xfId="4" applyFont="1" applyBorder="1"/>
    <xf numFmtId="0" fontId="43" fillId="0" borderId="78" xfId="0" applyFont="1" applyBorder="1" applyAlignment="1">
      <alignment horizontal="left" vertical="top" wrapText="1" readingOrder="1"/>
    </xf>
    <xf numFmtId="42" fontId="0" fillId="0" borderId="32" xfId="0" applyNumberFormat="1" applyBorder="1"/>
    <xf numFmtId="42" fontId="2" fillId="0" borderId="0" xfId="2" applyNumberFormat="1" applyFont="1"/>
    <xf numFmtId="3" fontId="43" fillId="0" borderId="78" xfId="0" applyNumberFormat="1" applyFont="1" applyBorder="1" applyAlignment="1">
      <alignment horizontal="right" vertical="top"/>
    </xf>
    <xf numFmtId="3" fontId="27" fillId="0" borderId="78" xfId="0" applyNumberFormat="1" applyFont="1" applyBorder="1" applyAlignment="1">
      <alignment horizontal="right" vertical="top"/>
    </xf>
    <xf numFmtId="0" fontId="43" fillId="0" borderId="78" xfId="0" applyFont="1" applyBorder="1" applyAlignment="1">
      <alignment horizontal="center" vertical="top"/>
    </xf>
    <xf numFmtId="14" fontId="43" fillId="0" borderId="78" xfId="0" applyNumberFormat="1" applyFont="1" applyBorder="1" applyAlignment="1">
      <alignment horizontal="center" vertical="top"/>
    </xf>
    <xf numFmtId="0" fontId="32" fillId="0" borderId="78" xfId="0" applyFont="1" applyBorder="1" applyAlignment="1">
      <alignment horizontal="center" vertical="top"/>
    </xf>
    <xf numFmtId="14" fontId="32" fillId="0" borderId="78" xfId="0" applyNumberFormat="1" applyFont="1" applyBorder="1" applyAlignment="1">
      <alignment horizontal="center" vertical="top"/>
    </xf>
    <xf numFmtId="0" fontId="27" fillId="0" borderId="78" xfId="0" applyFont="1" applyBorder="1" applyAlignment="1">
      <alignment horizontal="center" vertical="top"/>
    </xf>
    <xf numFmtId="0" fontId="43" fillId="0" borderId="78" xfId="0" applyFont="1" applyBorder="1" applyAlignment="1">
      <alignment horizontal="center" vertical="top" wrapText="1" readingOrder="1"/>
    </xf>
    <xf numFmtId="0" fontId="3" fillId="0" borderId="271" xfId="2" applyFont="1" applyBorder="1" applyAlignment="1">
      <alignment horizontal="center"/>
    </xf>
    <xf numFmtId="0" fontId="3" fillId="0" borderId="189" xfId="2" applyFont="1" applyBorder="1" applyAlignment="1">
      <alignment horizontal="center"/>
    </xf>
    <xf numFmtId="0" fontId="3" fillId="0" borderId="272" xfId="2" applyFont="1" applyBorder="1" applyAlignment="1">
      <alignment horizontal="center"/>
    </xf>
    <xf numFmtId="42" fontId="2" fillId="0" borderId="273" xfId="2" applyNumberFormat="1" applyFont="1" applyBorder="1"/>
    <xf numFmtId="42" fontId="2" fillId="0" borderId="274" xfId="2" applyNumberFormat="1" applyFont="1" applyBorder="1"/>
    <xf numFmtId="42" fontId="3" fillId="0" borderId="275" xfId="2" applyNumberFormat="1" applyFont="1" applyBorder="1"/>
    <xf numFmtId="42" fontId="2" fillId="0" borderId="276" xfId="2" applyNumberFormat="1" applyFont="1" applyBorder="1"/>
    <xf numFmtId="42" fontId="2" fillId="3" borderId="275" xfId="2" applyNumberFormat="1" applyFont="1" applyFill="1" applyBorder="1"/>
    <xf numFmtId="42" fontId="21" fillId="0" borderId="263" xfId="4" applyNumberFormat="1" applyFont="1" applyBorder="1"/>
    <xf numFmtId="42" fontId="21" fillId="0" borderId="262" xfId="4" applyNumberFormat="1" applyFont="1" applyBorder="1"/>
    <xf numFmtId="42" fontId="21" fillId="0" borderId="268" xfId="4" applyNumberFormat="1" applyFont="1" applyBorder="1"/>
    <xf numFmtId="0" fontId="21" fillId="0" borderId="245" xfId="4" applyFont="1" applyBorder="1" applyAlignment="1">
      <alignment wrapText="1"/>
    </xf>
    <xf numFmtId="3" fontId="7" fillId="0" borderId="225" xfId="4" applyNumberFormat="1" applyFont="1" applyBorder="1"/>
    <xf numFmtId="3" fontId="6" fillId="0" borderId="225" xfId="4" applyNumberFormat="1" applyFont="1" applyBorder="1"/>
    <xf numFmtId="3" fontId="6" fillId="0" borderId="277" xfId="4" applyNumberFormat="1" applyFont="1" applyBorder="1"/>
    <xf numFmtId="0" fontId="21" fillId="0" borderId="268" xfId="4" applyFont="1" applyBorder="1" applyAlignment="1">
      <alignment wrapText="1"/>
    </xf>
    <xf numFmtId="168" fontId="20" fillId="0" borderId="250" xfId="6" applyNumberFormat="1" applyFont="1" applyBorder="1"/>
    <xf numFmtId="168" fontId="21" fillId="0" borderId="250" xfId="6" applyNumberFormat="1" applyFont="1" applyBorder="1"/>
    <xf numFmtId="168" fontId="20" fillId="0" borderId="0" xfId="6" applyNumberFormat="1" applyFont="1" applyBorder="1"/>
    <xf numFmtId="0" fontId="20" fillId="0" borderId="171" xfId="4" applyBorder="1"/>
    <xf numFmtId="0" fontId="27" fillId="5" borderId="260" xfId="8" applyFont="1" applyFill="1" applyBorder="1"/>
    <xf numFmtId="0" fontId="27" fillId="5" borderId="260" xfId="8" applyFont="1" applyFill="1" applyBorder="1" applyAlignment="1">
      <alignment horizontal="center"/>
    </xf>
    <xf numFmtId="0" fontId="35" fillId="5" borderId="260" xfId="8" applyFont="1" applyFill="1" applyBorder="1" applyAlignment="1">
      <alignment horizontal="center"/>
    </xf>
    <xf numFmtId="0" fontId="34" fillId="5" borderId="265" xfId="8" applyFont="1" applyFill="1" applyBorder="1" applyAlignment="1">
      <alignment horizontal="center"/>
    </xf>
    <xf numFmtId="0" fontId="27" fillId="5" borderId="265" xfId="8" applyFont="1" applyFill="1" applyBorder="1" applyAlignment="1">
      <alignment horizontal="center"/>
    </xf>
    <xf numFmtId="0" fontId="35" fillId="5" borderId="265" xfId="8" applyFont="1" applyFill="1" applyBorder="1" applyAlignment="1">
      <alignment horizontal="center"/>
    </xf>
    <xf numFmtId="0" fontId="27" fillId="5" borderId="257" xfId="8" applyFont="1" applyFill="1" applyBorder="1"/>
    <xf numFmtId="0" fontId="27" fillId="0" borderId="257" xfId="8" applyFont="1" applyBorder="1" applyProtection="1">
      <protection locked="0"/>
    </xf>
    <xf numFmtId="6" fontId="27" fillId="0" borderId="257" xfId="8" applyNumberFormat="1" applyFont="1" applyBorder="1" applyProtection="1">
      <protection locked="0"/>
    </xf>
    <xf numFmtId="42" fontId="27" fillId="0" borderId="257" xfId="8" applyNumberFormat="1" applyFont="1" applyBorder="1" applyProtection="1">
      <protection locked="0"/>
    </xf>
    <xf numFmtId="16" fontId="27" fillId="0" borderId="257" xfId="8" quotePrefix="1" applyNumberFormat="1" applyFont="1" applyBorder="1" applyAlignment="1" applyProtection="1">
      <alignment horizontal="right"/>
      <protection locked="0"/>
    </xf>
    <xf numFmtId="0" fontId="27" fillId="0" borderId="257" xfId="8" quotePrefix="1" applyFont="1" applyBorder="1" applyAlignment="1" applyProtection="1">
      <alignment horizontal="right"/>
      <protection locked="0"/>
    </xf>
    <xf numFmtId="0" fontId="34" fillId="0" borderId="257" xfId="8" applyFont="1" applyBorder="1" applyAlignment="1" applyProtection="1">
      <alignment horizontal="left"/>
      <protection locked="0"/>
    </xf>
    <xf numFmtId="0" fontId="27" fillId="0" borderId="257" xfId="8" applyFont="1" applyBorder="1"/>
    <xf numFmtId="42" fontId="27" fillId="0" borderId="257" xfId="8" applyNumberFormat="1" applyFont="1" applyBorder="1"/>
    <xf numFmtId="0" fontId="34" fillId="0" borderId="257" xfId="8" applyFont="1" applyBorder="1" applyProtection="1">
      <protection locked="0"/>
    </xf>
    <xf numFmtId="42" fontId="27" fillId="5" borderId="257" xfId="8" applyNumberFormat="1" applyFont="1" applyFill="1" applyBorder="1"/>
    <xf numFmtId="0" fontId="27" fillId="0" borderId="248" xfId="8" applyFont="1" applyBorder="1"/>
    <xf numFmtId="0" fontId="34" fillId="5" borderId="254" xfId="8" applyFont="1" applyFill="1" applyBorder="1" applyAlignment="1">
      <alignment horizontal="centerContinuous"/>
    </xf>
    <xf numFmtId="0" fontId="34" fillId="5" borderId="250" xfId="8" applyFont="1" applyFill="1" applyBorder="1" applyAlignment="1">
      <alignment horizontal="centerContinuous"/>
    </xf>
    <xf numFmtId="0" fontId="27" fillId="5" borderId="265" xfId="8" applyFont="1" applyFill="1" applyBorder="1"/>
    <xf numFmtId="0" fontId="34" fillId="5" borderId="260" xfId="8" applyFont="1" applyFill="1" applyBorder="1" applyAlignment="1">
      <alignment horizontal="center"/>
    </xf>
    <xf numFmtId="0" fontId="34" fillId="5" borderId="260" xfId="8" applyFont="1" applyFill="1" applyBorder="1" applyAlignment="1">
      <alignment horizontal="center" wrapText="1"/>
    </xf>
    <xf numFmtId="0" fontId="34" fillId="0" borderId="257" xfId="8" applyFont="1" applyBorder="1"/>
    <xf numFmtId="9" fontId="27" fillId="0" borderId="257" xfId="8" applyNumberFormat="1" applyFont="1" applyBorder="1" applyProtection="1">
      <protection locked="0"/>
    </xf>
    <xf numFmtId="9" fontId="27" fillId="5" borderId="257" xfId="8" applyNumberFormat="1" applyFont="1" applyFill="1" applyBorder="1"/>
    <xf numFmtId="0" fontId="34" fillId="0" borderId="248" xfId="8" applyFont="1" applyBorder="1"/>
    <xf numFmtId="42" fontId="34" fillId="0" borderId="130" xfId="8" applyNumberFormat="1" applyFont="1" applyBorder="1"/>
    <xf numFmtId="42" fontId="34" fillId="0" borderId="257" xfId="8" applyNumberFormat="1" applyFont="1" applyBorder="1"/>
    <xf numFmtId="37" fontId="2" fillId="0" borderId="196" xfId="0" applyNumberFormat="1" applyFont="1" applyBorder="1" applyAlignment="1" applyProtection="1">
      <alignment horizontal="right"/>
      <protection locked="0"/>
    </xf>
    <xf numFmtId="37" fontId="2" fillId="0" borderId="196" xfId="0" applyNumberFormat="1" applyFont="1" applyBorder="1" applyAlignment="1" applyProtection="1">
      <alignment horizontal="center"/>
      <protection locked="0"/>
    </xf>
    <xf numFmtId="42" fontId="2" fillId="0" borderId="196" xfId="0" applyNumberFormat="1" applyFont="1" applyBorder="1" applyAlignment="1" applyProtection="1">
      <alignment horizontal="center"/>
      <protection locked="0"/>
    </xf>
    <xf numFmtId="42" fontId="0" fillId="0" borderId="78" xfId="0" applyNumberFormat="1" applyBorder="1"/>
    <xf numFmtId="42" fontId="10" fillId="0" borderId="78" xfId="0" applyNumberFormat="1" applyFont="1" applyBorder="1"/>
    <xf numFmtId="168" fontId="20" fillId="0" borderId="130" xfId="6" applyNumberFormat="1" applyFont="1" applyBorder="1"/>
    <xf numFmtId="168" fontId="20" fillId="0" borderId="110" xfId="6" applyNumberFormat="1" applyFont="1" applyBorder="1"/>
    <xf numFmtId="168" fontId="20" fillId="0" borderId="237" xfId="6" applyNumberFormat="1" applyFont="1" applyBorder="1"/>
    <xf numFmtId="42" fontId="20" fillId="0" borderId="110" xfId="4" applyNumberFormat="1" applyBorder="1"/>
    <xf numFmtId="42" fontId="20" fillId="0" borderId="130" xfId="4" applyNumberFormat="1" applyBorder="1"/>
    <xf numFmtId="3" fontId="57" fillId="0" borderId="254" xfId="15" applyFont="1" applyBorder="1"/>
    <xf numFmtId="42" fontId="57" fillId="0" borderId="250" xfId="15" applyNumberFormat="1" applyFont="1" applyBorder="1"/>
    <xf numFmtId="38" fontId="57" fillId="0" borderId="250" xfId="15" applyNumberFormat="1" applyFont="1" applyBorder="1"/>
    <xf numFmtId="38" fontId="57" fillId="0" borderId="241" xfId="15" applyNumberFormat="1" applyFont="1" applyBorder="1"/>
    <xf numFmtId="3" fontId="57" fillId="0" borderId="0" xfId="15" applyFont="1"/>
    <xf numFmtId="3" fontId="57" fillId="7" borderId="0" xfId="15" applyFont="1" applyFill="1" applyProtection="1">
      <protection locked="0"/>
    </xf>
    <xf numFmtId="3" fontId="58" fillId="0" borderId="81" xfId="15" applyFont="1" applyBorder="1"/>
    <xf numFmtId="42" fontId="57" fillId="7" borderId="0" xfId="15" applyNumberFormat="1" applyFont="1" applyFill="1" applyProtection="1">
      <protection locked="0"/>
    </xf>
    <xf numFmtId="38" fontId="58" fillId="0" borderId="0" xfId="15" applyNumberFormat="1" applyFont="1"/>
    <xf numFmtId="38" fontId="57" fillId="0" borderId="0" xfId="15" applyNumberFormat="1" applyFont="1"/>
    <xf numFmtId="38" fontId="57" fillId="0" borderId="278" xfId="15" applyNumberFormat="1" applyFont="1" applyBorder="1"/>
    <xf numFmtId="3" fontId="58" fillId="0" borderId="81" xfId="15" applyFont="1" applyBorder="1" applyAlignment="1">
      <alignment horizontal="left"/>
    </xf>
    <xf numFmtId="42" fontId="58" fillId="0" borderId="0" xfId="15" applyNumberFormat="1" applyFont="1"/>
    <xf numFmtId="3" fontId="57" fillId="0" borderId="0" xfId="15" applyFont="1" applyAlignment="1">
      <alignment horizontal="centerContinuous"/>
    </xf>
    <xf numFmtId="3" fontId="58" fillId="0" borderId="81" xfId="15" applyFont="1" applyBorder="1" applyAlignment="1">
      <alignment horizontal="left" vertical="center"/>
    </xf>
    <xf numFmtId="3" fontId="58" fillId="0" borderId="81" xfId="15" applyFont="1" applyBorder="1" applyAlignment="1">
      <alignment horizontal="center" vertical="center"/>
    </xf>
    <xf numFmtId="42" fontId="57" fillId="0" borderId="0" xfId="15" applyNumberFormat="1" applyFont="1"/>
    <xf numFmtId="38" fontId="58" fillId="0" borderId="278" xfId="15" applyNumberFormat="1" applyFont="1" applyBorder="1"/>
    <xf numFmtId="3" fontId="58" fillId="0" borderId="83" xfId="15" applyFont="1" applyBorder="1"/>
    <xf numFmtId="42" fontId="58" fillId="0" borderId="83" xfId="15" applyNumberFormat="1" applyFont="1" applyBorder="1" applyAlignment="1">
      <alignment horizontal="center"/>
    </xf>
    <xf numFmtId="38" fontId="58" fillId="0" borderId="83" xfId="15" applyNumberFormat="1" applyFont="1" applyBorder="1" applyAlignment="1">
      <alignment horizontal="center"/>
    </xf>
    <xf numFmtId="38" fontId="58" fillId="0" borderId="279" xfId="15" applyNumberFormat="1" applyFont="1" applyBorder="1" applyAlignment="1">
      <alignment horizontal="center"/>
    </xf>
    <xf numFmtId="3" fontId="58" fillId="0" borderId="81" xfId="15" applyFont="1" applyBorder="1" applyAlignment="1">
      <alignment horizontal="center"/>
    </xf>
    <xf numFmtId="38" fontId="58" fillId="0" borderId="81" xfId="15" applyNumberFormat="1" applyFont="1" applyBorder="1" applyAlignment="1">
      <alignment horizontal="center"/>
    </xf>
    <xf numFmtId="38" fontId="58" fillId="0" borderId="265" xfId="15" applyNumberFormat="1" applyFont="1" applyBorder="1" applyAlignment="1">
      <alignment horizontal="center"/>
    </xf>
    <xf numFmtId="3" fontId="57" fillId="0" borderId="83" xfId="15" applyFont="1" applyBorder="1" applyAlignment="1">
      <alignment horizontal="center"/>
    </xf>
    <xf numFmtId="42" fontId="57" fillId="0" borderId="279" xfId="15" applyNumberFormat="1" applyFont="1" applyBorder="1" applyAlignment="1">
      <alignment horizontal="center"/>
    </xf>
    <xf numFmtId="38" fontId="57" fillId="0" borderId="280" xfId="15" applyNumberFormat="1" applyFont="1" applyBorder="1" applyAlignment="1">
      <alignment horizontal="center"/>
    </xf>
    <xf numFmtId="38" fontId="57" fillId="0" borderId="83" xfId="15" applyNumberFormat="1" applyFont="1" applyBorder="1" applyAlignment="1">
      <alignment horizontal="center"/>
    </xf>
    <xf numFmtId="38" fontId="57" fillId="0" borderId="279" xfId="15" applyNumberFormat="1" applyFont="1" applyBorder="1" applyAlignment="1">
      <alignment horizontal="center"/>
    </xf>
    <xf numFmtId="3" fontId="57" fillId="0" borderId="81" xfId="15" applyFont="1" applyBorder="1" applyAlignment="1">
      <alignment horizontal="center"/>
    </xf>
    <xf numFmtId="42" fontId="57" fillId="0" borderId="265" xfId="15" applyNumberFormat="1" applyFont="1" applyBorder="1" applyAlignment="1">
      <alignment horizontal="center"/>
    </xf>
    <xf numFmtId="38" fontId="57" fillId="0" borderId="0" xfId="15" applyNumberFormat="1" applyFont="1" applyAlignment="1">
      <alignment horizontal="center"/>
    </xf>
    <xf numFmtId="38" fontId="57" fillId="0" borderId="81" xfId="15" applyNumberFormat="1" applyFont="1" applyBorder="1" applyAlignment="1">
      <alignment horizontal="center"/>
    </xf>
    <xf numFmtId="38" fontId="57" fillId="0" borderId="265" xfId="15" applyNumberFormat="1" applyFont="1" applyBorder="1" applyAlignment="1">
      <alignment horizontal="center"/>
    </xf>
    <xf numFmtId="3" fontId="57" fillId="0" borderId="0" xfId="15" applyFont="1" applyProtection="1">
      <protection locked="0"/>
    </xf>
    <xf numFmtId="3" fontId="59" fillId="0" borderId="81" xfId="15" applyFont="1" applyBorder="1" applyAlignment="1">
      <alignment horizontal="center"/>
    </xf>
    <xf numFmtId="42" fontId="58" fillId="0" borderId="265" xfId="15" applyNumberFormat="1" applyFont="1" applyBorder="1" applyAlignment="1">
      <alignment horizontal="center"/>
    </xf>
    <xf numFmtId="38" fontId="57" fillId="0" borderId="81" xfId="15" applyNumberFormat="1" applyFont="1" applyBorder="1"/>
    <xf numFmtId="38" fontId="57" fillId="0" borderId="265" xfId="15" applyNumberFormat="1" applyFont="1" applyBorder="1"/>
    <xf numFmtId="3" fontId="57" fillId="0" borderId="81" xfId="15" applyFont="1" applyBorder="1"/>
    <xf numFmtId="42" fontId="57" fillId="0" borderId="265" xfId="15" applyNumberFormat="1" applyFont="1" applyBorder="1"/>
    <xf numFmtId="42" fontId="57" fillId="0" borderId="81" xfId="15" applyNumberFormat="1" applyFont="1" applyBorder="1"/>
    <xf numFmtId="41" fontId="57" fillId="0" borderId="265" xfId="15" applyNumberFormat="1" applyFont="1" applyBorder="1"/>
    <xf numFmtId="41" fontId="57" fillId="0" borderId="0" xfId="15" applyNumberFormat="1" applyFont="1"/>
    <xf numFmtId="41" fontId="57" fillId="0" borderId="81" xfId="15" applyNumberFormat="1" applyFont="1" applyBorder="1"/>
    <xf numFmtId="42" fontId="58" fillId="0" borderId="260" xfId="15" applyNumberFormat="1" applyFont="1" applyBorder="1"/>
    <xf numFmtId="42" fontId="58" fillId="0" borderId="250" xfId="15" applyNumberFormat="1" applyFont="1" applyBorder="1"/>
    <xf numFmtId="42" fontId="58" fillId="0" borderId="254" xfId="15" applyNumberFormat="1" applyFont="1" applyBorder="1"/>
    <xf numFmtId="3" fontId="58" fillId="0" borderId="254" xfId="15" applyFont="1" applyBorder="1"/>
    <xf numFmtId="42" fontId="58" fillId="0" borderId="265" xfId="15" applyNumberFormat="1" applyFont="1" applyBorder="1"/>
    <xf numFmtId="3" fontId="58" fillId="0" borderId="248" xfId="15" applyFont="1" applyBorder="1"/>
    <xf numFmtId="42" fontId="58" fillId="0" borderId="257" xfId="15" applyNumberFormat="1" applyFont="1" applyBorder="1"/>
    <xf numFmtId="42" fontId="58" fillId="0" borderId="174" xfId="15" applyNumberFormat="1" applyFont="1" applyBorder="1"/>
    <xf numFmtId="42" fontId="58" fillId="0" borderId="248" xfId="15" applyNumberFormat="1" applyFont="1" applyBorder="1"/>
    <xf numFmtId="42" fontId="58" fillId="0" borderId="240" xfId="15" applyNumberFormat="1" applyFont="1" applyBorder="1"/>
    <xf numFmtId="42" fontId="57" fillId="0" borderId="260" xfId="15" applyNumberFormat="1" applyFont="1" applyBorder="1"/>
    <xf numFmtId="41" fontId="57" fillId="0" borderId="250" xfId="15" applyNumberFormat="1" applyFont="1" applyBorder="1"/>
    <xf numFmtId="41" fontId="57" fillId="0" borderId="254" xfId="15" applyNumberFormat="1" applyFont="1" applyBorder="1"/>
    <xf numFmtId="41" fontId="57" fillId="0" borderId="260" xfId="15" applyNumberFormat="1" applyFont="1" applyBorder="1"/>
    <xf numFmtId="0" fontId="58" fillId="0" borderId="81" xfId="15" applyNumberFormat="1" applyFont="1" applyBorder="1"/>
    <xf numFmtId="42" fontId="58" fillId="0" borderId="241" xfId="15" applyNumberFormat="1" applyFont="1" applyBorder="1"/>
    <xf numFmtId="41" fontId="57" fillId="0" borderId="130" xfId="15" applyNumberFormat="1" applyFont="1" applyBorder="1"/>
    <xf numFmtId="41" fontId="57" fillId="0" borderId="278" xfId="15" applyNumberFormat="1" applyFont="1" applyBorder="1"/>
    <xf numFmtId="41" fontId="57" fillId="0" borderId="281" xfId="15" applyNumberFormat="1" applyFont="1" applyBorder="1"/>
    <xf numFmtId="41" fontId="57" fillId="0" borderId="241" xfId="15" applyNumberFormat="1" applyFont="1" applyBorder="1"/>
    <xf numFmtId="42" fontId="57" fillId="0" borderId="278" xfId="15" applyNumberFormat="1" applyFont="1" applyBorder="1"/>
    <xf numFmtId="41" fontId="57" fillId="0" borderId="269" xfId="15" applyNumberFormat="1" applyFont="1" applyBorder="1"/>
    <xf numFmtId="42" fontId="58" fillId="0" borderId="226" xfId="15" applyNumberFormat="1" applyFont="1" applyBorder="1"/>
    <xf numFmtId="42" fontId="57" fillId="0" borderId="0" xfId="6" applyNumberFormat="1" applyFont="1" applyFill="1" applyBorder="1" applyAlignment="1"/>
    <xf numFmtId="42" fontId="57" fillId="0" borderId="81" xfId="6" applyNumberFormat="1" applyFont="1" applyFill="1" applyBorder="1" applyAlignment="1"/>
    <xf numFmtId="42" fontId="57" fillId="0" borderId="265" xfId="6" applyNumberFormat="1" applyFont="1" applyFill="1" applyBorder="1" applyAlignment="1"/>
    <xf numFmtId="3" fontId="58" fillId="0" borderId="0" xfId="15" applyFont="1" applyProtection="1">
      <protection locked="0"/>
    </xf>
    <xf numFmtId="41" fontId="57" fillId="0" borderId="269" xfId="15" applyNumberFormat="1" applyFont="1" applyBorder="1" applyAlignment="1">
      <alignment horizontal="right"/>
    </xf>
    <xf numFmtId="42" fontId="58" fillId="0" borderId="257" xfId="6" applyNumberFormat="1" applyFont="1" applyFill="1" applyBorder="1" applyAlignment="1"/>
    <xf numFmtId="42" fontId="58" fillId="0" borderId="282" xfId="6" applyNumberFormat="1" applyFont="1" applyFill="1" applyBorder="1" applyAlignment="1"/>
    <xf numFmtId="42" fontId="58" fillId="0" borderId="258" xfId="6" applyNumberFormat="1" applyFont="1" applyFill="1" applyBorder="1" applyAlignment="1"/>
    <xf numFmtId="41" fontId="57" fillId="0" borderId="0" xfId="15" applyNumberFormat="1" applyFont="1" applyAlignment="1">
      <alignment horizontal="center"/>
    </xf>
    <xf numFmtId="41" fontId="57" fillId="0" borderId="81" xfId="15" applyNumberFormat="1" applyFont="1" applyBorder="1" applyAlignment="1">
      <alignment horizontal="center"/>
    </xf>
    <xf numFmtId="41" fontId="57" fillId="0" borderId="265" xfId="15" applyNumberFormat="1" applyFont="1" applyBorder="1" applyAlignment="1">
      <alignment horizontal="center"/>
    </xf>
    <xf numFmtId="41" fontId="57" fillId="0" borderId="278" xfId="15" applyNumberFormat="1" applyFont="1" applyBorder="1" applyAlignment="1">
      <alignment horizontal="center"/>
    </xf>
    <xf numFmtId="42" fontId="58" fillId="0" borderId="109" xfId="15" applyNumberFormat="1" applyFont="1" applyBorder="1"/>
    <xf numFmtId="42" fontId="58" fillId="0" borderId="283" xfId="15" applyNumberFormat="1" applyFont="1" applyBorder="1"/>
    <xf numFmtId="42" fontId="58" fillId="0" borderId="282" xfId="15" applyNumberFormat="1" applyFont="1" applyBorder="1"/>
    <xf numFmtId="42" fontId="58" fillId="0" borderId="258" xfId="15" applyNumberFormat="1" applyFont="1" applyBorder="1"/>
    <xf numFmtId="43" fontId="57" fillId="0" borderId="0" xfId="15" applyNumberFormat="1" applyFont="1"/>
    <xf numFmtId="43" fontId="57" fillId="0" borderId="81" xfId="15" applyNumberFormat="1" applyFont="1" applyBorder="1"/>
    <xf numFmtId="43" fontId="57" fillId="0" borderId="265" xfId="15" applyNumberFormat="1" applyFont="1" applyBorder="1"/>
    <xf numFmtId="168" fontId="57" fillId="0" borderId="0" xfId="15" applyNumberFormat="1" applyFont="1"/>
    <xf numFmtId="168" fontId="57" fillId="0" borderId="81" xfId="15" applyNumberFormat="1" applyFont="1" applyBorder="1"/>
    <xf numFmtId="44" fontId="57" fillId="0" borderId="265" xfId="15" applyNumberFormat="1" applyFont="1" applyBorder="1"/>
    <xf numFmtId="171" fontId="57" fillId="0" borderId="265" xfId="15" applyNumberFormat="1" applyFont="1" applyBorder="1"/>
    <xf numFmtId="171" fontId="57" fillId="0" borderId="0" xfId="15" applyNumberFormat="1" applyFont="1"/>
    <xf numFmtId="171" fontId="57" fillId="0" borderId="81" xfId="15" applyNumberFormat="1" applyFont="1" applyBorder="1"/>
    <xf numFmtId="168" fontId="58" fillId="0" borderId="254" xfId="15" applyNumberFormat="1" applyFont="1" applyBorder="1"/>
    <xf numFmtId="168" fontId="58" fillId="0" borderId="260" xfId="15" applyNumberFormat="1" applyFont="1" applyBorder="1"/>
    <xf numFmtId="43" fontId="57" fillId="0" borderId="269" xfId="15" applyNumberFormat="1" applyFont="1" applyBorder="1"/>
    <xf numFmtId="43" fontId="57" fillId="0" borderId="269" xfId="15" applyNumberFormat="1" applyFont="1" applyBorder="1" applyAlignment="1">
      <alignment horizontal="right"/>
    </xf>
    <xf numFmtId="168" fontId="58" fillId="0" borderId="109" xfId="15" applyNumberFormat="1" applyFont="1" applyBorder="1"/>
    <xf numFmtId="168" fontId="58" fillId="0" borderId="283" xfId="15" applyNumberFormat="1" applyFont="1" applyBorder="1"/>
    <xf numFmtId="168" fontId="58" fillId="0" borderId="226" xfId="15" applyNumberFormat="1" applyFont="1" applyBorder="1"/>
    <xf numFmtId="43" fontId="57" fillId="0" borderId="250" xfId="15" applyNumberFormat="1" applyFont="1" applyBorder="1" applyAlignment="1">
      <alignment horizontal="center"/>
    </xf>
    <xf numFmtId="43" fontId="57" fillId="0" borderId="254" xfId="15" applyNumberFormat="1" applyFont="1" applyBorder="1" applyAlignment="1">
      <alignment horizontal="center"/>
    </xf>
    <xf numFmtId="43" fontId="57" fillId="0" borderId="260" xfId="15" applyNumberFormat="1" applyFont="1" applyBorder="1" applyAlignment="1">
      <alignment horizontal="center"/>
    </xf>
    <xf numFmtId="43" fontId="57" fillId="0" borderId="278" xfId="15" applyNumberFormat="1" applyFont="1" applyBorder="1" applyAlignment="1">
      <alignment horizontal="center"/>
    </xf>
    <xf numFmtId="43" fontId="57" fillId="0" borderId="81" xfId="15" applyNumberFormat="1" applyFont="1" applyBorder="1" applyAlignment="1">
      <alignment horizontal="center"/>
    </xf>
    <xf numFmtId="43" fontId="57" fillId="0" borderId="265" xfId="15" applyNumberFormat="1" applyFont="1" applyBorder="1" applyAlignment="1">
      <alignment horizontal="center"/>
    </xf>
    <xf numFmtId="42" fontId="58" fillId="0" borderId="141" xfId="15" applyNumberFormat="1" applyFont="1" applyBorder="1"/>
    <xf numFmtId="0" fontId="58" fillId="0" borderId="265" xfId="15" applyNumberFormat="1" applyFont="1" applyBorder="1" applyAlignment="1">
      <alignment horizontal="center"/>
    </xf>
    <xf numFmtId="41" fontId="57" fillId="0" borderId="75" xfId="15" applyNumberFormat="1" applyFont="1" applyBorder="1"/>
    <xf numFmtId="41" fontId="57" fillId="0" borderId="284" xfId="15" applyNumberFormat="1" applyFont="1" applyBorder="1"/>
    <xf numFmtId="4" fontId="57" fillId="0" borderId="0" xfId="15" applyNumberFormat="1" applyFont="1" applyProtection="1">
      <protection locked="0"/>
    </xf>
    <xf numFmtId="42" fontId="58" fillId="0" borderId="285" xfId="15" applyNumberFormat="1" applyFont="1" applyBorder="1"/>
    <xf numFmtId="42" fontId="58" fillId="0" borderId="255" xfId="15" applyNumberFormat="1" applyFont="1" applyBorder="1"/>
    <xf numFmtId="38" fontId="57" fillId="0" borderId="278" xfId="15" applyNumberFormat="1" applyFont="1" applyBorder="1" applyAlignment="1">
      <alignment horizontal="center"/>
    </xf>
    <xf numFmtId="41" fontId="57" fillId="0" borderId="75" xfId="15" applyNumberFormat="1" applyFont="1" applyBorder="1" applyAlignment="1">
      <alignment horizontal="right"/>
    </xf>
    <xf numFmtId="3" fontId="58" fillId="0" borderId="278" xfId="15" applyFont="1" applyBorder="1"/>
    <xf numFmtId="41" fontId="57" fillId="0" borderId="265" xfId="15" applyNumberFormat="1" applyFont="1" applyBorder="1" applyAlignment="1">
      <alignment horizontal="right"/>
    </xf>
    <xf numFmtId="42" fontId="58" fillId="0" borderId="254" xfId="6" applyNumberFormat="1" applyFont="1" applyFill="1" applyBorder="1" applyAlignment="1"/>
    <xf numFmtId="42" fontId="58" fillId="0" borderId="260" xfId="6" applyNumberFormat="1" applyFont="1" applyFill="1" applyBorder="1" applyAlignment="1"/>
    <xf numFmtId="42" fontId="58" fillId="0" borderId="286" xfId="15" applyNumberFormat="1" applyFont="1" applyBorder="1"/>
    <xf numFmtId="42" fontId="58" fillId="0" borderId="236" xfId="15" applyNumberFormat="1" applyFont="1" applyBorder="1"/>
    <xf numFmtId="41" fontId="57" fillId="0" borderId="250" xfId="15" applyNumberFormat="1" applyFont="1" applyBorder="1" applyAlignment="1">
      <alignment horizontal="center"/>
    </xf>
    <xf numFmtId="41" fontId="57" fillId="0" borderId="254" xfId="15" applyNumberFormat="1" applyFont="1" applyBorder="1" applyAlignment="1">
      <alignment horizontal="center"/>
    </xf>
    <xf numFmtId="41" fontId="57" fillId="0" borderId="260" xfId="15" applyNumberFormat="1" applyFont="1" applyBorder="1" applyAlignment="1">
      <alignment horizontal="center"/>
    </xf>
    <xf numFmtId="43" fontId="57" fillId="0" borderId="0" xfId="15" applyNumberFormat="1" applyFont="1" applyAlignment="1">
      <alignment horizontal="center"/>
    </xf>
    <xf numFmtId="43" fontId="58" fillId="0" borderId="278" xfId="15" applyNumberFormat="1" applyFont="1" applyBorder="1"/>
    <xf numFmtId="168" fontId="57" fillId="0" borderId="278" xfId="15" applyNumberFormat="1" applyFont="1" applyBorder="1"/>
    <xf numFmtId="43" fontId="57" fillId="0" borderId="278" xfId="15" applyNumberFormat="1" applyFont="1" applyBorder="1"/>
    <xf numFmtId="171" fontId="57" fillId="0" borderId="278" xfId="15" applyNumberFormat="1" applyFont="1" applyBorder="1"/>
    <xf numFmtId="171" fontId="58" fillId="0" borderId="260" xfId="15" applyNumberFormat="1" applyFont="1" applyBorder="1"/>
    <xf numFmtId="171" fontId="57" fillId="0" borderId="269" xfId="15" applyNumberFormat="1" applyFont="1" applyBorder="1"/>
    <xf numFmtId="171" fontId="57" fillId="0" borderId="269" xfId="15" applyNumberFormat="1" applyFont="1" applyBorder="1" applyAlignment="1">
      <alignment horizontal="right"/>
    </xf>
    <xf numFmtId="171" fontId="57" fillId="0" borderId="284" xfId="15" applyNumberFormat="1" applyFont="1" applyBorder="1"/>
    <xf numFmtId="168" fontId="58" fillId="0" borderId="257" xfId="15" applyNumberFormat="1" applyFont="1" applyBorder="1"/>
    <xf numFmtId="168" fontId="58" fillId="0" borderId="282" xfId="15" applyNumberFormat="1" applyFont="1" applyBorder="1"/>
    <xf numFmtId="168" fontId="58" fillId="0" borderId="258" xfId="15" applyNumberFormat="1" applyFont="1" applyBorder="1"/>
    <xf numFmtId="41" fontId="57" fillId="0" borderId="237" xfId="15" applyNumberFormat="1" applyFont="1" applyBorder="1"/>
    <xf numFmtId="41" fontId="57" fillId="0" borderId="0" xfId="9" applyNumberFormat="1" applyFont="1"/>
    <xf numFmtId="38" fontId="57" fillId="0" borderId="254" xfId="15" applyNumberFormat="1" applyFont="1" applyBorder="1"/>
    <xf numFmtId="38" fontId="57" fillId="0" borderId="260" xfId="15" applyNumberFormat="1" applyFont="1" applyBorder="1"/>
    <xf numFmtId="42" fontId="58" fillId="0" borderId="109" xfId="6" applyNumberFormat="1" applyFont="1" applyFill="1" applyBorder="1" applyAlignment="1"/>
    <xf numFmtId="42" fontId="58" fillId="0" borderId="226" xfId="6" applyNumberFormat="1" applyFont="1" applyFill="1" applyBorder="1" applyAlignment="1"/>
    <xf numFmtId="42" fontId="57" fillId="0" borderId="278" xfId="6" applyNumberFormat="1" applyFont="1" applyFill="1" applyBorder="1" applyAlignment="1"/>
    <xf numFmtId="42" fontId="58" fillId="0" borderId="250" xfId="6" applyNumberFormat="1" applyFont="1" applyFill="1" applyBorder="1" applyAlignment="1"/>
    <xf numFmtId="42" fontId="58" fillId="0" borderId="283" xfId="6" applyNumberFormat="1" applyFont="1" applyFill="1" applyBorder="1" applyAlignment="1"/>
    <xf numFmtId="3" fontId="58" fillId="0" borderId="265" xfId="15" applyFont="1" applyBorder="1"/>
    <xf numFmtId="42" fontId="58" fillId="0" borderId="240" xfId="6" applyNumberFormat="1" applyFont="1" applyFill="1" applyBorder="1" applyAlignment="1"/>
    <xf numFmtId="3" fontId="57" fillId="7" borderId="254" xfId="15" applyFont="1" applyFill="1" applyBorder="1" applyProtection="1">
      <protection locked="0"/>
    </xf>
    <xf numFmtId="42" fontId="57" fillId="7" borderId="260" xfId="15" applyNumberFormat="1" applyFont="1" applyFill="1" applyBorder="1" applyProtection="1">
      <protection locked="0"/>
    </xf>
    <xf numFmtId="38" fontId="57" fillId="7" borderId="241" xfId="15" applyNumberFormat="1" applyFont="1" applyFill="1" applyBorder="1" applyProtection="1">
      <protection locked="0"/>
    </xf>
    <xf numFmtId="38" fontId="57" fillId="7" borderId="260" xfId="15" applyNumberFormat="1" applyFont="1" applyFill="1" applyBorder="1" applyProtection="1">
      <protection locked="0"/>
    </xf>
    <xf numFmtId="38" fontId="57" fillId="7" borderId="0" xfId="15" applyNumberFormat="1" applyFont="1" applyFill="1" applyProtection="1">
      <protection locked="0"/>
    </xf>
    <xf numFmtId="3" fontId="58" fillId="7" borderId="0" xfId="15" applyFont="1" applyFill="1" applyProtection="1">
      <protection locked="0"/>
    </xf>
    <xf numFmtId="40" fontId="57" fillId="7" borderId="0" xfId="15" applyNumberFormat="1" applyFont="1" applyFill="1" applyProtection="1">
      <protection locked="0"/>
    </xf>
    <xf numFmtId="40" fontId="57" fillId="0" borderId="81" xfId="15" applyNumberFormat="1" applyFont="1" applyBorder="1"/>
    <xf numFmtId="43" fontId="57" fillId="7" borderId="0" xfId="15" applyNumberFormat="1" applyFont="1" applyFill="1" applyProtection="1">
      <protection locked="0"/>
    </xf>
    <xf numFmtId="40" fontId="57" fillId="0" borderId="250" xfId="15" applyNumberFormat="1" applyFont="1" applyBorder="1"/>
    <xf numFmtId="40" fontId="58" fillId="0" borderId="0" xfId="15" applyNumberFormat="1" applyFont="1"/>
    <xf numFmtId="40" fontId="57" fillId="0" borderId="0" xfId="15" applyNumberFormat="1" applyFont="1"/>
    <xf numFmtId="42" fontId="58" fillId="0" borderId="81" xfId="15" applyNumberFormat="1" applyFont="1" applyBorder="1" applyAlignment="1">
      <alignment horizontal="center"/>
    </xf>
    <xf numFmtId="3" fontId="58" fillId="0" borderId="279" xfId="15" applyFont="1" applyBorder="1" applyAlignment="1">
      <alignment horizontal="center"/>
    </xf>
    <xf numFmtId="42" fontId="58" fillId="0" borderId="279" xfId="15" applyNumberFormat="1" applyFont="1" applyBorder="1" applyAlignment="1">
      <alignment horizontal="center"/>
    </xf>
    <xf numFmtId="40" fontId="57" fillId="0" borderId="81" xfId="15" applyNumberFormat="1" applyFont="1" applyBorder="1" applyAlignment="1">
      <alignment horizontal="center"/>
    </xf>
    <xf numFmtId="44" fontId="57" fillId="0" borderId="81" xfId="15" applyNumberFormat="1" applyFont="1" applyBorder="1"/>
    <xf numFmtId="42" fontId="57" fillId="0" borderId="254" xfId="15" applyNumberFormat="1" applyFont="1" applyBorder="1"/>
    <xf numFmtId="42" fontId="57" fillId="0" borderId="255" xfId="15" applyNumberFormat="1" applyFont="1" applyBorder="1"/>
    <xf numFmtId="41" fontId="57" fillId="0" borderId="255" xfId="15" applyNumberFormat="1" applyFont="1" applyBorder="1"/>
    <xf numFmtId="3" fontId="58" fillId="0" borderId="0" xfId="15" applyFont="1"/>
    <xf numFmtId="0" fontId="58" fillId="0" borderId="95" xfId="15" applyNumberFormat="1" applyFont="1" applyBorder="1"/>
    <xf numFmtId="42" fontId="58" fillId="0" borderId="81" xfId="15" applyNumberFormat="1" applyFont="1" applyBorder="1"/>
    <xf numFmtId="42" fontId="57" fillId="0" borderId="269" xfId="15" applyNumberFormat="1" applyFont="1" applyBorder="1"/>
    <xf numFmtId="3" fontId="58" fillId="0" borderId="257" xfId="15" applyFont="1" applyBorder="1"/>
    <xf numFmtId="42" fontId="57" fillId="0" borderId="81" xfId="15" applyNumberFormat="1" applyFont="1" applyBorder="1" applyAlignment="1">
      <alignment horizontal="center"/>
    </xf>
    <xf numFmtId="38" fontId="57" fillId="0" borderId="269" xfId="15" applyNumberFormat="1" applyFont="1" applyBorder="1" applyAlignment="1">
      <alignment horizontal="center"/>
    </xf>
    <xf numFmtId="38" fontId="57" fillId="0" borderId="269" xfId="15" applyNumberFormat="1" applyFont="1" applyBorder="1"/>
    <xf numFmtId="42" fontId="58" fillId="0" borderId="269" xfId="15" applyNumberFormat="1" applyFont="1" applyBorder="1"/>
    <xf numFmtId="42" fontId="57" fillId="0" borderId="258" xfId="15" applyNumberFormat="1" applyFont="1" applyBorder="1"/>
    <xf numFmtId="3" fontId="58" fillId="6" borderId="81" xfId="15" applyFont="1" applyFill="1" applyBorder="1"/>
    <xf numFmtId="42" fontId="58" fillId="6" borderId="81" xfId="15" applyNumberFormat="1" applyFont="1" applyFill="1" applyBorder="1"/>
    <xf numFmtId="42" fontId="57" fillId="0" borderId="257" xfId="15" applyNumberFormat="1" applyFont="1" applyBorder="1"/>
    <xf numFmtId="3" fontId="58" fillId="0" borderId="260" xfId="15" applyFont="1" applyBorder="1"/>
    <xf numFmtId="40" fontId="57" fillId="0" borderId="260" xfId="15" applyNumberFormat="1" applyFont="1" applyBorder="1"/>
    <xf numFmtId="38" fontId="58" fillId="0" borderId="260" xfId="15" applyNumberFormat="1" applyFont="1" applyBorder="1"/>
    <xf numFmtId="40" fontId="57" fillId="0" borderId="265" xfId="15" applyNumberFormat="1" applyFont="1" applyBorder="1"/>
    <xf numFmtId="38" fontId="58" fillId="0" borderId="265" xfId="15" applyNumberFormat="1" applyFont="1" applyBorder="1"/>
    <xf numFmtId="3" fontId="58" fillId="6" borderId="265" xfId="15" applyFont="1" applyFill="1" applyBorder="1"/>
    <xf numFmtId="42" fontId="58" fillId="6" borderId="265" xfId="15" applyNumberFormat="1" applyFont="1" applyFill="1" applyBorder="1"/>
    <xf numFmtId="3" fontId="57" fillId="0" borderId="265" xfId="15" applyFont="1" applyBorder="1"/>
    <xf numFmtId="42" fontId="57" fillId="0" borderId="83" xfId="15" applyNumberFormat="1" applyFont="1" applyBorder="1" applyAlignment="1">
      <alignment horizontal="center"/>
    </xf>
    <xf numFmtId="38" fontId="57" fillId="0" borderId="0" xfId="15" applyNumberFormat="1" applyFont="1" applyProtection="1">
      <protection locked="0"/>
    </xf>
    <xf numFmtId="38" fontId="58" fillId="0" borderId="280" xfId="15" applyNumberFormat="1" applyFont="1" applyBorder="1" applyAlignment="1">
      <alignment horizontal="center"/>
    </xf>
    <xf numFmtId="42" fontId="58" fillId="0" borderId="0" xfId="15" applyNumberFormat="1" applyFont="1" applyAlignment="1">
      <alignment horizontal="center"/>
    </xf>
    <xf numFmtId="40" fontId="57" fillId="0" borderId="279" xfId="15" applyNumberFormat="1" applyFont="1" applyBorder="1" applyAlignment="1">
      <alignment horizontal="center"/>
    </xf>
    <xf numFmtId="38" fontId="57" fillId="0" borderId="287" xfId="15" applyNumberFormat="1" applyFont="1" applyBorder="1" applyAlignment="1">
      <alignment horizontal="center"/>
    </xf>
    <xf numFmtId="40" fontId="57" fillId="0" borderId="265" xfId="15" applyNumberFormat="1" applyFont="1" applyBorder="1" applyAlignment="1">
      <alignment horizontal="center"/>
    </xf>
    <xf numFmtId="40" fontId="58" fillId="0" borderId="265" xfId="15" applyNumberFormat="1" applyFont="1" applyBorder="1"/>
    <xf numFmtId="171" fontId="58" fillId="0" borderId="260" xfId="16" applyNumberFormat="1" applyFont="1" applyFill="1" applyBorder="1" applyAlignment="1"/>
    <xf numFmtId="0" fontId="58" fillId="0" borderId="104" xfId="15" applyNumberFormat="1" applyFont="1" applyBorder="1"/>
    <xf numFmtId="171" fontId="58" fillId="0" borderId="257" xfId="16" applyNumberFormat="1" applyFont="1" applyFill="1" applyBorder="1" applyAlignment="1"/>
    <xf numFmtId="42" fontId="57" fillId="0" borderId="260" xfId="15" applyNumberFormat="1" applyFont="1" applyBorder="1" applyAlignment="1">
      <alignment horizontal="center"/>
    </xf>
    <xf numFmtId="42" fontId="58" fillId="0" borderId="265" xfId="15" applyNumberFormat="1" applyFont="1" applyBorder="1" applyAlignment="1">
      <alignment horizontal="left"/>
    </xf>
    <xf numFmtId="0" fontId="58" fillId="0" borderId="278" xfId="15" applyNumberFormat="1" applyFont="1" applyBorder="1" applyAlignment="1">
      <alignment horizontal="left"/>
    </xf>
    <xf numFmtId="0" fontId="58" fillId="0" borderId="104" xfId="15" applyNumberFormat="1" applyFont="1" applyBorder="1" applyAlignment="1">
      <alignment horizontal="left"/>
    </xf>
    <xf numFmtId="42" fontId="58" fillId="0" borderId="278" xfId="15" applyNumberFormat="1" applyFont="1" applyBorder="1" applyAlignment="1">
      <alignment horizontal="left"/>
    </xf>
    <xf numFmtId="0" fontId="49" fillId="0" borderId="81" xfId="15" applyNumberFormat="1" applyFont="1" applyBorder="1"/>
    <xf numFmtId="38" fontId="57" fillId="0" borderId="255" xfId="15" applyNumberFormat="1" applyFont="1" applyBorder="1"/>
    <xf numFmtId="3" fontId="58" fillId="0" borderId="288" xfId="15" applyFont="1" applyBorder="1"/>
    <xf numFmtId="42" fontId="57" fillId="0" borderId="289" xfId="15" applyNumberFormat="1" applyFont="1" applyBorder="1"/>
    <xf numFmtId="42" fontId="58" fillId="0" borderId="289" xfId="15" applyNumberFormat="1" applyFont="1" applyBorder="1"/>
    <xf numFmtId="3" fontId="57" fillId="0" borderId="288" xfId="15" applyFont="1" applyBorder="1"/>
    <xf numFmtId="42" fontId="57" fillId="0" borderId="288" xfId="15" applyNumberFormat="1" applyFont="1" applyBorder="1"/>
    <xf numFmtId="41" fontId="57" fillId="0" borderId="288" xfId="15" applyNumberFormat="1" applyFont="1" applyBorder="1"/>
    <xf numFmtId="3" fontId="58" fillId="0" borderId="290" xfId="15" applyFont="1" applyBorder="1"/>
    <xf numFmtId="42" fontId="58" fillId="0" borderId="290" xfId="15" applyNumberFormat="1" applyFont="1" applyBorder="1"/>
    <xf numFmtId="3" fontId="58" fillId="0" borderId="289" xfId="15" applyFont="1" applyBorder="1"/>
    <xf numFmtId="0" fontId="58" fillId="0" borderId="265" xfId="15" applyNumberFormat="1" applyFont="1" applyBorder="1" applyAlignment="1">
      <alignment horizontal="left"/>
    </xf>
    <xf numFmtId="42" fontId="58" fillId="0" borderId="67" xfId="15" applyNumberFormat="1" applyFont="1" applyBorder="1"/>
    <xf numFmtId="0" fontId="49" fillId="0" borderId="291" xfId="15" applyNumberFormat="1" applyFont="1" applyBorder="1"/>
    <xf numFmtId="44" fontId="57" fillId="0" borderId="250" xfId="15" applyNumberFormat="1" applyFont="1" applyBorder="1"/>
    <xf numFmtId="44" fontId="57" fillId="7" borderId="0" xfId="15" applyNumberFormat="1" applyFont="1" applyFill="1" applyProtection="1">
      <protection locked="0"/>
    </xf>
    <xf numFmtId="44" fontId="58" fillId="0" borderId="0" xfId="15" applyNumberFormat="1" applyFont="1"/>
    <xf numFmtId="44" fontId="57" fillId="0" borderId="0" xfId="15" applyNumberFormat="1" applyFont="1"/>
    <xf numFmtId="3" fontId="58" fillId="0" borderId="279" xfId="15" applyFont="1" applyBorder="1"/>
    <xf numFmtId="3" fontId="58" fillId="0" borderId="265" xfId="15" applyFont="1" applyBorder="1" applyAlignment="1">
      <alignment horizontal="center"/>
    </xf>
    <xf numFmtId="3" fontId="57" fillId="0" borderId="279" xfId="15" applyFont="1" applyBorder="1" applyAlignment="1">
      <alignment horizontal="center"/>
    </xf>
    <xf numFmtId="44" fontId="57" fillId="0" borderId="279" xfId="15" applyNumberFormat="1" applyFont="1" applyBorder="1" applyAlignment="1">
      <alignment horizontal="center"/>
    </xf>
    <xf numFmtId="3" fontId="57" fillId="0" borderId="265" xfId="15" applyFont="1" applyBorder="1" applyAlignment="1">
      <alignment horizontal="center"/>
    </xf>
    <xf numFmtId="44" fontId="57" fillId="0" borderId="265" xfId="15" applyNumberFormat="1" applyFont="1" applyBorder="1" applyAlignment="1">
      <alignment horizontal="center"/>
    </xf>
    <xf numFmtId="3" fontId="59" fillId="0" borderId="265" xfId="15" applyFont="1" applyBorder="1" applyAlignment="1">
      <alignment horizontal="center"/>
    </xf>
    <xf numFmtId="0" fontId="49" fillId="0" borderId="265" xfId="15" applyNumberFormat="1" applyFont="1" applyBorder="1"/>
    <xf numFmtId="43" fontId="57" fillId="0" borderId="0" xfId="7" applyFont="1" applyFill="1" applyAlignment="1" applyProtection="1">
      <protection locked="0"/>
    </xf>
    <xf numFmtId="3" fontId="57" fillId="0" borderId="260" xfId="15" applyFont="1" applyBorder="1" applyAlignment="1">
      <alignment horizontal="center"/>
    </xf>
    <xf numFmtId="38" fontId="57" fillId="0" borderId="260" xfId="15" applyNumberFormat="1" applyFont="1" applyBorder="1" applyAlignment="1">
      <alignment horizontal="center"/>
    </xf>
    <xf numFmtId="0" fontId="58" fillId="0" borderId="265" xfId="15" applyNumberFormat="1" applyFont="1" applyBorder="1"/>
    <xf numFmtId="42" fontId="57" fillId="0" borderId="265" xfId="9" applyNumberFormat="1" applyFont="1" applyBorder="1"/>
    <xf numFmtId="41" fontId="57" fillId="0" borderId="265" xfId="9" applyNumberFormat="1" applyFont="1" applyBorder="1"/>
    <xf numFmtId="0" fontId="3" fillId="0" borderId="78" xfId="12" applyFont="1" applyBorder="1" applyAlignment="1">
      <alignment horizontal="center"/>
    </xf>
    <xf numFmtId="0" fontId="3" fillId="0" borderId="78" xfId="12" applyFont="1" applyBorder="1" applyAlignment="1">
      <alignment horizontal="center" wrapText="1"/>
    </xf>
    <xf numFmtId="0" fontId="38" fillId="0" borderId="242" xfId="4" applyFont="1" applyBorder="1" applyAlignment="1">
      <alignment horizontal="left" wrapText="1"/>
    </xf>
    <xf numFmtId="0" fontId="3" fillId="0" borderId="18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210" xfId="0" applyFont="1" applyBorder="1" applyAlignment="1">
      <alignment horizontal="center"/>
    </xf>
    <xf numFmtId="0" fontId="2" fillId="0" borderId="182" xfId="0" applyFont="1" applyBorder="1" applyAlignment="1">
      <alignment horizontal="center"/>
    </xf>
    <xf numFmtId="0" fontId="2" fillId="0" borderId="192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3" fontId="3" fillId="0" borderId="193" xfId="0" applyNumberFormat="1" applyFont="1" applyBorder="1" applyAlignment="1">
      <alignment horizontal="center"/>
    </xf>
    <xf numFmtId="3" fontId="3" fillId="0" borderId="183" xfId="0" applyNumberFormat="1" applyFont="1" applyBorder="1" applyAlignment="1">
      <alignment horizontal="center"/>
    </xf>
    <xf numFmtId="3" fontId="3" fillId="0" borderId="212" xfId="0" applyNumberFormat="1" applyFont="1" applyBorder="1" applyAlignment="1">
      <alignment horizontal="center"/>
    </xf>
    <xf numFmtId="2" fontId="3" fillId="0" borderId="213" xfId="0" applyNumberFormat="1" applyFont="1" applyBorder="1" applyAlignment="1">
      <alignment horizontal="center"/>
    </xf>
    <xf numFmtId="2" fontId="3" fillId="0" borderId="66" xfId="0" applyNumberFormat="1" applyFont="1" applyBorder="1" applyAlignment="1">
      <alignment horizontal="center"/>
    </xf>
    <xf numFmtId="2" fontId="3" fillId="0" borderId="207" xfId="0" applyNumberFormat="1" applyFont="1" applyBorder="1" applyAlignment="1">
      <alignment horizontal="center"/>
    </xf>
    <xf numFmtId="2" fontId="3" fillId="0" borderId="186" xfId="0" applyNumberFormat="1" applyFont="1" applyBorder="1" applyAlignment="1">
      <alignment horizontal="center"/>
    </xf>
    <xf numFmtId="2" fontId="3" fillId="0" borderId="67" xfId="0" applyNumberFormat="1" applyFont="1" applyBorder="1" applyAlignment="1">
      <alignment horizontal="center"/>
    </xf>
    <xf numFmtId="2" fontId="3" fillId="0" borderId="68" xfId="0" applyNumberFormat="1" applyFont="1" applyBorder="1" applyAlignment="1">
      <alignment horizontal="center"/>
    </xf>
    <xf numFmtId="0" fontId="3" fillId="0" borderId="186" xfId="0" applyFont="1" applyBorder="1" applyAlignment="1">
      <alignment horizontal="center" wrapText="1"/>
    </xf>
    <xf numFmtId="0" fontId="3" fillId="0" borderId="67" xfId="0" applyFont="1" applyBorder="1" applyAlignment="1">
      <alignment horizontal="center" wrapText="1"/>
    </xf>
    <xf numFmtId="0" fontId="3" fillId="0" borderId="68" xfId="0" applyFont="1" applyBorder="1" applyAlignment="1">
      <alignment horizontal="center" wrapText="1"/>
    </xf>
    <xf numFmtId="2" fontId="3" fillId="0" borderId="214" xfId="0" applyNumberFormat="1" applyFont="1" applyBorder="1" applyAlignment="1">
      <alignment horizontal="center"/>
    </xf>
    <xf numFmtId="2" fontId="3" fillId="0" borderId="199" xfId="0" applyNumberFormat="1" applyFont="1" applyBorder="1" applyAlignment="1">
      <alignment horizontal="center"/>
    </xf>
    <xf numFmtId="2" fontId="3" fillId="0" borderId="200" xfId="0" applyNumberFormat="1" applyFont="1" applyBorder="1" applyAlignment="1">
      <alignment horizontal="center"/>
    </xf>
    <xf numFmtId="2" fontId="3" fillId="0" borderId="202" xfId="0" applyNumberFormat="1" applyFont="1" applyBorder="1" applyAlignment="1">
      <alignment horizontal="center"/>
    </xf>
    <xf numFmtId="2" fontId="3" fillId="0" borderId="65" xfId="0" applyNumberFormat="1" applyFont="1" applyBorder="1" applyAlignment="1">
      <alignment horizontal="center"/>
    </xf>
    <xf numFmtId="2" fontId="3" fillId="0" borderId="194" xfId="0" applyNumberFormat="1" applyFont="1" applyBorder="1" applyAlignment="1">
      <alignment horizontal="center"/>
    </xf>
    <xf numFmtId="3" fontId="3" fillId="0" borderId="209" xfId="0" applyNumberFormat="1" applyFont="1" applyBorder="1" applyAlignment="1">
      <alignment horizontal="center"/>
    </xf>
    <xf numFmtId="3" fontId="3" fillId="0" borderId="5" xfId="0" applyNumberFormat="1" applyFont="1" applyBorder="1" applyAlignment="1">
      <alignment horizontal="center"/>
    </xf>
    <xf numFmtId="3" fontId="3" fillId="0" borderId="6" xfId="0" applyNumberFormat="1" applyFont="1" applyBorder="1" applyAlignment="1">
      <alignment horizontal="center"/>
    </xf>
    <xf numFmtId="2" fontId="3" fillId="0" borderId="53" xfId="0" applyNumberFormat="1" applyFont="1" applyBorder="1" applyAlignment="1">
      <alignment horizontal="center" wrapText="1"/>
    </xf>
    <xf numFmtId="2" fontId="3" fillId="0" borderId="64" xfId="0" applyNumberFormat="1" applyFont="1" applyBorder="1" applyAlignment="1">
      <alignment horizontal="center"/>
    </xf>
    <xf numFmtId="0" fontId="3" fillId="0" borderId="64" xfId="0" applyFont="1" applyBorder="1" applyAlignment="1">
      <alignment horizontal="center" wrapText="1"/>
    </xf>
    <xf numFmtId="2" fontId="3" fillId="0" borderId="54" xfId="0" applyNumberFormat="1" applyFont="1" applyBorder="1" applyAlignment="1">
      <alignment horizontal="center"/>
    </xf>
    <xf numFmtId="3" fontId="3" fillId="0" borderId="202" xfId="0" applyNumberFormat="1" applyFont="1" applyBorder="1" applyAlignment="1">
      <alignment horizontal="center"/>
    </xf>
    <xf numFmtId="3" fontId="3" fillId="0" borderId="24" xfId="0" applyNumberFormat="1" applyFont="1" applyBorder="1" applyAlignment="1">
      <alignment horizontal="center"/>
    </xf>
    <xf numFmtId="3" fontId="3" fillId="0" borderId="113" xfId="0" applyNumberFormat="1" applyFont="1" applyBorder="1" applyAlignment="1">
      <alignment horizontal="center"/>
    </xf>
    <xf numFmtId="2" fontId="3" fillId="0" borderId="213" xfId="0" applyNumberFormat="1" applyFont="1" applyBorder="1" applyAlignment="1">
      <alignment horizontal="center" wrapText="1"/>
    </xf>
    <xf numFmtId="2" fontId="3" fillId="0" borderId="187" xfId="0" applyNumberFormat="1" applyFont="1" applyBorder="1" applyAlignment="1">
      <alignment horizontal="center"/>
    </xf>
    <xf numFmtId="2" fontId="3" fillId="0" borderId="189" xfId="0" applyNumberFormat="1" applyFont="1" applyBorder="1" applyAlignment="1">
      <alignment horizontal="center"/>
    </xf>
    <xf numFmtId="2" fontId="3" fillId="0" borderId="191" xfId="0" applyNumberFormat="1" applyFont="1" applyBorder="1" applyAlignment="1">
      <alignment horizontal="center"/>
    </xf>
    <xf numFmtId="0" fontId="2" fillId="0" borderId="193" xfId="0" applyFont="1" applyBorder="1" applyAlignment="1">
      <alignment horizontal="center"/>
    </xf>
    <xf numFmtId="0" fontId="2" fillId="0" borderId="65" xfId="0" applyFont="1" applyBorder="1" applyAlignment="1">
      <alignment horizontal="center"/>
    </xf>
    <xf numFmtId="0" fontId="2" fillId="0" borderId="194" xfId="0" applyFont="1" applyBorder="1" applyAlignment="1">
      <alignment horizontal="center"/>
    </xf>
    <xf numFmtId="3" fontId="3" fillId="0" borderId="182" xfId="0" applyNumberFormat="1" applyFont="1" applyBorder="1" applyAlignment="1">
      <alignment horizontal="center"/>
    </xf>
    <xf numFmtId="3" fontId="3" fillId="0" borderId="184" xfId="0" applyNumberFormat="1" applyFont="1" applyBorder="1" applyAlignment="1">
      <alignment horizontal="center"/>
    </xf>
    <xf numFmtId="2" fontId="3" fillId="0" borderId="185" xfId="0" applyNumberFormat="1" applyFont="1" applyBorder="1" applyAlignment="1">
      <alignment horizontal="center"/>
    </xf>
    <xf numFmtId="2" fontId="3" fillId="0" borderId="188" xfId="0" applyNumberFormat="1" applyFont="1" applyBorder="1" applyAlignment="1">
      <alignment horizontal="center"/>
    </xf>
    <xf numFmtId="2" fontId="3" fillId="0" borderId="190" xfId="0" applyNumberFormat="1" applyFont="1" applyBorder="1" applyAlignment="1">
      <alignment horizontal="center"/>
    </xf>
    <xf numFmtId="2" fontId="3" fillId="0" borderId="218" xfId="0" applyNumberFormat="1" applyFont="1" applyBorder="1" applyAlignment="1">
      <alignment horizontal="center"/>
    </xf>
    <xf numFmtId="2" fontId="3" fillId="0" borderId="150" xfId="0" applyNumberFormat="1" applyFont="1" applyBorder="1" applyAlignment="1">
      <alignment horizontal="center"/>
    </xf>
    <xf numFmtId="2" fontId="3" fillId="0" borderId="219" xfId="0" applyNumberFormat="1" applyFont="1" applyBorder="1" applyAlignment="1">
      <alignment horizontal="center"/>
    </xf>
  </cellXfs>
  <cellStyles count="17">
    <cellStyle name="Comma" xfId="3" builtinId="3"/>
    <cellStyle name="Comma 2" xfId="7" xr:uid="{00000000-0005-0000-0000-000001000000}"/>
    <cellStyle name="Comma 2 2" xfId="10" xr:uid="{00000000-0005-0000-0000-000002000000}"/>
    <cellStyle name="Comma 4" xfId="16" xr:uid="{D34755B2-636A-44B5-9E35-612C639BC14D}"/>
    <cellStyle name="Currency" xfId="1" builtinId="4"/>
    <cellStyle name="Currency 2" xfId="6" xr:uid="{00000000-0005-0000-0000-000004000000}"/>
    <cellStyle name="Normal" xfId="0" builtinId="0"/>
    <cellStyle name="Normal 2" xfId="2" xr:uid="{00000000-0005-0000-0000-000006000000}"/>
    <cellStyle name="Normal 2 2" xfId="4" xr:uid="{00000000-0005-0000-0000-000007000000}"/>
    <cellStyle name="Normal 2 3" xfId="9" xr:uid="{00000000-0005-0000-0000-000008000000}"/>
    <cellStyle name="Normal 3" xfId="8" xr:uid="{00000000-0005-0000-0000-000009000000}"/>
    <cellStyle name="Normal 3 2" xfId="13" xr:uid="{00000000-0005-0000-0000-00000A000000}"/>
    <cellStyle name="Normal 3 2 2" xfId="14" xr:uid="{0FB50A8A-B85D-4FE0-8E2E-07E163A62758}"/>
    <cellStyle name="Normal 4" xfId="11" xr:uid="{00000000-0005-0000-0000-00000B000000}"/>
    <cellStyle name="Normal 5" xfId="12" xr:uid="{00000000-0005-0000-0000-00000C000000}"/>
    <cellStyle name="Normal 6" xfId="5" xr:uid="{00000000-0005-0000-0000-00000D000000}"/>
    <cellStyle name="Normal 7" xfId="15" xr:uid="{4BDC005D-3628-46C6-9CD1-5CEB377856FB}"/>
  </cellStyles>
  <dxfs count="0"/>
  <tableStyles count="1" defaultTableStyle="TableStyleMedium9" defaultPivotStyle="PivotStyleLight16">
    <tableStyle name="Invisible" pivot="0" table="0" count="0" xr9:uid="{00000000-0011-0000-FFFF-FFFF00000000}"/>
  </tableStyles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FFFFCC"/>
  </sheetPr>
  <dimension ref="A1:K32"/>
  <sheetViews>
    <sheetView tabSelected="1" zoomScaleNormal="100" zoomScaleSheetLayoutView="100" workbookViewId="0"/>
  </sheetViews>
  <sheetFormatPr defaultRowHeight="14.4" x14ac:dyDescent="0.3"/>
  <cols>
    <col min="1" max="1" width="43.44140625" customWidth="1"/>
    <col min="2" max="2" width="35.6640625" customWidth="1"/>
  </cols>
  <sheetData>
    <row r="1" spans="1:11" x14ac:dyDescent="0.3">
      <c r="A1" s="6" t="s">
        <v>1176</v>
      </c>
      <c r="D1" s="1"/>
      <c r="F1" s="8" t="s">
        <v>130</v>
      </c>
      <c r="G1" s="8"/>
      <c r="H1" s="8"/>
      <c r="I1" s="8"/>
      <c r="J1" s="8"/>
      <c r="K1" s="8"/>
    </row>
    <row r="2" spans="1:11" x14ac:dyDescent="0.3">
      <c r="A2" s="6" t="s">
        <v>79</v>
      </c>
      <c r="B2" s="9" t="str">
        <f>Revenue!B2</f>
        <v>Southern University Baton Rouge Campus</v>
      </c>
      <c r="C2" s="490"/>
      <c r="D2" s="1"/>
      <c r="F2" s="8"/>
      <c r="G2" s="8"/>
      <c r="H2" s="8"/>
      <c r="I2" s="8"/>
      <c r="J2" s="8"/>
      <c r="K2" s="8"/>
    </row>
    <row r="3" spans="1:11" x14ac:dyDescent="0.3">
      <c r="A3" s="6" t="s">
        <v>116</v>
      </c>
      <c r="B3" s="7">
        <f>Revenue!B3</f>
        <v>31</v>
      </c>
      <c r="D3" s="1"/>
      <c r="F3" s="8"/>
      <c r="G3" s="8"/>
      <c r="H3" s="8"/>
      <c r="I3" s="8"/>
      <c r="J3" s="8"/>
      <c r="K3" s="8"/>
    </row>
    <row r="4" spans="1:11" ht="15" thickBot="1" x14ac:dyDescent="0.35"/>
    <row r="5" spans="1:11" ht="19.95" customHeight="1" x14ac:dyDescent="0.3">
      <c r="A5" s="31" t="s">
        <v>423</v>
      </c>
      <c r="B5" s="32" t="s">
        <v>424</v>
      </c>
    </row>
    <row r="6" spans="1:11" ht="19.95" customHeight="1" x14ac:dyDescent="0.3">
      <c r="A6" s="39" t="s">
        <v>425</v>
      </c>
      <c r="B6" s="33">
        <v>6363468</v>
      </c>
    </row>
    <row r="7" spans="1:11" ht="19.95" customHeight="1" x14ac:dyDescent="0.3">
      <c r="A7" s="39" t="s">
        <v>447</v>
      </c>
      <c r="B7" s="33">
        <v>2106361</v>
      </c>
    </row>
    <row r="8" spans="1:11" ht="19.95" customHeight="1" x14ac:dyDescent="0.3">
      <c r="A8" s="39" t="s">
        <v>428</v>
      </c>
      <c r="B8" s="34">
        <v>3304139</v>
      </c>
    </row>
    <row r="9" spans="1:11" ht="19.95" customHeight="1" x14ac:dyDescent="0.3">
      <c r="A9" s="39" t="s">
        <v>450</v>
      </c>
      <c r="B9" s="34"/>
    </row>
    <row r="10" spans="1:11" ht="19.95" customHeight="1" x14ac:dyDescent="0.3">
      <c r="A10" s="39" t="s">
        <v>426</v>
      </c>
      <c r="B10" s="33">
        <v>4094584</v>
      </c>
    </row>
    <row r="11" spans="1:11" ht="19.95" customHeight="1" x14ac:dyDescent="0.3">
      <c r="A11" s="39" t="s">
        <v>427</v>
      </c>
      <c r="B11" s="33">
        <v>3789501</v>
      </c>
    </row>
    <row r="12" spans="1:11" ht="19.95" customHeight="1" x14ac:dyDescent="0.3">
      <c r="A12" s="39" t="s">
        <v>429</v>
      </c>
      <c r="B12" s="33">
        <v>6204535</v>
      </c>
    </row>
    <row r="13" spans="1:11" ht="19.95" customHeight="1" x14ac:dyDescent="0.3">
      <c r="A13" s="39" t="s">
        <v>430</v>
      </c>
      <c r="B13" s="33">
        <v>668203</v>
      </c>
    </row>
    <row r="14" spans="1:11" ht="19.95" customHeight="1" x14ac:dyDescent="0.3">
      <c r="A14" s="39" t="s">
        <v>431</v>
      </c>
      <c r="B14" s="33">
        <v>676268</v>
      </c>
    </row>
    <row r="15" spans="1:11" ht="19.95" customHeight="1" x14ac:dyDescent="0.3">
      <c r="A15" s="39" t="s">
        <v>432</v>
      </c>
      <c r="B15" s="33">
        <v>61771</v>
      </c>
    </row>
    <row r="16" spans="1:11" ht="19.95" customHeight="1" x14ac:dyDescent="0.3">
      <c r="A16" s="39" t="s">
        <v>433</v>
      </c>
      <c r="B16" s="33">
        <v>973</v>
      </c>
    </row>
    <row r="17" spans="1:2" ht="19.95" customHeight="1" x14ac:dyDescent="0.3">
      <c r="A17" s="39" t="s">
        <v>434</v>
      </c>
      <c r="B17" s="33">
        <v>0</v>
      </c>
    </row>
    <row r="18" spans="1:2" ht="19.95" customHeight="1" x14ac:dyDescent="0.3">
      <c r="A18" s="39" t="s">
        <v>435</v>
      </c>
      <c r="B18" s="33">
        <v>34291</v>
      </c>
    </row>
    <row r="19" spans="1:2" ht="19.95" customHeight="1" x14ac:dyDescent="0.3">
      <c r="A19" s="39" t="s">
        <v>436</v>
      </c>
      <c r="B19" s="33">
        <v>81595</v>
      </c>
    </row>
    <row r="20" spans="1:2" ht="19.95" customHeight="1" x14ac:dyDescent="0.3">
      <c r="A20" s="39" t="s">
        <v>437</v>
      </c>
      <c r="B20" s="33">
        <v>235</v>
      </c>
    </row>
    <row r="21" spans="1:2" ht="19.95" customHeight="1" x14ac:dyDescent="0.3">
      <c r="A21" s="39" t="s">
        <v>438</v>
      </c>
      <c r="B21" s="33">
        <v>0</v>
      </c>
    </row>
    <row r="22" spans="1:2" ht="19.95" customHeight="1" x14ac:dyDescent="0.3">
      <c r="A22" s="39" t="s">
        <v>439</v>
      </c>
      <c r="B22" s="33">
        <v>397994</v>
      </c>
    </row>
    <row r="23" spans="1:2" ht="19.95" customHeight="1" x14ac:dyDescent="0.3">
      <c r="A23" s="40" t="s">
        <v>440</v>
      </c>
      <c r="B23" s="35"/>
    </row>
    <row r="24" spans="1:2" ht="19.95" customHeight="1" thickBot="1" x14ac:dyDescent="0.35">
      <c r="A24" s="40" t="s">
        <v>441</v>
      </c>
      <c r="B24" s="35">
        <f>B32</f>
        <v>0</v>
      </c>
    </row>
    <row r="25" spans="1:2" ht="19.95" customHeight="1" thickBot="1" x14ac:dyDescent="0.35">
      <c r="A25" s="36" t="s">
        <v>442</v>
      </c>
      <c r="B25" s="37">
        <f>SUM(B6:B24)</f>
        <v>27783918</v>
      </c>
    </row>
    <row r="28" spans="1:2" x14ac:dyDescent="0.3">
      <c r="A28" s="9" t="s">
        <v>443</v>
      </c>
    </row>
    <row r="29" spans="1:2" x14ac:dyDescent="0.3">
      <c r="A29" t="s">
        <v>444</v>
      </c>
      <c r="B29" s="38">
        <v>0</v>
      </c>
    </row>
    <row r="30" spans="1:2" x14ac:dyDescent="0.3">
      <c r="A30" t="s">
        <v>445</v>
      </c>
      <c r="B30" s="38">
        <v>0</v>
      </c>
    </row>
    <row r="31" spans="1:2" x14ac:dyDescent="0.3">
      <c r="A31" t="s">
        <v>446</v>
      </c>
      <c r="B31" s="38">
        <v>0</v>
      </c>
    </row>
    <row r="32" spans="1:2" x14ac:dyDescent="0.3">
      <c r="A32" t="s">
        <v>303</v>
      </c>
      <c r="B32" s="41">
        <f>SUM(B29:B31)</f>
        <v>0</v>
      </c>
    </row>
  </sheetData>
  <printOptions horizontalCentered="1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N115"/>
  <sheetViews>
    <sheetView zoomScaleNormal="100" zoomScaleSheetLayoutView="95" workbookViewId="0"/>
  </sheetViews>
  <sheetFormatPr defaultColWidth="9.109375" defaultRowHeight="14.4" x14ac:dyDescent="0.3"/>
  <cols>
    <col min="1" max="1" width="13.109375" customWidth="1"/>
    <col min="2" max="2" width="7.44140625" style="1" customWidth="1"/>
    <col min="3" max="3" width="34.88671875" bestFit="1" customWidth="1"/>
    <col min="4" max="4" width="8.5546875" style="1" bestFit="1" customWidth="1"/>
    <col min="5" max="5" width="59.109375" bestFit="1" customWidth="1"/>
    <col min="6" max="6" width="13.6640625" style="8" bestFit="1" customWidth="1"/>
    <col min="7" max="7" width="12.88671875" style="8" customWidth="1"/>
    <col min="8" max="8" width="13.5546875" style="8" bestFit="1" customWidth="1"/>
    <col min="9" max="9" width="12.88671875" style="8" customWidth="1"/>
    <col min="10" max="10" width="13.5546875" style="8" bestFit="1" customWidth="1"/>
    <col min="11" max="11" width="12.88671875" style="8" customWidth="1"/>
    <col min="13" max="13" width="15" style="433" bestFit="1" customWidth="1"/>
    <col min="14" max="14" width="15" bestFit="1" customWidth="1"/>
  </cols>
  <sheetData>
    <row r="1" spans="1:13" ht="18" x14ac:dyDescent="0.35">
      <c r="A1" s="432" t="s">
        <v>1175</v>
      </c>
      <c r="B1"/>
      <c r="C1" s="1"/>
    </row>
    <row r="2" spans="1:13" ht="18" x14ac:dyDescent="0.35">
      <c r="A2" s="432" t="s">
        <v>79</v>
      </c>
      <c r="B2" s="9" t="s">
        <v>543</v>
      </c>
      <c r="C2" s="4"/>
      <c r="E2" t="s">
        <v>117</v>
      </c>
    </row>
    <row r="3" spans="1:13" ht="18" x14ac:dyDescent="0.35">
      <c r="A3" s="432" t="s">
        <v>116</v>
      </c>
      <c r="B3" s="7">
        <v>31</v>
      </c>
      <c r="C3" s="1"/>
      <c r="E3" s="5"/>
    </row>
    <row r="4" spans="1:13" ht="15" thickBot="1" x14ac:dyDescent="0.35"/>
    <row r="5" spans="1:13" s="3" customFormat="1" ht="15.6" thickTop="1" thickBot="1" x14ac:dyDescent="0.35">
      <c r="A5" s="42" t="s">
        <v>118</v>
      </c>
      <c r="B5" s="13" t="s">
        <v>1</v>
      </c>
      <c r="C5" s="13" t="s">
        <v>1</v>
      </c>
      <c r="D5" s="13" t="s">
        <v>4</v>
      </c>
      <c r="E5" s="43" t="s">
        <v>0</v>
      </c>
      <c r="F5" s="44" t="s">
        <v>5</v>
      </c>
      <c r="G5" s="45"/>
      <c r="H5" s="46" t="s">
        <v>6</v>
      </c>
      <c r="I5" s="45"/>
      <c r="J5" s="46" t="s">
        <v>7</v>
      </c>
      <c r="K5" s="45"/>
      <c r="M5" s="751"/>
    </row>
    <row r="6" spans="1:13" s="3" customFormat="1" ht="15" thickBot="1" x14ac:dyDescent="0.35">
      <c r="A6" s="27" t="s">
        <v>2</v>
      </c>
      <c r="B6" s="14" t="s">
        <v>2</v>
      </c>
      <c r="C6" s="14" t="s">
        <v>3</v>
      </c>
      <c r="D6" s="14" t="s">
        <v>2</v>
      </c>
      <c r="E6" s="15" t="s">
        <v>3</v>
      </c>
      <c r="F6" s="47" t="s">
        <v>8</v>
      </c>
      <c r="G6" s="48" t="s">
        <v>9</v>
      </c>
      <c r="H6" s="47" t="s">
        <v>8</v>
      </c>
      <c r="I6" s="48" t="s">
        <v>9</v>
      </c>
      <c r="J6" s="49" t="s">
        <v>8</v>
      </c>
      <c r="K6" s="50" t="s">
        <v>9</v>
      </c>
      <c r="M6" s="751"/>
    </row>
    <row r="7" spans="1:13" s="3" customFormat="1" ht="15" thickTop="1" x14ac:dyDescent="0.3">
      <c r="A7" s="51">
        <f>B3</f>
        <v>31</v>
      </c>
      <c r="B7" s="52">
        <v>500</v>
      </c>
      <c r="C7" s="53" t="s">
        <v>10</v>
      </c>
      <c r="D7" s="52">
        <v>501</v>
      </c>
      <c r="E7" s="54" t="s">
        <v>10</v>
      </c>
      <c r="F7" s="758">
        <v>47358173.189999998</v>
      </c>
      <c r="G7" s="759"/>
      <c r="H7" s="758">
        <v>52380445</v>
      </c>
      <c r="I7" s="759"/>
      <c r="J7" s="758">
        <v>52713190</v>
      </c>
      <c r="K7" s="759"/>
      <c r="M7" s="751"/>
    </row>
    <row r="8" spans="1:13" x14ac:dyDescent="0.3">
      <c r="A8" s="55"/>
      <c r="B8" s="56"/>
      <c r="C8" s="21"/>
      <c r="D8" s="56"/>
      <c r="E8" s="57"/>
      <c r="F8" s="760"/>
      <c r="G8" s="761"/>
      <c r="H8" s="760"/>
      <c r="I8" s="761"/>
      <c r="J8" s="760"/>
      <c r="K8" s="761"/>
    </row>
    <row r="9" spans="1:13" x14ac:dyDescent="0.3">
      <c r="A9" s="55">
        <f>B3</f>
        <v>31</v>
      </c>
      <c r="B9" s="56">
        <v>510</v>
      </c>
      <c r="C9" s="21" t="s">
        <v>11</v>
      </c>
      <c r="D9" s="56">
        <v>511</v>
      </c>
      <c r="E9" s="57" t="s">
        <v>12</v>
      </c>
      <c r="F9" s="760">
        <v>1464442.8</v>
      </c>
      <c r="G9" s="761"/>
      <c r="H9" s="760">
        <v>1512825</v>
      </c>
      <c r="I9" s="761"/>
      <c r="J9" s="760">
        <v>1536900</v>
      </c>
      <c r="K9" s="761"/>
    </row>
    <row r="10" spans="1:13" x14ac:dyDescent="0.3">
      <c r="A10" s="55">
        <f>B3</f>
        <v>31</v>
      </c>
      <c r="B10" s="56">
        <v>510</v>
      </c>
      <c r="C10" s="21" t="s">
        <v>11</v>
      </c>
      <c r="D10" s="56">
        <v>512</v>
      </c>
      <c r="E10" s="57" t="s">
        <v>13</v>
      </c>
      <c r="F10" s="760">
        <v>775119.46</v>
      </c>
      <c r="G10" s="761"/>
      <c r="H10" s="760">
        <v>782342</v>
      </c>
      <c r="I10" s="761"/>
      <c r="J10" s="760">
        <v>789868</v>
      </c>
      <c r="K10" s="761"/>
    </row>
    <row r="11" spans="1:13" x14ac:dyDescent="0.3">
      <c r="A11" s="55">
        <f>B3</f>
        <v>31</v>
      </c>
      <c r="B11" s="56">
        <v>510</v>
      </c>
      <c r="C11" s="21" t="s">
        <v>11</v>
      </c>
      <c r="D11" s="56">
        <v>513</v>
      </c>
      <c r="E11" s="57" t="s">
        <v>14</v>
      </c>
      <c r="F11" s="760">
        <v>555720.97</v>
      </c>
      <c r="G11" s="761"/>
      <c r="H11" s="760">
        <v>281634</v>
      </c>
      <c r="I11" s="761"/>
      <c r="J11" s="760">
        <v>303526</v>
      </c>
      <c r="K11" s="761"/>
    </row>
    <row r="12" spans="1:13" x14ac:dyDescent="0.3">
      <c r="A12" s="55">
        <f>B3</f>
        <v>31</v>
      </c>
      <c r="B12" s="56">
        <v>510</v>
      </c>
      <c r="C12" s="21" t="s">
        <v>11</v>
      </c>
      <c r="D12" s="56">
        <v>514</v>
      </c>
      <c r="E12" s="57" t="s">
        <v>15</v>
      </c>
      <c r="F12" s="760">
        <f>1121570.86*0.32</f>
        <v>358902.67520000006</v>
      </c>
      <c r="G12" s="761"/>
      <c r="H12" s="760">
        <v>421600.00000000006</v>
      </c>
      <c r="I12" s="761"/>
      <c r="J12" s="760">
        <v>312347.12</v>
      </c>
      <c r="K12" s="761"/>
      <c r="M12" s="433" t="s">
        <v>117</v>
      </c>
    </row>
    <row r="13" spans="1:13" x14ac:dyDescent="0.3">
      <c r="A13" s="55">
        <f>B4</f>
        <v>0</v>
      </c>
      <c r="B13" s="56">
        <v>510</v>
      </c>
      <c r="C13" s="21" t="s">
        <v>11</v>
      </c>
      <c r="D13" s="56">
        <v>520</v>
      </c>
      <c r="E13" s="57" t="s">
        <v>417</v>
      </c>
      <c r="F13" s="760">
        <f>1121570.86*0.68</f>
        <v>762668.18480000016</v>
      </c>
      <c r="G13" s="761"/>
      <c r="H13" s="760">
        <v>198400</v>
      </c>
      <c r="I13" s="761"/>
      <c r="J13" s="760">
        <v>146986.88</v>
      </c>
      <c r="K13" s="761"/>
    </row>
    <row r="14" spans="1:13" x14ac:dyDescent="0.3">
      <c r="A14" s="55">
        <f>B3</f>
        <v>31</v>
      </c>
      <c r="B14" s="56">
        <v>510</v>
      </c>
      <c r="C14" s="21" t="s">
        <v>11</v>
      </c>
      <c r="D14" s="56">
        <v>515</v>
      </c>
      <c r="E14" s="57" t="s">
        <v>16</v>
      </c>
      <c r="F14" s="760">
        <v>0</v>
      </c>
      <c r="G14" s="761">
        <v>717665.31</v>
      </c>
      <c r="H14" s="760"/>
      <c r="I14" s="761">
        <v>646399.75</v>
      </c>
      <c r="J14" s="760"/>
      <c r="K14" s="761">
        <v>646400</v>
      </c>
      <c r="L14" t="s">
        <v>117</v>
      </c>
    </row>
    <row r="15" spans="1:13" x14ac:dyDescent="0.3">
      <c r="A15" s="55">
        <f>B3</f>
        <v>31</v>
      </c>
      <c r="B15" s="56">
        <v>510</v>
      </c>
      <c r="C15" s="21" t="s">
        <v>11</v>
      </c>
      <c r="D15" s="56">
        <v>516</v>
      </c>
      <c r="E15" s="57" t="s">
        <v>17</v>
      </c>
      <c r="F15" s="760">
        <f>1266516.94+281118</f>
        <v>1547634.94</v>
      </c>
      <c r="G15" s="761"/>
      <c r="H15" s="760">
        <v>459254</v>
      </c>
      <c r="I15" s="761"/>
      <c r="J15" s="760">
        <v>459254</v>
      </c>
      <c r="K15" s="761"/>
    </row>
    <row r="16" spans="1:13" x14ac:dyDescent="0.3">
      <c r="A16" s="55">
        <v>0</v>
      </c>
      <c r="B16" s="56">
        <v>510</v>
      </c>
      <c r="C16" s="21" t="s">
        <v>11</v>
      </c>
      <c r="D16" s="56">
        <v>521</v>
      </c>
      <c r="E16" s="57" t="s">
        <v>419</v>
      </c>
      <c r="F16" s="760"/>
      <c r="G16" s="761"/>
      <c r="H16" s="760"/>
      <c r="I16" s="761"/>
      <c r="J16" s="760"/>
      <c r="K16" s="761"/>
    </row>
    <row r="17" spans="1:13" x14ac:dyDescent="0.3">
      <c r="A17" s="55">
        <f>B3</f>
        <v>31</v>
      </c>
      <c r="B17" s="56">
        <v>510</v>
      </c>
      <c r="C17" s="21" t="s">
        <v>11</v>
      </c>
      <c r="D17" s="56">
        <v>517</v>
      </c>
      <c r="E17" s="57" t="s">
        <v>18</v>
      </c>
      <c r="F17" s="760">
        <v>556582.77</v>
      </c>
      <c r="G17" s="761"/>
      <c r="H17" s="760">
        <v>359411</v>
      </c>
      <c r="I17" s="761"/>
      <c r="J17" s="760">
        <v>343741</v>
      </c>
      <c r="K17" s="761"/>
    </row>
    <row r="18" spans="1:13" x14ac:dyDescent="0.3">
      <c r="A18" s="55">
        <f>B3</f>
        <v>31</v>
      </c>
      <c r="B18" s="56">
        <v>510</v>
      </c>
      <c r="C18" s="21" t="s">
        <v>11</v>
      </c>
      <c r="D18" s="56">
        <v>518</v>
      </c>
      <c r="E18" s="57" t="s">
        <v>19</v>
      </c>
      <c r="F18" s="760"/>
      <c r="G18" s="761">
        <v>7561974.7800000003</v>
      </c>
      <c r="H18" s="760"/>
      <c r="I18" s="761">
        <v>7042509.7000000002</v>
      </c>
      <c r="J18" s="760"/>
      <c r="K18" s="761">
        <v>7042510</v>
      </c>
    </row>
    <row r="19" spans="1:13" x14ac:dyDescent="0.3">
      <c r="A19" s="55">
        <f>B3</f>
        <v>31</v>
      </c>
      <c r="B19" s="56">
        <v>510</v>
      </c>
      <c r="C19" s="21" t="s">
        <v>11</v>
      </c>
      <c r="D19" s="56">
        <v>519</v>
      </c>
      <c r="E19" s="57" t="s">
        <v>20</v>
      </c>
      <c r="F19" s="760">
        <v>14384320.6</v>
      </c>
      <c r="G19" s="761"/>
      <c r="H19" s="760">
        <v>12646760</v>
      </c>
      <c r="I19" s="761"/>
      <c r="J19" s="760">
        <v>13041066</v>
      </c>
      <c r="K19" s="761"/>
    </row>
    <row r="20" spans="1:13" s="3" customFormat="1" x14ac:dyDescent="0.3">
      <c r="A20" s="58"/>
      <c r="B20" s="59"/>
      <c r="C20" s="60" t="s">
        <v>119</v>
      </c>
      <c r="D20" s="59"/>
      <c r="E20" s="61"/>
      <c r="F20" s="762">
        <f t="shared" ref="F20:G20" si="0">SUM(F9:F19)</f>
        <v>20405392.399999999</v>
      </c>
      <c r="G20" s="763">
        <f t="shared" si="0"/>
        <v>8279640.0899999999</v>
      </c>
      <c r="H20" s="762">
        <f t="shared" ref="H20:I20" si="1">SUM(H9:H19)</f>
        <v>16662226</v>
      </c>
      <c r="I20" s="763">
        <f t="shared" si="1"/>
        <v>7688909.4500000002</v>
      </c>
      <c r="J20" s="762">
        <f t="shared" ref="J20:K20" si="2">SUM(J9:J19)</f>
        <v>16933689</v>
      </c>
      <c r="K20" s="763">
        <f t="shared" si="2"/>
        <v>7688910</v>
      </c>
      <c r="M20" s="751"/>
    </row>
    <row r="21" spans="1:13" s="3" customFormat="1" x14ac:dyDescent="0.3">
      <c r="A21" s="58"/>
      <c r="B21" s="59"/>
      <c r="C21" s="60"/>
      <c r="D21" s="59"/>
      <c r="E21" s="61"/>
      <c r="F21" s="762"/>
      <c r="G21" s="763"/>
      <c r="H21" s="762"/>
      <c r="I21" s="763"/>
      <c r="J21" s="762"/>
      <c r="K21" s="763"/>
      <c r="M21" s="751"/>
    </row>
    <row r="22" spans="1:13" x14ac:dyDescent="0.3">
      <c r="A22" s="55">
        <f>B3</f>
        <v>31</v>
      </c>
      <c r="B22" s="56">
        <v>525</v>
      </c>
      <c r="C22" s="21" t="s">
        <v>21</v>
      </c>
      <c r="D22" s="56">
        <v>526</v>
      </c>
      <c r="E22" s="57" t="s">
        <v>22</v>
      </c>
      <c r="F22" s="760"/>
      <c r="G22" s="761"/>
      <c r="H22" s="760"/>
      <c r="I22" s="761"/>
      <c r="J22" s="760"/>
      <c r="K22" s="761"/>
      <c r="M22" s="433" t="s">
        <v>117</v>
      </c>
    </row>
    <row r="23" spans="1:13" x14ac:dyDescent="0.3">
      <c r="A23" s="55">
        <f>B3</f>
        <v>31</v>
      </c>
      <c r="B23" s="56">
        <v>525</v>
      </c>
      <c r="C23" s="21" t="s">
        <v>21</v>
      </c>
      <c r="D23" s="56">
        <v>527</v>
      </c>
      <c r="E23" s="57" t="s">
        <v>23</v>
      </c>
      <c r="F23" s="760"/>
      <c r="G23" s="761"/>
      <c r="H23" s="760"/>
      <c r="I23" s="761"/>
      <c r="J23" s="760"/>
      <c r="K23" s="761"/>
    </row>
    <row r="24" spans="1:13" s="3" customFormat="1" x14ac:dyDescent="0.3">
      <c r="A24" s="58"/>
      <c r="B24" s="59"/>
      <c r="C24" s="60" t="s">
        <v>380</v>
      </c>
      <c r="D24" s="59"/>
      <c r="E24" s="61"/>
      <c r="F24" s="762">
        <f t="shared" ref="F24:G24" si="3">SUM(F22:F23)</f>
        <v>0</v>
      </c>
      <c r="G24" s="763">
        <f t="shared" si="3"/>
        <v>0</v>
      </c>
      <c r="H24" s="762">
        <f t="shared" ref="H24:I24" si="4">SUM(H22:H23)</f>
        <v>0</v>
      </c>
      <c r="I24" s="763">
        <f t="shared" si="4"/>
        <v>0</v>
      </c>
      <c r="J24" s="762">
        <f t="shared" ref="J24:K24" si="5">SUM(J22:J23)</f>
        <v>0</v>
      </c>
      <c r="K24" s="763">
        <f t="shared" si="5"/>
        <v>0</v>
      </c>
      <c r="M24" s="751"/>
    </row>
    <row r="25" spans="1:13" s="3" customFormat="1" x14ac:dyDescent="0.3">
      <c r="A25" s="58"/>
      <c r="B25" s="59"/>
      <c r="C25" s="60"/>
      <c r="D25" s="59"/>
      <c r="E25" s="61"/>
      <c r="F25" s="762"/>
      <c r="G25" s="763"/>
      <c r="H25" s="762"/>
      <c r="I25" s="763"/>
      <c r="J25" s="762"/>
      <c r="K25" s="763"/>
      <c r="M25" s="751"/>
    </row>
    <row r="26" spans="1:13" x14ac:dyDescent="0.3">
      <c r="A26" s="55">
        <f>B3</f>
        <v>31</v>
      </c>
      <c r="B26" s="56">
        <v>530</v>
      </c>
      <c r="C26" s="21" t="s">
        <v>24</v>
      </c>
      <c r="D26" s="56">
        <v>531</v>
      </c>
      <c r="E26" s="57" t="s">
        <v>25</v>
      </c>
      <c r="F26" s="760"/>
      <c r="G26" s="761"/>
      <c r="H26" s="760"/>
      <c r="I26" s="761"/>
      <c r="J26" s="760"/>
      <c r="K26" s="761"/>
    </row>
    <row r="27" spans="1:13" x14ac:dyDescent="0.3">
      <c r="A27" s="55">
        <f>B3</f>
        <v>31</v>
      </c>
      <c r="B27" s="56">
        <v>530</v>
      </c>
      <c r="C27" s="21" t="s">
        <v>24</v>
      </c>
      <c r="D27" s="56">
        <v>532</v>
      </c>
      <c r="E27" s="57" t="s">
        <v>26</v>
      </c>
      <c r="F27" s="760"/>
      <c r="G27" s="761"/>
      <c r="H27" s="760"/>
      <c r="I27" s="761"/>
      <c r="J27" s="760"/>
      <c r="K27" s="761"/>
    </row>
    <row r="28" spans="1:13" x14ac:dyDescent="0.3">
      <c r="A28" s="55">
        <f>B3</f>
        <v>31</v>
      </c>
      <c r="B28" s="56">
        <v>530</v>
      </c>
      <c r="C28" s="21" t="s">
        <v>24</v>
      </c>
      <c r="D28" s="56">
        <v>533</v>
      </c>
      <c r="E28" s="57" t="s">
        <v>27</v>
      </c>
      <c r="F28" s="760"/>
      <c r="G28" s="761"/>
      <c r="H28" s="760"/>
      <c r="I28" s="761"/>
      <c r="J28" s="760"/>
      <c r="K28" s="761"/>
    </row>
    <row r="29" spans="1:13" x14ac:dyDescent="0.3">
      <c r="A29" s="55">
        <f>B3</f>
        <v>31</v>
      </c>
      <c r="B29" s="56">
        <v>530</v>
      </c>
      <c r="C29" s="21" t="s">
        <v>24</v>
      </c>
      <c r="D29" s="56">
        <v>534</v>
      </c>
      <c r="E29" s="57" t="s">
        <v>28</v>
      </c>
      <c r="F29" s="760"/>
      <c r="G29" s="761"/>
      <c r="H29" s="760"/>
      <c r="I29" s="761"/>
      <c r="J29" s="760"/>
      <c r="K29" s="761"/>
    </row>
    <row r="30" spans="1:13" x14ac:dyDescent="0.3">
      <c r="A30" s="55">
        <f>B3</f>
        <v>31</v>
      </c>
      <c r="B30" s="56">
        <v>530</v>
      </c>
      <c r="C30" s="21" t="s">
        <v>24</v>
      </c>
      <c r="D30" s="56">
        <v>549</v>
      </c>
      <c r="E30" s="57" t="s">
        <v>29</v>
      </c>
      <c r="F30" s="760">
        <f>4766898.61-609626.52</f>
        <v>4157272.0900000003</v>
      </c>
      <c r="G30" s="761"/>
      <c r="H30" s="760">
        <v>2863695</v>
      </c>
      <c r="I30" s="761"/>
      <c r="J30" s="760">
        <v>2896987</v>
      </c>
      <c r="K30" s="761"/>
    </row>
    <row r="31" spans="1:13" x14ac:dyDescent="0.3">
      <c r="A31" s="55">
        <v>0</v>
      </c>
      <c r="B31" s="56">
        <v>530</v>
      </c>
      <c r="C31" s="21" t="s">
        <v>24</v>
      </c>
      <c r="D31" s="340">
        <v>572</v>
      </c>
      <c r="E31" s="342" t="s">
        <v>463</v>
      </c>
      <c r="F31" s="760"/>
      <c r="G31" s="761"/>
      <c r="H31" s="760"/>
      <c r="I31" s="761"/>
      <c r="J31" s="760"/>
      <c r="K31" s="761"/>
      <c r="M31" s="755"/>
    </row>
    <row r="32" spans="1:13" s="3" customFormat="1" x14ac:dyDescent="0.3">
      <c r="A32" s="58"/>
      <c r="B32" s="59"/>
      <c r="C32" s="60" t="s">
        <v>120</v>
      </c>
      <c r="D32" s="59"/>
      <c r="E32" s="61"/>
      <c r="F32" s="762">
        <f t="shared" ref="F32:G32" si="6">SUM(F26:F31)</f>
        <v>4157272.0900000003</v>
      </c>
      <c r="G32" s="763">
        <f t="shared" si="6"/>
        <v>0</v>
      </c>
      <c r="H32" s="762">
        <f t="shared" ref="H32:I32" si="7">SUM(H26:H31)</f>
        <v>2863695</v>
      </c>
      <c r="I32" s="763">
        <f t="shared" si="7"/>
        <v>0</v>
      </c>
      <c r="J32" s="762">
        <f t="shared" ref="J32:K32" si="8">SUM(J26:J31)</f>
        <v>2896987</v>
      </c>
      <c r="K32" s="763">
        <f t="shared" si="8"/>
        <v>0</v>
      </c>
      <c r="M32" s="751"/>
    </row>
    <row r="33" spans="1:13" s="3" customFormat="1" x14ac:dyDescent="0.3">
      <c r="A33" s="58"/>
      <c r="B33" s="59"/>
      <c r="C33" s="60"/>
      <c r="D33" s="59"/>
      <c r="E33" s="61"/>
      <c r="F33" s="764"/>
      <c r="G33" s="765"/>
      <c r="H33" s="764"/>
      <c r="I33" s="765"/>
      <c r="J33" s="764"/>
      <c r="K33" s="765"/>
      <c r="M33" s="751"/>
    </row>
    <row r="34" spans="1:13" x14ac:dyDescent="0.3">
      <c r="A34" s="55">
        <f>B3</f>
        <v>31</v>
      </c>
      <c r="B34" s="56">
        <v>550</v>
      </c>
      <c r="C34" s="21" t="s">
        <v>30</v>
      </c>
      <c r="D34" s="56">
        <v>551</v>
      </c>
      <c r="E34" s="57" t="s">
        <v>31</v>
      </c>
      <c r="F34" s="760">
        <v>26580412</v>
      </c>
      <c r="G34" s="761"/>
      <c r="H34" s="760">
        <v>26580412</v>
      </c>
      <c r="I34" s="761"/>
      <c r="J34" s="760">
        <v>28649563</v>
      </c>
      <c r="K34" s="761"/>
    </row>
    <row r="35" spans="1:13" x14ac:dyDescent="0.3">
      <c r="A35" s="55">
        <f>B3</f>
        <v>31</v>
      </c>
      <c r="B35" s="56">
        <v>550</v>
      </c>
      <c r="C35" s="21" t="s">
        <v>30</v>
      </c>
      <c r="D35" s="56">
        <v>552</v>
      </c>
      <c r="E35" s="57" t="s">
        <v>32</v>
      </c>
      <c r="F35" s="760"/>
      <c r="G35" s="761"/>
      <c r="H35" s="760"/>
      <c r="I35" s="761"/>
      <c r="J35" s="760"/>
      <c r="K35" s="761"/>
    </row>
    <row r="36" spans="1:13" x14ac:dyDescent="0.3">
      <c r="A36" s="55">
        <f>B3</f>
        <v>31</v>
      </c>
      <c r="B36" s="56">
        <v>550</v>
      </c>
      <c r="C36" s="21" t="s">
        <v>30</v>
      </c>
      <c r="D36" s="56">
        <v>554</v>
      </c>
      <c r="E36" s="57" t="s">
        <v>127</v>
      </c>
      <c r="F36" s="760"/>
      <c r="G36" s="761"/>
      <c r="H36" s="760"/>
      <c r="I36" s="761"/>
      <c r="J36" s="760"/>
      <c r="K36" s="761"/>
    </row>
    <row r="37" spans="1:13" s="3" customFormat="1" x14ac:dyDescent="0.3">
      <c r="A37" s="58"/>
      <c r="B37" s="59"/>
      <c r="C37" s="60" t="s">
        <v>121</v>
      </c>
      <c r="D37" s="59"/>
      <c r="E37" s="61"/>
      <c r="F37" s="762">
        <f t="shared" ref="F37:G37" si="9">SUM(F34:F36)</f>
        <v>26580412</v>
      </c>
      <c r="G37" s="763">
        <f t="shared" si="9"/>
        <v>0</v>
      </c>
      <c r="H37" s="762">
        <f t="shared" ref="H37:I37" si="10">SUM(H34:H36)</f>
        <v>26580412</v>
      </c>
      <c r="I37" s="763">
        <f t="shared" si="10"/>
        <v>0</v>
      </c>
      <c r="J37" s="762">
        <f t="shared" ref="J37:K37" si="11">SUM(J34:J36)</f>
        <v>28649563</v>
      </c>
      <c r="K37" s="763">
        <f t="shared" si="11"/>
        <v>0</v>
      </c>
      <c r="M37" s="751"/>
    </row>
    <row r="38" spans="1:13" s="3" customFormat="1" x14ac:dyDescent="0.3">
      <c r="A38" s="58"/>
      <c r="B38" s="59"/>
      <c r="C38" s="60"/>
      <c r="D38" s="59"/>
      <c r="E38" s="61"/>
      <c r="F38" s="762"/>
      <c r="G38" s="763"/>
      <c r="H38" s="762"/>
      <c r="I38" s="763"/>
      <c r="J38" s="762"/>
      <c r="K38" s="763"/>
      <c r="M38" s="751"/>
    </row>
    <row r="39" spans="1:13" x14ac:dyDescent="0.3">
      <c r="A39" s="339">
        <f>B3</f>
        <v>31</v>
      </c>
      <c r="B39" s="340">
        <v>560</v>
      </c>
      <c r="C39" s="341" t="s">
        <v>33</v>
      </c>
      <c r="D39" s="340">
        <v>561</v>
      </c>
      <c r="E39" s="342" t="s">
        <v>452</v>
      </c>
      <c r="F39" s="760"/>
      <c r="G39" s="761"/>
      <c r="H39" s="760"/>
      <c r="I39" s="761"/>
      <c r="J39" s="760"/>
      <c r="K39" s="761"/>
    </row>
    <row r="40" spans="1:13" x14ac:dyDescent="0.3">
      <c r="A40" s="339">
        <f>B3</f>
        <v>31</v>
      </c>
      <c r="B40" s="340">
        <v>560</v>
      </c>
      <c r="C40" s="341" t="s">
        <v>33</v>
      </c>
      <c r="D40" s="340">
        <v>562</v>
      </c>
      <c r="E40" s="342" t="s">
        <v>34</v>
      </c>
      <c r="F40" s="760">
        <v>1845765.98</v>
      </c>
      <c r="G40" s="761"/>
      <c r="H40" s="760">
        <v>1834177</v>
      </c>
      <c r="I40" s="761"/>
      <c r="J40" s="760">
        <v>1795805</v>
      </c>
      <c r="K40" s="761"/>
    </row>
    <row r="41" spans="1:13" x14ac:dyDescent="0.3">
      <c r="A41" s="339">
        <f>B3</f>
        <v>31</v>
      </c>
      <c r="B41" s="340">
        <v>560</v>
      </c>
      <c r="C41" s="341" t="s">
        <v>33</v>
      </c>
      <c r="D41" s="340">
        <v>563</v>
      </c>
      <c r="E41" s="342" t="s">
        <v>461</v>
      </c>
      <c r="F41" s="760"/>
      <c r="G41" s="761"/>
      <c r="H41" s="760"/>
      <c r="I41" s="761"/>
      <c r="J41" s="760"/>
      <c r="K41" s="761"/>
    </row>
    <row r="42" spans="1:13" x14ac:dyDescent="0.3">
      <c r="A42" s="339">
        <f>B3</f>
        <v>31</v>
      </c>
      <c r="B42" s="340">
        <v>560</v>
      </c>
      <c r="C42" s="341" t="s">
        <v>33</v>
      </c>
      <c r="D42" s="340">
        <v>564</v>
      </c>
      <c r="E42" s="342" t="s">
        <v>35</v>
      </c>
      <c r="F42" s="760"/>
      <c r="G42" s="761"/>
      <c r="H42" s="760"/>
      <c r="I42" s="761"/>
      <c r="J42" s="760"/>
      <c r="K42" s="761"/>
    </row>
    <row r="43" spans="1:13" x14ac:dyDescent="0.3">
      <c r="A43" s="339">
        <f>B3</f>
        <v>31</v>
      </c>
      <c r="B43" s="340">
        <v>560</v>
      </c>
      <c r="C43" s="341" t="s">
        <v>33</v>
      </c>
      <c r="D43" s="340">
        <v>565</v>
      </c>
      <c r="E43" s="342" t="s">
        <v>36</v>
      </c>
      <c r="F43" s="760"/>
      <c r="G43" s="761"/>
      <c r="H43" s="760"/>
      <c r="I43" s="761"/>
      <c r="J43" s="760"/>
      <c r="K43" s="761"/>
    </row>
    <row r="44" spans="1:13" x14ac:dyDescent="0.3">
      <c r="A44" s="339">
        <f>B3</f>
        <v>31</v>
      </c>
      <c r="B44" s="340">
        <v>560</v>
      </c>
      <c r="C44" s="341" t="s">
        <v>33</v>
      </c>
      <c r="D44" s="340">
        <v>566</v>
      </c>
      <c r="E44" s="342" t="s">
        <v>530</v>
      </c>
      <c r="F44" s="760"/>
      <c r="G44" s="761"/>
      <c r="H44" s="760"/>
      <c r="I44" s="761"/>
      <c r="J44" s="760"/>
      <c r="K44" s="761"/>
    </row>
    <row r="45" spans="1:13" x14ac:dyDescent="0.3">
      <c r="A45" s="339">
        <f>B3</f>
        <v>31</v>
      </c>
      <c r="B45" s="340">
        <v>560</v>
      </c>
      <c r="C45" s="341" t="s">
        <v>33</v>
      </c>
      <c r="D45" s="340">
        <v>567</v>
      </c>
      <c r="E45" s="342" t="s">
        <v>462</v>
      </c>
      <c r="F45" s="760"/>
      <c r="G45" s="761"/>
      <c r="H45" s="760"/>
      <c r="I45" s="761"/>
      <c r="J45" s="760"/>
      <c r="K45" s="761"/>
    </row>
    <row r="46" spans="1:13" x14ac:dyDescent="0.3">
      <c r="A46" s="339">
        <f>B3</f>
        <v>31</v>
      </c>
      <c r="B46" s="340">
        <v>560</v>
      </c>
      <c r="C46" s="341" t="s">
        <v>33</v>
      </c>
      <c r="D46" s="340">
        <v>570</v>
      </c>
      <c r="E46" s="342" t="s">
        <v>37</v>
      </c>
      <c r="F46" s="760"/>
      <c r="G46" s="761"/>
      <c r="H46" s="760"/>
      <c r="I46" s="761"/>
      <c r="J46" s="760"/>
      <c r="K46" s="761"/>
    </row>
    <row r="47" spans="1:13" x14ac:dyDescent="0.3">
      <c r="A47" s="339">
        <f>B3</f>
        <v>31</v>
      </c>
      <c r="B47" s="340">
        <v>560</v>
      </c>
      <c r="C47" s="341" t="s">
        <v>33</v>
      </c>
      <c r="D47" s="340">
        <v>571</v>
      </c>
      <c r="E47" s="342" t="s">
        <v>453</v>
      </c>
      <c r="F47" s="760"/>
      <c r="G47" s="761"/>
      <c r="H47" s="760"/>
      <c r="I47" s="761"/>
      <c r="J47" s="760"/>
      <c r="K47" s="761"/>
    </row>
    <row r="48" spans="1:13" x14ac:dyDescent="0.3">
      <c r="A48" s="339">
        <f>B3</f>
        <v>31</v>
      </c>
      <c r="B48" s="340">
        <v>560</v>
      </c>
      <c r="C48" s="341" t="s">
        <v>33</v>
      </c>
      <c r="D48" s="340">
        <v>574</v>
      </c>
      <c r="E48" s="342" t="s">
        <v>454</v>
      </c>
      <c r="F48" s="760"/>
      <c r="G48" s="761"/>
      <c r="H48" s="760"/>
      <c r="I48" s="761"/>
      <c r="J48" s="760"/>
      <c r="K48" s="761"/>
    </row>
    <row r="49" spans="1:13" x14ac:dyDescent="0.3">
      <c r="A49" s="339">
        <f>B3</f>
        <v>31</v>
      </c>
      <c r="B49" s="340">
        <v>560</v>
      </c>
      <c r="C49" s="341" t="s">
        <v>33</v>
      </c>
      <c r="D49" s="340">
        <v>575</v>
      </c>
      <c r="E49" s="342" t="s">
        <v>256</v>
      </c>
      <c r="F49" s="760"/>
      <c r="G49" s="761"/>
      <c r="H49" s="760"/>
      <c r="I49" s="761"/>
      <c r="J49" s="760"/>
      <c r="K49" s="761"/>
    </row>
    <row r="50" spans="1:13" x14ac:dyDescent="0.3">
      <c r="A50" s="339">
        <f>B3</f>
        <v>31</v>
      </c>
      <c r="B50" s="340">
        <v>560</v>
      </c>
      <c r="C50" s="341" t="s">
        <v>33</v>
      </c>
      <c r="D50" s="340">
        <v>576</v>
      </c>
      <c r="E50" s="342" t="s">
        <v>365</v>
      </c>
      <c r="F50" s="760"/>
      <c r="G50" s="761"/>
      <c r="H50" s="760"/>
      <c r="I50" s="761"/>
      <c r="J50" s="760"/>
      <c r="K50" s="761"/>
    </row>
    <row r="51" spans="1:13" x14ac:dyDescent="0.3">
      <c r="A51" s="339">
        <f>B3</f>
        <v>31</v>
      </c>
      <c r="B51" s="340">
        <v>560</v>
      </c>
      <c r="C51" s="341" t="s">
        <v>33</v>
      </c>
      <c r="D51" s="340">
        <v>577</v>
      </c>
      <c r="E51" s="342" t="s">
        <v>464</v>
      </c>
      <c r="F51" s="760"/>
      <c r="G51" s="761"/>
      <c r="H51" s="760"/>
      <c r="I51" s="761"/>
      <c r="J51" s="760"/>
      <c r="K51" s="761"/>
    </row>
    <row r="52" spans="1:13" x14ac:dyDescent="0.3">
      <c r="A52" s="339">
        <f>B3</f>
        <v>31</v>
      </c>
      <c r="B52" s="340">
        <v>560</v>
      </c>
      <c r="C52" s="341" t="s">
        <v>33</v>
      </c>
      <c r="D52" s="340">
        <v>578</v>
      </c>
      <c r="E52" s="342" t="s">
        <v>366</v>
      </c>
      <c r="F52" s="760"/>
      <c r="G52" s="761"/>
      <c r="H52" s="760"/>
      <c r="I52" s="761"/>
      <c r="J52" s="760"/>
      <c r="K52" s="761"/>
    </row>
    <row r="53" spans="1:13" x14ac:dyDescent="0.3">
      <c r="A53" s="339">
        <f>B3</f>
        <v>31</v>
      </c>
      <c r="B53" s="340">
        <v>560</v>
      </c>
      <c r="C53" s="341" t="s">
        <v>33</v>
      </c>
      <c r="D53" s="340">
        <v>579</v>
      </c>
      <c r="E53" s="342" t="s">
        <v>416</v>
      </c>
      <c r="F53" s="760"/>
      <c r="G53" s="761"/>
      <c r="H53" s="760"/>
      <c r="I53" s="761"/>
      <c r="J53" s="760"/>
      <c r="K53" s="761"/>
    </row>
    <row r="54" spans="1:13" x14ac:dyDescent="0.3">
      <c r="A54" s="339">
        <f>$B$3</f>
        <v>31</v>
      </c>
      <c r="B54" s="340">
        <v>560</v>
      </c>
      <c r="C54" s="341" t="s">
        <v>33</v>
      </c>
      <c r="D54" s="340"/>
      <c r="E54" s="342" t="s">
        <v>1128</v>
      </c>
      <c r="F54" s="766"/>
      <c r="G54" s="767"/>
      <c r="H54" s="766"/>
      <c r="I54" s="767"/>
      <c r="J54" s="766">
        <v>3700000</v>
      </c>
      <c r="K54" s="767"/>
    </row>
    <row r="55" spans="1:13" x14ac:dyDescent="0.3">
      <c r="A55" s="339">
        <f t="shared" ref="A55:A61" si="12">$B$3</f>
        <v>31</v>
      </c>
      <c r="B55" s="340">
        <v>560</v>
      </c>
      <c r="C55" s="341" t="s">
        <v>33</v>
      </c>
      <c r="D55" s="340"/>
      <c r="E55" s="342" t="s">
        <v>1129</v>
      </c>
      <c r="F55" s="766"/>
      <c r="G55" s="767"/>
      <c r="H55" s="766"/>
      <c r="I55" s="767"/>
      <c r="J55" s="766">
        <v>1000000</v>
      </c>
      <c r="K55" s="767"/>
    </row>
    <row r="56" spans="1:13" x14ac:dyDescent="0.3">
      <c r="A56" s="339">
        <f t="shared" si="12"/>
        <v>31</v>
      </c>
      <c r="B56" s="340">
        <v>560</v>
      </c>
      <c r="C56" s="341" t="s">
        <v>33</v>
      </c>
      <c r="D56" s="340"/>
      <c r="E56" s="342" t="s">
        <v>455</v>
      </c>
      <c r="F56" s="766"/>
      <c r="G56" s="767"/>
      <c r="H56" s="766">
        <v>11589</v>
      </c>
      <c r="I56" s="767"/>
      <c r="J56" s="766">
        <v>11461</v>
      </c>
      <c r="K56" s="767"/>
    </row>
    <row r="57" spans="1:13" x14ac:dyDescent="0.3">
      <c r="A57" s="339">
        <f t="shared" si="12"/>
        <v>31</v>
      </c>
      <c r="B57" s="340">
        <v>560</v>
      </c>
      <c r="C57" s="341" t="s">
        <v>33</v>
      </c>
      <c r="D57" s="340"/>
      <c r="E57" s="342" t="s">
        <v>456</v>
      </c>
      <c r="F57" s="766"/>
      <c r="G57" s="767"/>
      <c r="H57" s="766"/>
      <c r="I57" s="767"/>
      <c r="J57" s="766"/>
      <c r="K57" s="767"/>
    </row>
    <row r="58" spans="1:13" x14ac:dyDescent="0.3">
      <c r="A58" s="339">
        <f t="shared" si="12"/>
        <v>31</v>
      </c>
      <c r="B58" s="340">
        <v>560</v>
      </c>
      <c r="C58" s="341" t="s">
        <v>33</v>
      </c>
      <c r="D58" s="340"/>
      <c r="E58" s="342" t="s">
        <v>457</v>
      </c>
      <c r="F58" s="766"/>
      <c r="G58" s="767"/>
      <c r="H58" s="766"/>
      <c r="I58" s="767"/>
      <c r="J58" s="766"/>
      <c r="K58" s="767"/>
    </row>
    <row r="59" spans="1:13" x14ac:dyDescent="0.3">
      <c r="A59" s="394">
        <f t="shared" si="12"/>
        <v>31</v>
      </c>
      <c r="B59" s="395">
        <v>560</v>
      </c>
      <c r="C59" s="396" t="s">
        <v>33</v>
      </c>
      <c r="D59" s="395"/>
      <c r="E59" s="397" t="s">
        <v>531</v>
      </c>
      <c r="F59" s="768"/>
      <c r="G59" s="769"/>
      <c r="H59" s="768"/>
      <c r="I59" s="769"/>
      <c r="J59" s="768"/>
      <c r="K59" s="769"/>
    </row>
    <row r="60" spans="1:13" x14ac:dyDescent="0.3">
      <c r="A60" s="394">
        <f t="shared" si="12"/>
        <v>31</v>
      </c>
      <c r="B60" s="395">
        <v>560</v>
      </c>
      <c r="C60" s="396" t="s">
        <v>33</v>
      </c>
      <c r="D60" s="395"/>
      <c r="E60" s="397" t="s">
        <v>532</v>
      </c>
      <c r="F60" s="768"/>
      <c r="G60" s="769"/>
      <c r="H60" s="768"/>
      <c r="I60" s="769"/>
      <c r="J60" s="768"/>
      <c r="K60" s="769"/>
    </row>
    <row r="61" spans="1:13" x14ac:dyDescent="0.3">
      <c r="A61" s="394">
        <f t="shared" si="12"/>
        <v>31</v>
      </c>
      <c r="B61" s="395">
        <v>560</v>
      </c>
      <c r="C61" s="396" t="s">
        <v>33</v>
      </c>
      <c r="D61" s="395"/>
      <c r="E61" s="397" t="s">
        <v>533</v>
      </c>
      <c r="F61" s="768"/>
      <c r="G61" s="769"/>
      <c r="H61" s="768"/>
      <c r="I61" s="769"/>
      <c r="J61" s="768"/>
      <c r="K61" s="769"/>
    </row>
    <row r="62" spans="1:13" s="3" customFormat="1" x14ac:dyDescent="0.3">
      <c r="A62" s="58"/>
      <c r="B62" s="59"/>
      <c r="C62" s="60" t="s">
        <v>122</v>
      </c>
      <c r="D62" s="59"/>
      <c r="E62" s="61"/>
      <c r="F62" s="762">
        <f t="shared" ref="F62:G62" si="13">SUM(F39:F58)</f>
        <v>1845765.98</v>
      </c>
      <c r="G62" s="763">
        <f t="shared" si="13"/>
        <v>0</v>
      </c>
      <c r="H62" s="762">
        <f t="shared" ref="H62:I62" si="14">SUM(H39:H58)</f>
        <v>1845766</v>
      </c>
      <c r="I62" s="763">
        <f t="shared" si="14"/>
        <v>0</v>
      </c>
      <c r="J62" s="762">
        <v>6507266</v>
      </c>
      <c r="K62" s="763">
        <f t="shared" ref="K62" si="15">SUM(K39:K58)</f>
        <v>0</v>
      </c>
      <c r="M62" s="751"/>
    </row>
    <row r="63" spans="1:13" s="3" customFormat="1" x14ac:dyDescent="0.3">
      <c r="A63" s="58"/>
      <c r="B63" s="59"/>
      <c r="C63" s="60"/>
      <c r="D63" s="59"/>
      <c r="E63" s="61" t="s">
        <v>117</v>
      </c>
      <c r="F63" s="762"/>
      <c r="G63" s="763"/>
      <c r="H63" s="762"/>
      <c r="I63" s="763"/>
      <c r="J63" s="762"/>
      <c r="K63" s="763"/>
      <c r="M63" s="751"/>
    </row>
    <row r="64" spans="1:13" x14ac:dyDescent="0.3">
      <c r="A64" s="55">
        <f>B3</f>
        <v>31</v>
      </c>
      <c r="B64" s="56">
        <v>580</v>
      </c>
      <c r="C64" s="21" t="s">
        <v>38</v>
      </c>
      <c r="D64" s="56">
        <v>581</v>
      </c>
      <c r="E64" s="57" t="s">
        <v>39</v>
      </c>
      <c r="F64" s="760"/>
      <c r="G64" s="761">
        <v>3057688.12</v>
      </c>
      <c r="H64" s="760"/>
      <c r="I64" s="761">
        <v>9368288</v>
      </c>
      <c r="J64" s="760"/>
      <c r="K64" s="761">
        <v>9368288</v>
      </c>
    </row>
    <row r="65" spans="1:14" x14ac:dyDescent="0.3">
      <c r="A65" s="55">
        <f>B3</f>
        <v>31</v>
      </c>
      <c r="B65" s="56">
        <v>580</v>
      </c>
      <c r="C65" s="21" t="s">
        <v>38</v>
      </c>
      <c r="D65" s="56">
        <v>582</v>
      </c>
      <c r="E65" s="57" t="s">
        <v>40</v>
      </c>
      <c r="F65" s="760"/>
      <c r="G65" s="761"/>
      <c r="H65" s="760"/>
      <c r="I65" s="761"/>
      <c r="J65" s="760"/>
      <c r="K65" s="761"/>
    </row>
    <row r="66" spans="1:14" x14ac:dyDescent="0.3">
      <c r="A66" s="55">
        <f>B3</f>
        <v>31</v>
      </c>
      <c r="B66" s="56">
        <v>580</v>
      </c>
      <c r="C66" s="21" t="s">
        <v>38</v>
      </c>
      <c r="D66" s="56">
        <v>583</v>
      </c>
      <c r="E66" s="57" t="s">
        <v>41</v>
      </c>
      <c r="F66" s="760"/>
      <c r="G66" s="761">
        <v>28035187.190000001</v>
      </c>
      <c r="H66" s="760"/>
      <c r="I66" s="761">
        <v>24103435.690000001</v>
      </c>
      <c r="J66" s="760"/>
      <c r="K66" s="761">
        <v>24103435.690000001</v>
      </c>
    </row>
    <row r="67" spans="1:14" x14ac:dyDescent="0.3">
      <c r="A67" s="55">
        <f>B3</f>
        <v>31</v>
      </c>
      <c r="B67" s="56">
        <v>580</v>
      </c>
      <c r="C67" s="21" t="s">
        <v>38</v>
      </c>
      <c r="D67" s="56">
        <v>589</v>
      </c>
      <c r="E67" s="57" t="s">
        <v>42</v>
      </c>
      <c r="F67" s="760"/>
      <c r="G67" s="761"/>
      <c r="H67" s="760"/>
      <c r="I67" s="761"/>
      <c r="J67" s="760"/>
      <c r="K67" s="761"/>
    </row>
    <row r="68" spans="1:14" s="3" customFormat="1" x14ac:dyDescent="0.3">
      <c r="A68" s="58"/>
      <c r="B68" s="59"/>
      <c r="C68" s="60" t="s">
        <v>123</v>
      </c>
      <c r="D68" s="59"/>
      <c r="E68" s="61"/>
      <c r="F68" s="762">
        <f t="shared" ref="F68:G68" si="16">SUM(F64:F67)</f>
        <v>0</v>
      </c>
      <c r="G68" s="763">
        <f t="shared" si="16"/>
        <v>31092875.310000002</v>
      </c>
      <c r="H68" s="762">
        <f t="shared" ref="H68:I68" si="17">SUM(H64:H67)</f>
        <v>0</v>
      </c>
      <c r="I68" s="763">
        <f t="shared" si="17"/>
        <v>33471723.690000001</v>
      </c>
      <c r="J68" s="762">
        <f t="shared" ref="J68:K68" si="18">SUM(J64:J67)</f>
        <v>0</v>
      </c>
      <c r="K68" s="763">
        <f t="shared" si="18"/>
        <v>33471723.690000001</v>
      </c>
      <c r="M68" s="751"/>
    </row>
    <row r="69" spans="1:14" s="3" customFormat="1" x14ac:dyDescent="0.3">
      <c r="A69" s="58"/>
      <c r="B69" s="59"/>
      <c r="C69" s="60"/>
      <c r="D69" s="59"/>
      <c r="E69" s="61"/>
      <c r="F69" s="762"/>
      <c r="G69" s="763"/>
      <c r="H69" s="762"/>
      <c r="I69" s="763"/>
      <c r="J69" s="762"/>
      <c r="K69" s="763"/>
      <c r="M69" s="751"/>
    </row>
    <row r="70" spans="1:14" x14ac:dyDescent="0.3">
      <c r="A70" s="55">
        <f>B3</f>
        <v>31</v>
      </c>
      <c r="B70" s="56">
        <v>590</v>
      </c>
      <c r="C70" s="60" t="s">
        <v>43</v>
      </c>
      <c r="D70" s="56">
        <v>591</v>
      </c>
      <c r="E70" s="57" t="s">
        <v>43</v>
      </c>
      <c r="F70" s="760">
        <v>0</v>
      </c>
      <c r="G70" s="761">
        <v>0</v>
      </c>
      <c r="H70" s="760">
        <v>0</v>
      </c>
      <c r="I70" s="761">
        <v>0</v>
      </c>
      <c r="J70" s="760">
        <v>0</v>
      </c>
      <c r="K70" s="761">
        <v>0</v>
      </c>
    </row>
    <row r="71" spans="1:14" s="3" customFormat="1" x14ac:dyDescent="0.3">
      <c r="A71" s="58"/>
      <c r="B71" s="59"/>
      <c r="C71" s="60"/>
      <c r="D71" s="59"/>
      <c r="E71" s="61"/>
      <c r="F71" s="762"/>
      <c r="G71" s="763"/>
      <c r="H71" s="762"/>
      <c r="I71" s="763"/>
      <c r="J71" s="762"/>
      <c r="K71" s="763"/>
      <c r="M71" s="751"/>
    </row>
    <row r="72" spans="1:14" x14ac:dyDescent="0.3">
      <c r="A72" s="55">
        <f>B3</f>
        <v>31</v>
      </c>
      <c r="B72" s="56">
        <v>600</v>
      </c>
      <c r="C72" s="21" t="s">
        <v>45</v>
      </c>
      <c r="D72" s="56">
        <v>601</v>
      </c>
      <c r="E72" s="57" t="s">
        <v>44</v>
      </c>
      <c r="F72" s="760"/>
      <c r="G72" s="761">
        <v>37359641.759999998</v>
      </c>
      <c r="H72" s="760"/>
      <c r="I72" s="761">
        <v>18831251.16</v>
      </c>
      <c r="J72" s="760"/>
      <c r="K72" s="761">
        <v>18831251.16</v>
      </c>
    </row>
    <row r="73" spans="1:14" x14ac:dyDescent="0.3">
      <c r="A73" s="55">
        <f>B3</f>
        <v>31</v>
      </c>
      <c r="B73" s="56">
        <v>600</v>
      </c>
      <c r="C73" s="21" t="s">
        <v>45</v>
      </c>
      <c r="D73" s="56">
        <v>602</v>
      </c>
      <c r="E73" s="57" t="s">
        <v>46</v>
      </c>
      <c r="F73" s="760">
        <v>0</v>
      </c>
      <c r="G73" s="761">
        <v>1832028.35</v>
      </c>
      <c r="H73" s="760">
        <v>0</v>
      </c>
      <c r="I73" s="761">
        <v>1901449</v>
      </c>
      <c r="J73" s="760">
        <v>0</v>
      </c>
      <c r="K73" s="761">
        <v>1901449</v>
      </c>
    </row>
    <row r="74" spans="1:14" x14ac:dyDescent="0.3">
      <c r="A74" s="55">
        <f>B3</f>
        <v>31</v>
      </c>
      <c r="B74" s="56">
        <v>600</v>
      </c>
      <c r="C74" s="21" t="s">
        <v>45</v>
      </c>
      <c r="D74" s="56">
        <v>603</v>
      </c>
      <c r="E74" s="57" t="s">
        <v>47</v>
      </c>
      <c r="F74" s="760"/>
      <c r="G74" s="761"/>
      <c r="H74" s="760"/>
      <c r="I74" s="761"/>
      <c r="J74" s="760"/>
      <c r="K74" s="761"/>
    </row>
    <row r="75" spans="1:14" x14ac:dyDescent="0.3">
      <c r="A75" s="55">
        <f>B3</f>
        <v>31</v>
      </c>
      <c r="B75" s="56">
        <v>600</v>
      </c>
      <c r="C75" s="21" t="s">
        <v>45</v>
      </c>
      <c r="D75" s="56">
        <v>604</v>
      </c>
      <c r="E75" s="57" t="s">
        <v>48</v>
      </c>
      <c r="F75" s="760"/>
      <c r="G75" s="761">
        <v>537954.44999999995</v>
      </c>
      <c r="H75" s="760"/>
      <c r="I75" s="761">
        <v>104868.36</v>
      </c>
      <c r="J75" s="760"/>
      <c r="K75" s="761">
        <v>104868.36</v>
      </c>
    </row>
    <row r="76" spans="1:14" s="3" customFormat="1" x14ac:dyDescent="0.3">
      <c r="A76" s="58"/>
      <c r="B76" s="59"/>
      <c r="C76" s="60" t="s">
        <v>124</v>
      </c>
      <c r="D76" s="59"/>
      <c r="E76" s="61"/>
      <c r="F76" s="762">
        <f>SUM(F72:F75)</f>
        <v>0</v>
      </c>
      <c r="G76" s="763">
        <f t="shared" ref="G76" si="19">SUM(G72:G75)</f>
        <v>39729624.560000002</v>
      </c>
      <c r="H76" s="762">
        <f t="shared" ref="H76:I76" si="20">SUM(H72:H75)</f>
        <v>0</v>
      </c>
      <c r="I76" s="763">
        <f t="shared" si="20"/>
        <v>20837568.52</v>
      </c>
      <c r="J76" s="762">
        <f t="shared" ref="J76:K76" si="21">SUM(J72:J75)</f>
        <v>0</v>
      </c>
      <c r="K76" s="763">
        <f t="shared" si="21"/>
        <v>20837568.52</v>
      </c>
      <c r="M76" s="751"/>
    </row>
    <row r="77" spans="1:14" s="3" customFormat="1" x14ac:dyDescent="0.3">
      <c r="A77" s="58"/>
      <c r="B77" s="59"/>
      <c r="C77" s="60"/>
      <c r="D77" s="59"/>
      <c r="E77" s="61"/>
      <c r="F77" s="762"/>
      <c r="G77" s="763"/>
      <c r="H77" s="762"/>
      <c r="I77" s="763"/>
      <c r="J77" s="762"/>
      <c r="K77" s="763"/>
      <c r="M77" s="751"/>
    </row>
    <row r="78" spans="1:14" s="3" customFormat="1" x14ac:dyDescent="0.3">
      <c r="A78" s="58">
        <f>B3</f>
        <v>31</v>
      </c>
      <c r="B78" s="56">
        <v>610</v>
      </c>
      <c r="C78" s="60" t="s">
        <v>49</v>
      </c>
      <c r="D78" s="56">
        <v>611</v>
      </c>
      <c r="E78" s="57" t="s">
        <v>49</v>
      </c>
      <c r="F78" s="762"/>
      <c r="G78" s="763"/>
      <c r="H78" s="762"/>
      <c r="I78" s="763">
        <v>0</v>
      </c>
      <c r="J78" s="762"/>
      <c r="K78" s="763">
        <v>0</v>
      </c>
      <c r="M78" s="751"/>
    </row>
    <row r="79" spans="1:14" x14ac:dyDescent="0.3">
      <c r="A79" s="55"/>
      <c r="B79" s="56"/>
      <c r="C79" s="21"/>
      <c r="D79" s="56"/>
      <c r="E79" s="57"/>
      <c r="F79" s="760"/>
      <c r="G79" s="761"/>
      <c r="H79" s="760"/>
      <c r="I79" s="761"/>
      <c r="J79" s="760"/>
      <c r="K79" s="761"/>
    </row>
    <row r="80" spans="1:14" x14ac:dyDescent="0.3">
      <c r="A80" s="55">
        <f>B3</f>
        <v>31</v>
      </c>
      <c r="B80" s="56">
        <v>620</v>
      </c>
      <c r="C80" s="21" t="s">
        <v>51</v>
      </c>
      <c r="D80" s="56">
        <v>621</v>
      </c>
      <c r="E80" s="57" t="s">
        <v>50</v>
      </c>
      <c r="F80" s="760"/>
      <c r="G80" s="761">
        <v>8165834</v>
      </c>
      <c r="H80" s="760"/>
      <c r="I80" s="761">
        <v>7820493</v>
      </c>
      <c r="J80" s="760"/>
      <c r="K80" s="761">
        <v>7997418</v>
      </c>
      <c r="N80" s="433"/>
    </row>
    <row r="81" spans="1:14" x14ac:dyDescent="0.3">
      <c r="A81" s="55">
        <f>B3</f>
        <v>31</v>
      </c>
      <c r="B81" s="56">
        <v>620</v>
      </c>
      <c r="C81" s="21" t="s">
        <v>51</v>
      </c>
      <c r="D81" s="56">
        <v>622</v>
      </c>
      <c r="E81" s="57" t="s">
        <v>52</v>
      </c>
      <c r="F81" s="760"/>
      <c r="G81" s="761">
        <v>1497899</v>
      </c>
      <c r="H81" s="760"/>
      <c r="I81" s="761">
        <v>900000</v>
      </c>
      <c r="J81" s="760"/>
      <c r="K81" s="761">
        <v>900000</v>
      </c>
      <c r="N81" s="433"/>
    </row>
    <row r="82" spans="1:14" x14ac:dyDescent="0.3">
      <c r="A82" s="55">
        <f>B3</f>
        <v>31</v>
      </c>
      <c r="B82" s="56">
        <v>620</v>
      </c>
      <c r="C82" s="21" t="s">
        <v>51</v>
      </c>
      <c r="D82" s="56">
        <v>623</v>
      </c>
      <c r="E82" s="57" t="s">
        <v>53</v>
      </c>
      <c r="F82" s="760"/>
      <c r="G82" s="761">
        <v>303187</v>
      </c>
      <c r="H82" s="760"/>
      <c r="I82" s="761">
        <v>250000</v>
      </c>
      <c r="J82" s="760"/>
      <c r="K82" s="761">
        <v>202257</v>
      </c>
      <c r="N82" s="434"/>
    </row>
    <row r="83" spans="1:14" x14ac:dyDescent="0.3">
      <c r="A83" s="55">
        <f>B3</f>
        <v>31</v>
      </c>
      <c r="B83" s="56">
        <v>620</v>
      </c>
      <c r="C83" s="21" t="s">
        <v>51</v>
      </c>
      <c r="D83" s="56">
        <v>629</v>
      </c>
      <c r="E83" s="57" t="s">
        <v>384</v>
      </c>
      <c r="F83" s="760"/>
      <c r="G83" s="761">
        <v>3807973</v>
      </c>
      <c r="H83" s="760"/>
      <c r="I83" s="761">
        <v>5481135</v>
      </c>
      <c r="J83" s="760"/>
      <c r="K83" s="761">
        <v>5721494</v>
      </c>
    </row>
    <row r="84" spans="1:14" s="3" customFormat="1" x14ac:dyDescent="0.3">
      <c r="A84" s="58"/>
      <c r="B84" s="59"/>
      <c r="C84" s="60" t="s">
        <v>125</v>
      </c>
      <c r="D84" s="59"/>
      <c r="E84" s="61"/>
      <c r="F84" s="762">
        <f t="shared" ref="F84:G84" si="22">SUM(F80:F83)</f>
        <v>0</v>
      </c>
      <c r="G84" s="763">
        <f t="shared" si="22"/>
        <v>13774893</v>
      </c>
      <c r="H84" s="762">
        <f t="shared" ref="H84:I84" si="23">SUM(H80:H83)</f>
        <v>0</v>
      </c>
      <c r="I84" s="763">
        <f t="shared" si="23"/>
        <v>14451628</v>
      </c>
      <c r="J84" s="762">
        <f t="shared" ref="J84:K84" si="24">SUM(J80:J83)</f>
        <v>0</v>
      </c>
      <c r="K84" s="763">
        <f t="shared" si="24"/>
        <v>14821169</v>
      </c>
      <c r="M84" s="751"/>
    </row>
    <row r="85" spans="1:14" s="3" customFormat="1" x14ac:dyDescent="0.3">
      <c r="A85" s="58"/>
      <c r="B85" s="59"/>
      <c r="C85" s="60"/>
      <c r="D85" s="59"/>
      <c r="E85" s="61"/>
      <c r="F85" s="762"/>
      <c r="G85" s="763"/>
      <c r="H85" s="762"/>
      <c r="I85" s="763"/>
      <c r="J85" s="762"/>
      <c r="K85" s="763"/>
      <c r="M85" s="751"/>
    </row>
    <row r="86" spans="1:14" x14ac:dyDescent="0.3">
      <c r="A86" s="55">
        <f>B3</f>
        <v>31</v>
      </c>
      <c r="B86" s="56">
        <v>660</v>
      </c>
      <c r="C86" s="21" t="s">
        <v>73</v>
      </c>
      <c r="D86" s="56">
        <v>661</v>
      </c>
      <c r="E86" s="57" t="s">
        <v>70</v>
      </c>
      <c r="F86" s="760"/>
      <c r="G86" s="761"/>
      <c r="H86" s="760"/>
      <c r="I86" s="761"/>
      <c r="J86" s="760"/>
      <c r="K86" s="761"/>
    </row>
    <row r="87" spans="1:14" x14ac:dyDescent="0.3">
      <c r="A87" s="55">
        <f>B3</f>
        <v>31</v>
      </c>
      <c r="B87" s="56">
        <v>660</v>
      </c>
      <c r="C87" s="21" t="s">
        <v>73</v>
      </c>
      <c r="D87" s="56">
        <v>662</v>
      </c>
      <c r="E87" s="57" t="s">
        <v>71</v>
      </c>
      <c r="F87" s="760"/>
      <c r="G87" s="761"/>
      <c r="H87" s="760"/>
      <c r="I87" s="761"/>
      <c r="J87" s="760"/>
      <c r="K87" s="761"/>
    </row>
    <row r="88" spans="1:14" x14ac:dyDescent="0.3">
      <c r="A88" s="55">
        <f>B3</f>
        <v>31</v>
      </c>
      <c r="B88" s="56">
        <v>660</v>
      </c>
      <c r="C88" s="21" t="s">
        <v>73</v>
      </c>
      <c r="D88" s="56">
        <v>663</v>
      </c>
      <c r="E88" s="57" t="s">
        <v>72</v>
      </c>
      <c r="F88" s="760"/>
      <c r="G88" s="761"/>
      <c r="H88" s="760"/>
      <c r="I88" s="761"/>
      <c r="J88" s="760"/>
      <c r="K88" s="761"/>
    </row>
    <row r="89" spans="1:14" x14ac:dyDescent="0.3">
      <c r="A89" s="55">
        <f>B3</f>
        <v>31</v>
      </c>
      <c r="B89" s="56">
        <v>660</v>
      </c>
      <c r="C89" s="21" t="s">
        <v>73</v>
      </c>
      <c r="D89" s="56">
        <v>664</v>
      </c>
      <c r="E89" s="57" t="s">
        <v>74</v>
      </c>
      <c r="F89" s="760">
        <v>4420972</v>
      </c>
      <c r="G89" s="761"/>
      <c r="H89" s="760">
        <v>4436400</v>
      </c>
      <c r="I89" s="761"/>
      <c r="J89" s="760">
        <v>4476791</v>
      </c>
      <c r="K89" s="761"/>
    </row>
    <row r="90" spans="1:14" x14ac:dyDescent="0.3">
      <c r="A90" s="55">
        <f>B3</f>
        <v>31</v>
      </c>
      <c r="B90" s="56">
        <v>660</v>
      </c>
      <c r="C90" s="21" t="s">
        <v>73</v>
      </c>
      <c r="D90" s="56">
        <v>665</v>
      </c>
      <c r="E90" s="57" t="s">
        <v>451</v>
      </c>
      <c r="F90" s="766"/>
      <c r="G90" s="767"/>
      <c r="H90" s="766"/>
      <c r="I90" s="767"/>
      <c r="J90" s="766"/>
      <c r="K90" s="767"/>
    </row>
    <row r="91" spans="1:14" x14ac:dyDescent="0.3">
      <c r="A91" s="55">
        <f>B3</f>
        <v>31</v>
      </c>
      <c r="B91" s="56">
        <v>660</v>
      </c>
      <c r="C91" s="21" t="s">
        <v>73</v>
      </c>
      <c r="D91" s="56">
        <v>666</v>
      </c>
      <c r="E91" s="57" t="s">
        <v>75</v>
      </c>
      <c r="F91" s="760"/>
      <c r="G91" s="761"/>
      <c r="H91" s="760"/>
      <c r="I91" s="761"/>
      <c r="J91" s="760"/>
      <c r="K91" s="761"/>
    </row>
    <row r="92" spans="1:14" s="3" customFormat="1" x14ac:dyDescent="0.3">
      <c r="A92" s="58"/>
      <c r="B92" s="59"/>
      <c r="C92" s="60" t="s">
        <v>126</v>
      </c>
      <c r="D92" s="59"/>
      <c r="E92" s="61"/>
      <c r="F92" s="762">
        <f t="shared" ref="F92:G92" si="25">SUM(F86:F91)</f>
        <v>4420972</v>
      </c>
      <c r="G92" s="763">
        <f t="shared" si="25"/>
        <v>0</v>
      </c>
      <c r="H92" s="762">
        <f t="shared" ref="H92:I92" si="26">SUM(H86:H91)</f>
        <v>4436400</v>
      </c>
      <c r="I92" s="763">
        <f t="shared" si="26"/>
        <v>0</v>
      </c>
      <c r="J92" s="762">
        <f t="shared" ref="J92:K92" si="27">SUM(J86:J91)</f>
        <v>4476791</v>
      </c>
      <c r="K92" s="763">
        <f t="shared" si="27"/>
        <v>0</v>
      </c>
      <c r="M92" s="751"/>
    </row>
    <row r="93" spans="1:14" s="3" customFormat="1" x14ac:dyDescent="0.3">
      <c r="A93" s="58"/>
      <c r="B93" s="59"/>
      <c r="C93" s="60"/>
      <c r="D93" s="59"/>
      <c r="E93" s="61"/>
      <c r="F93" s="762"/>
      <c r="G93" s="763"/>
      <c r="H93" s="762"/>
      <c r="I93" s="763"/>
      <c r="J93" s="762"/>
      <c r="K93" s="763"/>
      <c r="M93" s="751"/>
    </row>
    <row r="94" spans="1:14" x14ac:dyDescent="0.3">
      <c r="A94" s="55">
        <f>B3</f>
        <v>31</v>
      </c>
      <c r="B94" s="56">
        <v>670</v>
      </c>
      <c r="C94" s="21" t="s">
        <v>407</v>
      </c>
      <c r="D94" s="56">
        <v>671</v>
      </c>
      <c r="E94" s="57" t="s">
        <v>76</v>
      </c>
      <c r="F94" s="760"/>
      <c r="G94" s="761"/>
      <c r="H94" s="760"/>
      <c r="I94" s="761"/>
      <c r="J94" s="760"/>
      <c r="K94" s="761"/>
    </row>
    <row r="95" spans="1:14" x14ac:dyDescent="0.3">
      <c r="A95" s="55">
        <f>B3</f>
        <v>31</v>
      </c>
      <c r="B95" s="56">
        <v>670</v>
      </c>
      <c r="C95" s="21" t="s">
        <v>407</v>
      </c>
      <c r="D95" s="56">
        <v>672</v>
      </c>
      <c r="E95" s="57" t="s">
        <v>77</v>
      </c>
      <c r="F95" s="760"/>
      <c r="G95" s="761"/>
      <c r="H95" s="760"/>
      <c r="I95" s="761"/>
      <c r="J95" s="760"/>
      <c r="K95" s="761"/>
    </row>
    <row r="96" spans="1:14" x14ac:dyDescent="0.3">
      <c r="A96" s="55">
        <f>B3</f>
        <v>31</v>
      </c>
      <c r="B96" s="56">
        <v>670</v>
      </c>
      <c r="C96" s="21" t="s">
        <v>408</v>
      </c>
      <c r="D96" s="56">
        <v>673</v>
      </c>
      <c r="E96" s="57" t="s">
        <v>409</v>
      </c>
      <c r="F96" s="760"/>
      <c r="G96" s="761"/>
      <c r="H96" s="760"/>
      <c r="I96" s="761"/>
      <c r="J96" s="760"/>
      <c r="K96" s="761"/>
    </row>
    <row r="97" spans="1:13" s="3" customFormat="1" x14ac:dyDescent="0.3">
      <c r="A97" s="58"/>
      <c r="B97" s="59"/>
      <c r="C97" s="60" t="s">
        <v>410</v>
      </c>
      <c r="D97" s="59"/>
      <c r="E97" s="61"/>
      <c r="F97" s="762">
        <f t="shared" ref="F97:G97" si="28">SUM(F94:F96)</f>
        <v>0</v>
      </c>
      <c r="G97" s="763">
        <f t="shared" si="28"/>
        <v>0</v>
      </c>
      <c r="H97" s="762">
        <f t="shared" ref="H97:I97" si="29">SUM(H94:H96)</f>
        <v>0</v>
      </c>
      <c r="I97" s="763">
        <f t="shared" si="29"/>
        <v>0</v>
      </c>
      <c r="J97" s="762">
        <f t="shared" ref="J97:K97" si="30">SUM(J94:J96)</f>
        <v>0</v>
      </c>
      <c r="K97" s="763">
        <f t="shared" si="30"/>
        <v>0</v>
      </c>
      <c r="M97" s="751"/>
    </row>
    <row r="98" spans="1:13" s="3" customFormat="1" x14ac:dyDescent="0.3">
      <c r="A98" s="58"/>
      <c r="B98" s="59"/>
      <c r="C98" s="60"/>
      <c r="D98" s="59"/>
      <c r="E98" s="61"/>
      <c r="F98" s="762"/>
      <c r="G98" s="763"/>
      <c r="H98" s="762"/>
      <c r="I98" s="763"/>
      <c r="J98" s="762"/>
      <c r="K98" s="763"/>
      <c r="M98" s="751"/>
    </row>
    <row r="99" spans="1:13" s="3" customFormat="1" x14ac:dyDescent="0.3">
      <c r="A99" s="58"/>
      <c r="B99" s="59"/>
      <c r="C99" s="60" t="s">
        <v>371</v>
      </c>
      <c r="D99" s="59"/>
      <c r="E99" s="61"/>
      <c r="F99" s="762">
        <f t="shared" ref="F99:I99" si="31">F97+F92+F84+F78+F76+F70+F68+F62+F37+F32+F24+F20+F7</f>
        <v>104767987.66</v>
      </c>
      <c r="G99" s="763">
        <f t="shared" si="31"/>
        <v>92877032.960000008</v>
      </c>
      <c r="H99" s="762">
        <f t="shared" si="31"/>
        <v>104768944</v>
      </c>
      <c r="I99" s="763">
        <f t="shared" si="31"/>
        <v>76449829.659999996</v>
      </c>
      <c r="J99" s="762">
        <f t="shared" ref="J99:K99" si="32">J97+J92+J84+J78+J76+J70+J68+J62+J37+J32+J24+J20+J7</f>
        <v>112177486</v>
      </c>
      <c r="K99" s="763">
        <f t="shared" si="32"/>
        <v>76819371.209999993</v>
      </c>
      <c r="M99" s="751"/>
    </row>
    <row r="100" spans="1:13" s="3" customFormat="1" x14ac:dyDescent="0.3">
      <c r="A100" s="58"/>
      <c r="B100" s="59"/>
      <c r="C100" s="60"/>
      <c r="D100" s="59"/>
      <c r="E100" s="61"/>
      <c r="F100" s="762"/>
      <c r="G100" s="763"/>
      <c r="H100" s="762"/>
      <c r="I100" s="763"/>
      <c r="J100" s="762"/>
      <c r="K100" s="763"/>
      <c r="M100" s="751"/>
    </row>
    <row r="101" spans="1:13" x14ac:dyDescent="0.3">
      <c r="A101" s="55">
        <f>B3</f>
        <v>31</v>
      </c>
      <c r="B101" s="56">
        <v>680</v>
      </c>
      <c r="C101" s="21" t="s">
        <v>367</v>
      </c>
      <c r="D101" s="56">
        <v>681</v>
      </c>
      <c r="E101" s="57" t="s">
        <v>368</v>
      </c>
      <c r="F101" s="760"/>
      <c r="G101" s="761"/>
      <c r="H101" s="760"/>
      <c r="I101" s="761"/>
      <c r="J101" s="760"/>
      <c r="K101" s="761"/>
    </row>
    <row r="102" spans="1:13" x14ac:dyDescent="0.3">
      <c r="A102" s="55">
        <f>B3</f>
        <v>31</v>
      </c>
      <c r="B102" s="56">
        <v>680</v>
      </c>
      <c r="C102" s="21" t="s">
        <v>367</v>
      </c>
      <c r="D102" s="56">
        <v>682</v>
      </c>
      <c r="E102" s="57" t="s">
        <v>369</v>
      </c>
      <c r="F102" s="760"/>
      <c r="G102" s="761"/>
      <c r="H102" s="760"/>
      <c r="I102" s="761"/>
      <c r="J102" s="760"/>
      <c r="K102" s="761"/>
    </row>
    <row r="103" spans="1:13" x14ac:dyDescent="0.3">
      <c r="A103" s="55">
        <f>B3</f>
        <v>31</v>
      </c>
      <c r="B103" s="56">
        <v>680</v>
      </c>
      <c r="C103" s="21" t="s">
        <v>367</v>
      </c>
      <c r="D103" s="56">
        <v>683</v>
      </c>
      <c r="E103" s="57" t="s">
        <v>159</v>
      </c>
      <c r="F103" s="760"/>
      <c r="G103" s="761"/>
      <c r="H103" s="760"/>
      <c r="I103" s="761"/>
      <c r="J103" s="760"/>
      <c r="K103" s="761"/>
    </row>
    <row r="104" spans="1:13" x14ac:dyDescent="0.3">
      <c r="A104" s="55">
        <f>B3</f>
        <v>31</v>
      </c>
      <c r="B104" s="56">
        <v>680</v>
      </c>
      <c r="C104" s="21" t="s">
        <v>367</v>
      </c>
      <c r="D104" s="56">
        <v>684</v>
      </c>
      <c r="E104" s="57" t="s">
        <v>160</v>
      </c>
      <c r="F104" s="760"/>
      <c r="G104" s="761"/>
      <c r="H104" s="760"/>
      <c r="I104" s="761"/>
      <c r="J104" s="760"/>
      <c r="K104" s="761"/>
    </row>
    <row r="105" spans="1:13" x14ac:dyDescent="0.3">
      <c r="A105" s="55">
        <f>B3</f>
        <v>31</v>
      </c>
      <c r="B105" s="56">
        <v>680</v>
      </c>
      <c r="C105" s="21" t="s">
        <v>367</v>
      </c>
      <c r="D105" s="56">
        <v>685</v>
      </c>
      <c r="E105" s="57" t="s">
        <v>32</v>
      </c>
      <c r="F105" s="760"/>
      <c r="G105" s="761"/>
      <c r="H105" s="760"/>
      <c r="I105" s="761"/>
      <c r="J105" s="760"/>
      <c r="K105" s="761"/>
    </row>
    <row r="106" spans="1:13" s="3" customFormat="1" x14ac:dyDescent="0.3">
      <c r="A106" s="58"/>
      <c r="B106" s="59"/>
      <c r="C106" s="60" t="s">
        <v>370</v>
      </c>
      <c r="D106" s="59"/>
      <c r="E106" s="61"/>
      <c r="F106" s="762">
        <f>SUM(F101:F105)</f>
        <v>0</v>
      </c>
      <c r="G106" s="763">
        <f t="shared" ref="G106:I106" si="33">SUM(G101:G105)</f>
        <v>0</v>
      </c>
      <c r="H106" s="762">
        <f t="shared" si="33"/>
        <v>0</v>
      </c>
      <c r="I106" s="763">
        <f t="shared" si="33"/>
        <v>0</v>
      </c>
      <c r="J106" s="762">
        <f t="shared" ref="J106:K106" si="34">SUM(J101:J105)</f>
        <v>0</v>
      </c>
      <c r="K106" s="763">
        <f t="shared" si="34"/>
        <v>0</v>
      </c>
      <c r="M106" s="751"/>
    </row>
    <row r="107" spans="1:13" s="3" customFormat="1" x14ac:dyDescent="0.3">
      <c r="A107" s="58"/>
      <c r="B107" s="59"/>
      <c r="C107" s="60"/>
      <c r="D107" s="59"/>
      <c r="E107" s="61"/>
      <c r="F107" s="762"/>
      <c r="G107" s="763"/>
      <c r="H107" s="762"/>
      <c r="I107" s="763"/>
      <c r="J107" s="762"/>
      <c r="K107" s="763"/>
      <c r="M107" s="751"/>
    </row>
    <row r="108" spans="1:13" x14ac:dyDescent="0.3">
      <c r="A108" s="55">
        <f>B3</f>
        <v>31</v>
      </c>
      <c r="B108" s="56">
        <v>530</v>
      </c>
      <c r="C108" s="21" t="s">
        <v>24</v>
      </c>
      <c r="D108" s="56">
        <v>535</v>
      </c>
      <c r="E108" s="57" t="s">
        <v>414</v>
      </c>
      <c r="F108" s="760"/>
      <c r="G108" s="761"/>
      <c r="H108" s="760"/>
      <c r="I108" s="761"/>
      <c r="J108" s="760"/>
      <c r="K108" s="761"/>
    </row>
    <row r="109" spans="1:13" s="3" customFormat="1" x14ac:dyDescent="0.3">
      <c r="A109" s="58"/>
      <c r="B109" s="59"/>
      <c r="C109" s="60"/>
      <c r="D109" s="59"/>
      <c r="E109" s="61"/>
      <c r="F109" s="762"/>
      <c r="G109" s="763"/>
      <c r="H109" s="762"/>
      <c r="I109" s="763"/>
      <c r="J109" s="762"/>
      <c r="K109" s="763"/>
      <c r="M109" s="751"/>
    </row>
    <row r="110" spans="1:13" s="3" customFormat="1" ht="15" thickBot="1" x14ac:dyDescent="0.35">
      <c r="A110" s="62"/>
      <c r="B110" s="63"/>
      <c r="C110" s="23" t="s">
        <v>372</v>
      </c>
      <c r="D110" s="63"/>
      <c r="E110" s="64"/>
      <c r="F110" s="770">
        <f t="shared" ref="F110:K110" si="35">F99-F106+F108</f>
        <v>104767987.66</v>
      </c>
      <c r="G110" s="771">
        <f t="shared" si="35"/>
        <v>92877032.960000008</v>
      </c>
      <c r="H110" s="770">
        <f t="shared" si="35"/>
        <v>104768944</v>
      </c>
      <c r="I110" s="771">
        <f t="shared" si="35"/>
        <v>76449829.659999996</v>
      </c>
      <c r="J110" s="770">
        <f t="shared" si="35"/>
        <v>112177486</v>
      </c>
      <c r="K110" s="771">
        <f t="shared" si="35"/>
        <v>76819371.209999993</v>
      </c>
      <c r="M110" s="751"/>
    </row>
    <row r="111" spans="1:13" ht="15" thickTop="1" x14ac:dyDescent="0.3"/>
    <row r="112" spans="1:13" x14ac:dyDescent="0.3">
      <c r="E112" t="s">
        <v>117</v>
      </c>
      <c r="F112" s="752"/>
    </row>
    <row r="115" spans="5:5" x14ac:dyDescent="0.3">
      <c r="E115" t="s">
        <v>117</v>
      </c>
    </row>
  </sheetData>
  <printOptions headings="1"/>
  <pageMargins left="0.25" right="0.25" top="0.75" bottom="0.75" header="0.3" footer="0.3"/>
  <pageSetup scale="64" fitToHeight="0" orientation="landscape" r:id="rId1"/>
  <rowBreaks count="3" manualBreakCount="3">
    <brk id="52" max="10" man="1"/>
    <brk id="98" max="10" man="1"/>
    <brk id="11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K46"/>
  <sheetViews>
    <sheetView topLeftCell="B1" zoomScaleNormal="100" zoomScaleSheetLayoutView="98" workbookViewId="0">
      <pane ySplit="6" topLeftCell="A7" activePane="bottomLeft" state="frozen"/>
      <selection pane="bottomLeft"/>
    </sheetView>
  </sheetViews>
  <sheetFormatPr defaultRowHeight="14.4" x14ac:dyDescent="0.3"/>
  <cols>
    <col min="1" max="1" width="11" customWidth="1"/>
    <col min="2" max="2" width="13.5546875" style="1" customWidth="1"/>
    <col min="3" max="3" width="28.109375" customWidth="1"/>
    <col min="4" max="4" width="10.109375" style="1" customWidth="1"/>
    <col min="5" max="5" width="27.5546875" customWidth="1"/>
    <col min="6" max="6" width="14.88671875" style="8" customWidth="1"/>
    <col min="7" max="7" width="12.109375" style="8" customWidth="1"/>
    <col min="8" max="8" width="14.5546875" style="8" customWidth="1"/>
    <col min="9" max="9" width="13.109375" style="8" customWidth="1"/>
    <col min="10" max="10" width="14.88671875" style="8" customWidth="1"/>
    <col min="11" max="11" width="13.109375" style="8" customWidth="1"/>
  </cols>
  <sheetData>
    <row r="1" spans="1:11" x14ac:dyDescent="0.3">
      <c r="A1" s="6" t="s">
        <v>1177</v>
      </c>
      <c r="B1"/>
      <c r="F1" s="8" t="s">
        <v>130</v>
      </c>
    </row>
    <row r="2" spans="1:11" x14ac:dyDescent="0.3">
      <c r="A2" s="6" t="s">
        <v>79</v>
      </c>
      <c r="B2" s="9" t="str">
        <f>Revenue!B2</f>
        <v>Southern University Baton Rouge Campus</v>
      </c>
      <c r="C2" s="9"/>
    </row>
    <row r="3" spans="1:11" x14ac:dyDescent="0.3">
      <c r="A3" s="6" t="s">
        <v>116</v>
      </c>
      <c r="B3" s="9">
        <f>Revenue!B3</f>
        <v>31</v>
      </c>
    </row>
    <row r="4" spans="1:11" x14ac:dyDescent="0.3">
      <c r="A4" s="5"/>
      <c r="B4"/>
    </row>
    <row r="5" spans="1:11" s="3" customFormat="1" x14ac:dyDescent="0.3">
      <c r="A5" s="451" t="s">
        <v>115</v>
      </c>
      <c r="B5" s="451" t="s">
        <v>1</v>
      </c>
      <c r="C5" s="452" t="s">
        <v>1</v>
      </c>
      <c r="D5" s="451" t="s">
        <v>4</v>
      </c>
      <c r="E5" s="452" t="s">
        <v>0</v>
      </c>
      <c r="F5" s="453" t="s">
        <v>5</v>
      </c>
      <c r="G5" s="453"/>
      <c r="H5" s="453" t="s">
        <v>6</v>
      </c>
      <c r="I5" s="453"/>
      <c r="J5" s="453" t="s">
        <v>7</v>
      </c>
      <c r="K5" s="453"/>
    </row>
    <row r="6" spans="1:11" s="3" customFormat="1" x14ac:dyDescent="0.3">
      <c r="A6" s="454" t="s">
        <v>2</v>
      </c>
      <c r="B6" s="454" t="s">
        <v>2</v>
      </c>
      <c r="C6" s="455" t="s">
        <v>3</v>
      </c>
      <c r="D6" s="454" t="s">
        <v>2</v>
      </c>
      <c r="E6" s="455" t="s">
        <v>3</v>
      </c>
      <c r="F6" s="456" t="s">
        <v>8</v>
      </c>
      <c r="G6" s="456" t="s">
        <v>9</v>
      </c>
      <c r="H6" s="456" t="s">
        <v>8</v>
      </c>
      <c r="I6" s="456" t="s">
        <v>9</v>
      </c>
      <c r="J6" s="456" t="s">
        <v>8</v>
      </c>
      <c r="K6" s="456" t="s">
        <v>9</v>
      </c>
    </row>
    <row r="7" spans="1:11" x14ac:dyDescent="0.3">
      <c r="A7" s="448">
        <f>Revenue!B3</f>
        <v>31</v>
      </c>
      <c r="B7" s="449">
        <v>710</v>
      </c>
      <c r="C7" s="448" t="s">
        <v>80</v>
      </c>
      <c r="D7" s="449">
        <v>711</v>
      </c>
      <c r="E7" s="448" t="s">
        <v>81</v>
      </c>
      <c r="F7" s="971">
        <v>27595800.379999999</v>
      </c>
      <c r="G7" s="971"/>
      <c r="H7" s="461">
        <v>28749344.559999999</v>
      </c>
      <c r="I7" s="461"/>
      <c r="J7" s="461">
        <v>28674486.780000001</v>
      </c>
      <c r="K7" s="461">
        <v>0</v>
      </c>
    </row>
    <row r="8" spans="1:11" x14ac:dyDescent="0.3">
      <c r="A8" s="448">
        <f>Revenue!B3</f>
        <v>31</v>
      </c>
      <c r="B8" s="449">
        <v>710</v>
      </c>
      <c r="C8" s="448" t="s">
        <v>80</v>
      </c>
      <c r="D8" s="449">
        <v>712</v>
      </c>
      <c r="E8" s="448" t="s">
        <v>82</v>
      </c>
      <c r="F8" s="971">
        <v>11265</v>
      </c>
      <c r="G8" s="971"/>
      <c r="H8" s="461">
        <v>150000</v>
      </c>
      <c r="I8" s="461"/>
      <c r="J8" s="461">
        <v>150000</v>
      </c>
      <c r="K8" s="461"/>
    </row>
    <row r="9" spans="1:11" x14ac:dyDescent="0.3">
      <c r="A9" s="448">
        <f>Revenue!B3</f>
        <v>31</v>
      </c>
      <c r="B9" s="449">
        <v>710</v>
      </c>
      <c r="C9" s="448" t="s">
        <v>80</v>
      </c>
      <c r="D9" s="449">
        <v>713</v>
      </c>
      <c r="E9" s="448" t="s">
        <v>83</v>
      </c>
      <c r="F9" s="971">
        <v>10686733.390000001</v>
      </c>
      <c r="G9" s="971"/>
      <c r="H9" s="461">
        <v>11625076</v>
      </c>
      <c r="I9" s="461"/>
      <c r="J9" s="461">
        <v>11117158</v>
      </c>
      <c r="K9" s="461">
        <f>K7*0.39</f>
        <v>0</v>
      </c>
    </row>
    <row r="10" spans="1:11" s="3" customFormat="1" x14ac:dyDescent="0.3">
      <c r="A10" s="450"/>
      <c r="B10" s="457"/>
      <c r="C10" s="450" t="s">
        <v>197</v>
      </c>
      <c r="D10" s="457"/>
      <c r="E10" s="450"/>
      <c r="F10" s="972">
        <f t="shared" ref="F10:G10" si="0">SUM(F7:F9)</f>
        <v>38293798.769999996</v>
      </c>
      <c r="G10" s="972">
        <f t="shared" si="0"/>
        <v>0</v>
      </c>
      <c r="H10" s="462">
        <f t="shared" ref="H10" si="1">SUM(H7:H9)</f>
        <v>40524420.560000002</v>
      </c>
      <c r="I10" s="462">
        <f t="shared" ref="I10:J10" si="2">SUM(I7:I9)</f>
        <v>0</v>
      </c>
      <c r="J10" s="462">
        <f t="shared" si="2"/>
        <v>39941644.780000001</v>
      </c>
      <c r="K10" s="462">
        <f t="shared" ref="K10" si="3">SUM(K7:K9)</f>
        <v>0</v>
      </c>
    </row>
    <row r="11" spans="1:11" x14ac:dyDescent="0.3">
      <c r="A11" s="448"/>
      <c r="B11" s="449"/>
      <c r="C11" s="448"/>
      <c r="D11" s="449"/>
      <c r="E11" s="448"/>
      <c r="F11" s="971"/>
      <c r="G11" s="971"/>
      <c r="H11" s="461"/>
      <c r="I11" s="461"/>
      <c r="J11" s="461"/>
      <c r="K11" s="461"/>
    </row>
    <row r="12" spans="1:11" x14ac:dyDescent="0.3">
      <c r="A12" s="448">
        <f>Revenue!B3</f>
        <v>31</v>
      </c>
      <c r="B12" s="449">
        <v>720</v>
      </c>
      <c r="C12" s="448" t="s">
        <v>84</v>
      </c>
      <c r="D12" s="449">
        <v>721</v>
      </c>
      <c r="E12" s="448" t="s">
        <v>84</v>
      </c>
      <c r="F12" s="971">
        <v>164696.35999999999</v>
      </c>
      <c r="G12" s="971"/>
      <c r="H12" s="461">
        <v>106370</v>
      </c>
      <c r="I12" s="461"/>
      <c r="J12" s="461">
        <v>106370</v>
      </c>
      <c r="K12" s="461"/>
    </row>
    <row r="13" spans="1:11" x14ac:dyDescent="0.3">
      <c r="A13" s="448"/>
      <c r="B13" s="449"/>
      <c r="C13" s="448"/>
      <c r="D13" s="449"/>
      <c r="E13" s="448"/>
      <c r="F13" s="971"/>
      <c r="G13" s="971"/>
      <c r="H13" s="461"/>
      <c r="I13" s="461"/>
      <c r="J13" s="461"/>
      <c r="K13" s="461"/>
    </row>
    <row r="14" spans="1:11" x14ac:dyDescent="0.3">
      <c r="A14" s="448">
        <f>Revenue!B3</f>
        <v>31</v>
      </c>
      <c r="B14" s="449">
        <v>730</v>
      </c>
      <c r="C14" s="448" t="s">
        <v>85</v>
      </c>
      <c r="D14" s="449">
        <v>731</v>
      </c>
      <c r="E14" s="448" t="s">
        <v>85</v>
      </c>
      <c r="F14" s="971">
        <v>351415.2</v>
      </c>
      <c r="G14" s="971"/>
      <c r="H14" s="461">
        <v>603100</v>
      </c>
      <c r="I14" s="461"/>
      <c r="J14" s="461">
        <v>546100</v>
      </c>
      <c r="K14" s="461"/>
    </row>
    <row r="15" spans="1:11" x14ac:dyDescent="0.3">
      <c r="A15" s="448"/>
      <c r="B15" s="449"/>
      <c r="C15" s="448"/>
      <c r="D15" s="449"/>
      <c r="E15" s="448"/>
      <c r="F15" s="971"/>
      <c r="G15" s="971"/>
      <c r="H15" s="461"/>
      <c r="I15" s="461"/>
      <c r="J15" s="461"/>
      <c r="K15" s="461"/>
    </row>
    <row r="16" spans="1:11" x14ac:dyDescent="0.3">
      <c r="A16" s="448">
        <f>Revenue!B3</f>
        <v>31</v>
      </c>
      <c r="B16" s="449">
        <v>740</v>
      </c>
      <c r="C16" s="448" t="s">
        <v>86</v>
      </c>
      <c r="D16" s="449">
        <v>741</v>
      </c>
      <c r="E16" s="448" t="s">
        <v>86</v>
      </c>
      <c r="F16" s="971">
        <v>254554.42</v>
      </c>
      <c r="G16" s="971"/>
      <c r="H16" s="461">
        <v>238086</v>
      </c>
      <c r="I16" s="461"/>
      <c r="J16" s="461">
        <v>235086</v>
      </c>
      <c r="K16" s="461"/>
    </row>
    <row r="17" spans="1:11" x14ac:dyDescent="0.3">
      <c r="A17" s="448"/>
      <c r="B17" s="449"/>
      <c r="C17" s="448"/>
      <c r="D17" s="449"/>
      <c r="E17" s="448"/>
      <c r="F17" s="971"/>
      <c r="G17" s="971"/>
      <c r="H17" s="461"/>
      <c r="I17" s="461"/>
      <c r="J17" s="461"/>
      <c r="K17" s="461"/>
    </row>
    <row r="18" spans="1:11" x14ac:dyDescent="0.3">
      <c r="A18" s="448">
        <f>Revenue!B3</f>
        <v>31</v>
      </c>
      <c r="B18" s="449">
        <v>750</v>
      </c>
      <c r="C18" s="448" t="s">
        <v>87</v>
      </c>
      <c r="D18" s="449">
        <v>751</v>
      </c>
      <c r="E18" s="448" t="s">
        <v>88</v>
      </c>
      <c r="F18" s="971"/>
      <c r="G18" s="971"/>
      <c r="H18" s="461"/>
      <c r="I18" s="461"/>
      <c r="J18" s="461"/>
      <c r="K18" s="461"/>
    </row>
    <row r="19" spans="1:11" x14ac:dyDescent="0.3">
      <c r="A19" s="448">
        <f>Revenue!B3</f>
        <v>31</v>
      </c>
      <c r="B19" s="449">
        <v>750</v>
      </c>
      <c r="C19" s="448" t="s">
        <v>87</v>
      </c>
      <c r="D19" s="449">
        <v>752</v>
      </c>
      <c r="E19" s="448" t="s">
        <v>89</v>
      </c>
      <c r="F19" s="971"/>
      <c r="G19" s="971"/>
      <c r="H19" s="461"/>
      <c r="I19" s="461"/>
      <c r="J19" s="461"/>
      <c r="K19" s="461"/>
    </row>
    <row r="20" spans="1:11" x14ac:dyDescent="0.3">
      <c r="A20" s="448">
        <f>Revenue!B3</f>
        <v>31</v>
      </c>
      <c r="B20" s="449">
        <v>750</v>
      </c>
      <c r="C20" s="448" t="s">
        <v>87</v>
      </c>
      <c r="D20" s="449">
        <v>753</v>
      </c>
      <c r="E20" s="448" t="s">
        <v>90</v>
      </c>
      <c r="F20" s="971"/>
      <c r="G20" s="971"/>
      <c r="H20" s="461"/>
      <c r="I20" s="461"/>
      <c r="J20" s="461"/>
      <c r="K20" s="461"/>
    </row>
    <row r="21" spans="1:11" x14ac:dyDescent="0.3">
      <c r="A21" s="448">
        <f>Revenue!B3</f>
        <v>31</v>
      </c>
      <c r="B21" s="449">
        <v>750</v>
      </c>
      <c r="C21" s="448" t="s">
        <v>87</v>
      </c>
      <c r="D21" s="449">
        <v>754</v>
      </c>
      <c r="E21" s="448" t="s">
        <v>91</v>
      </c>
      <c r="F21" s="971"/>
      <c r="G21" s="971"/>
      <c r="H21" s="461"/>
      <c r="I21" s="461"/>
      <c r="J21" s="461"/>
      <c r="K21" s="461"/>
    </row>
    <row r="22" spans="1:11" x14ac:dyDescent="0.3">
      <c r="A22" s="448">
        <f>Revenue!B3</f>
        <v>31</v>
      </c>
      <c r="B22" s="449">
        <v>750</v>
      </c>
      <c r="C22" s="448" t="s">
        <v>87</v>
      </c>
      <c r="D22" s="449">
        <v>755</v>
      </c>
      <c r="E22" s="448" t="s">
        <v>92</v>
      </c>
      <c r="F22" s="971"/>
      <c r="G22" s="971"/>
      <c r="H22" s="461"/>
      <c r="I22" s="461"/>
      <c r="J22" s="461"/>
      <c r="K22" s="461"/>
    </row>
    <row r="23" spans="1:11" x14ac:dyDescent="0.3">
      <c r="A23" s="448">
        <f>Revenue!B3</f>
        <v>31</v>
      </c>
      <c r="B23" s="449">
        <v>750</v>
      </c>
      <c r="C23" s="448" t="s">
        <v>87</v>
      </c>
      <c r="D23" s="449">
        <v>756</v>
      </c>
      <c r="E23" s="448" t="s">
        <v>93</v>
      </c>
      <c r="F23" s="971"/>
      <c r="G23" s="971"/>
      <c r="H23" s="461"/>
      <c r="I23" s="461"/>
      <c r="J23" s="461"/>
      <c r="K23" s="461"/>
    </row>
    <row r="24" spans="1:11" x14ac:dyDescent="0.3">
      <c r="A24" s="448">
        <f>Revenue!B3</f>
        <v>31</v>
      </c>
      <c r="B24" s="449">
        <v>750</v>
      </c>
      <c r="C24" s="448" t="s">
        <v>87</v>
      </c>
      <c r="D24" s="449">
        <v>757</v>
      </c>
      <c r="E24" s="448" t="s">
        <v>128</v>
      </c>
      <c r="F24" s="971"/>
      <c r="G24" s="971"/>
      <c r="H24" s="461"/>
      <c r="I24" s="461"/>
      <c r="J24" s="461"/>
      <c r="K24" s="461"/>
    </row>
    <row r="25" spans="1:11" x14ac:dyDescent="0.3">
      <c r="A25" s="448">
        <f>Revenue!B3</f>
        <v>31</v>
      </c>
      <c r="B25" s="449">
        <v>750</v>
      </c>
      <c r="C25" s="448" t="s">
        <v>87</v>
      </c>
      <c r="D25" s="449">
        <v>758</v>
      </c>
      <c r="E25" s="448" t="s">
        <v>129</v>
      </c>
      <c r="F25" s="971"/>
      <c r="G25" s="971"/>
      <c r="H25" s="461"/>
      <c r="I25" s="461"/>
      <c r="J25" s="461"/>
      <c r="K25" s="461"/>
    </row>
    <row r="26" spans="1:11" x14ac:dyDescent="0.3">
      <c r="A26" s="448">
        <f>Revenue!B3</f>
        <v>31</v>
      </c>
      <c r="B26" s="449">
        <v>750</v>
      </c>
      <c r="C26" s="448" t="s">
        <v>87</v>
      </c>
      <c r="D26" s="449">
        <v>759</v>
      </c>
      <c r="E26" s="448" t="s">
        <v>94</v>
      </c>
      <c r="F26" s="971">
        <v>67440.800000000003</v>
      </c>
      <c r="G26" s="971"/>
      <c r="H26" s="461">
        <v>12230</v>
      </c>
      <c r="I26" s="461"/>
      <c r="J26" s="461">
        <v>12230</v>
      </c>
      <c r="K26" s="461"/>
    </row>
    <row r="27" spans="1:11" s="3" customFormat="1" x14ac:dyDescent="0.3">
      <c r="A27" s="450"/>
      <c r="B27" s="457"/>
      <c r="C27" s="450" t="s">
        <v>198</v>
      </c>
      <c r="D27" s="457"/>
      <c r="E27" s="450"/>
      <c r="F27" s="972">
        <f t="shared" ref="F27:G27" si="4">SUM(F18:F26)</f>
        <v>67440.800000000003</v>
      </c>
      <c r="G27" s="972">
        <f t="shared" si="4"/>
        <v>0</v>
      </c>
      <c r="H27" s="462">
        <f t="shared" ref="H27" si="5">SUM(H18:H26)</f>
        <v>12230</v>
      </c>
      <c r="I27" s="462">
        <f t="shared" ref="I27:J27" si="6">SUM(I18:I26)</f>
        <v>0</v>
      </c>
      <c r="J27" s="462">
        <f t="shared" si="6"/>
        <v>12230</v>
      </c>
      <c r="K27" s="462">
        <f t="shared" ref="K27" si="7">SUM(K18:K26)</f>
        <v>0</v>
      </c>
    </row>
    <row r="28" spans="1:11" x14ac:dyDescent="0.3">
      <c r="A28" s="448"/>
      <c r="B28" s="449"/>
      <c r="C28" s="448"/>
      <c r="D28" s="449"/>
      <c r="E28" s="448"/>
      <c r="F28" s="971"/>
      <c r="G28" s="971"/>
      <c r="H28" s="461"/>
      <c r="I28" s="461"/>
      <c r="J28" s="461"/>
      <c r="K28" s="461"/>
    </row>
    <row r="29" spans="1:11" x14ac:dyDescent="0.3">
      <c r="A29" s="448">
        <f>Revenue!B3</f>
        <v>31</v>
      </c>
      <c r="B29" s="449">
        <v>760</v>
      </c>
      <c r="C29" s="448" t="s">
        <v>95</v>
      </c>
      <c r="D29" s="449">
        <v>761</v>
      </c>
      <c r="E29" s="448" t="s">
        <v>95</v>
      </c>
      <c r="F29" s="971">
        <v>239789.6</v>
      </c>
      <c r="G29" s="971"/>
      <c r="H29" s="461">
        <v>60000</v>
      </c>
      <c r="I29" s="461"/>
      <c r="J29" s="461">
        <v>60000</v>
      </c>
      <c r="K29" s="461"/>
    </row>
    <row r="30" spans="1:11" x14ac:dyDescent="0.3">
      <c r="A30" s="448"/>
      <c r="B30" s="449"/>
      <c r="C30" s="448"/>
      <c r="D30" s="449"/>
      <c r="E30" s="448"/>
      <c r="F30" s="971"/>
      <c r="G30" s="971"/>
      <c r="H30" s="461"/>
      <c r="I30" s="461"/>
      <c r="J30" s="461"/>
      <c r="K30" s="461"/>
    </row>
    <row r="31" spans="1:11" x14ac:dyDescent="0.3">
      <c r="A31" s="448">
        <f>Revenue!B3</f>
        <v>31</v>
      </c>
      <c r="B31" s="449">
        <v>770</v>
      </c>
      <c r="C31" s="448" t="s">
        <v>96</v>
      </c>
      <c r="D31" s="449">
        <v>771</v>
      </c>
      <c r="E31" s="448" t="s">
        <v>97</v>
      </c>
      <c r="F31" s="971"/>
      <c r="G31" s="971"/>
      <c r="H31" s="461"/>
      <c r="I31" s="461"/>
      <c r="J31" s="461"/>
      <c r="K31" s="461"/>
    </row>
    <row r="32" spans="1:11" x14ac:dyDescent="0.3">
      <c r="A32" s="448">
        <f>Revenue!B3</f>
        <v>31</v>
      </c>
      <c r="B32" s="449">
        <v>770</v>
      </c>
      <c r="C32" s="448" t="s">
        <v>96</v>
      </c>
      <c r="D32" s="449">
        <v>772</v>
      </c>
      <c r="E32" s="448" t="s">
        <v>98</v>
      </c>
      <c r="F32" s="971">
        <v>30937.62</v>
      </c>
      <c r="G32" s="971"/>
      <c r="H32" s="461">
        <v>33032</v>
      </c>
      <c r="I32" s="461"/>
      <c r="J32" s="461">
        <v>33032</v>
      </c>
      <c r="K32" s="461"/>
    </row>
    <row r="33" spans="1:11" x14ac:dyDescent="0.3">
      <c r="A33" s="448">
        <f>Revenue!B3</f>
        <v>31</v>
      </c>
      <c r="B33" s="449">
        <v>770</v>
      </c>
      <c r="C33" s="448" t="s">
        <v>96</v>
      </c>
      <c r="D33" s="449">
        <v>773</v>
      </c>
      <c r="E33" s="448" t="s">
        <v>99</v>
      </c>
      <c r="F33" s="971"/>
      <c r="G33" s="971"/>
      <c r="H33" s="461"/>
      <c r="I33" s="461"/>
      <c r="J33" s="461"/>
      <c r="K33" s="461"/>
    </row>
    <row r="34" spans="1:11" x14ac:dyDescent="0.3">
      <c r="A34" s="448">
        <f>Revenue!B3</f>
        <v>31</v>
      </c>
      <c r="B34" s="449">
        <v>770</v>
      </c>
      <c r="C34" s="448" t="s">
        <v>96</v>
      </c>
      <c r="D34" s="449">
        <v>779</v>
      </c>
      <c r="E34" s="448" t="s">
        <v>100</v>
      </c>
      <c r="F34" s="971"/>
      <c r="G34" s="971"/>
      <c r="H34" s="461"/>
      <c r="I34" s="461"/>
      <c r="J34" s="461"/>
      <c r="K34" s="461"/>
    </row>
    <row r="35" spans="1:11" s="3" customFormat="1" x14ac:dyDescent="0.3">
      <c r="A35" s="450"/>
      <c r="B35" s="457"/>
      <c r="C35" s="450" t="s">
        <v>199</v>
      </c>
      <c r="D35" s="457"/>
      <c r="E35" s="450"/>
      <c r="F35" s="972">
        <f t="shared" ref="F35:G35" si="8">SUM(F31:F34)</f>
        <v>30937.62</v>
      </c>
      <c r="G35" s="972">
        <f t="shared" si="8"/>
        <v>0</v>
      </c>
      <c r="H35" s="462">
        <f t="shared" ref="H35" si="9">SUM(H31:H34)</f>
        <v>33032</v>
      </c>
      <c r="I35" s="462">
        <f t="shared" ref="I35:J35" si="10">SUM(I31:I34)</f>
        <v>0</v>
      </c>
      <c r="J35" s="462">
        <f t="shared" si="10"/>
        <v>33032</v>
      </c>
      <c r="K35" s="462">
        <f t="shared" ref="K35" si="11">SUM(K31:K34)</f>
        <v>0</v>
      </c>
    </row>
    <row r="36" spans="1:11" x14ac:dyDescent="0.3">
      <c r="A36" s="448"/>
      <c r="B36" s="449"/>
      <c r="C36" s="448"/>
      <c r="D36" s="449"/>
      <c r="E36" s="448"/>
      <c r="F36" s="971"/>
      <c r="G36" s="971"/>
      <c r="H36" s="461"/>
      <c r="I36" s="461"/>
      <c r="J36" s="461"/>
      <c r="K36" s="461"/>
    </row>
    <row r="37" spans="1:11" x14ac:dyDescent="0.3">
      <c r="A37" s="448">
        <f>Revenue!B3</f>
        <v>31</v>
      </c>
      <c r="B37" s="449">
        <v>780</v>
      </c>
      <c r="C37" s="448" t="s">
        <v>101</v>
      </c>
      <c r="D37" s="449">
        <v>781</v>
      </c>
      <c r="E37" s="448" t="s">
        <v>101</v>
      </c>
      <c r="F37" s="971"/>
      <c r="G37" s="971"/>
      <c r="H37" s="461"/>
      <c r="I37" s="461"/>
      <c r="J37" s="461"/>
      <c r="K37" s="461"/>
    </row>
    <row r="38" spans="1:11" x14ac:dyDescent="0.3">
      <c r="A38" s="448"/>
      <c r="B38" s="449"/>
      <c r="C38" s="448"/>
      <c r="D38" s="449"/>
      <c r="E38" s="448"/>
      <c r="F38" s="971"/>
      <c r="G38" s="971"/>
      <c r="H38" s="461"/>
      <c r="I38" s="461"/>
      <c r="J38" s="461"/>
      <c r="K38" s="461"/>
    </row>
    <row r="39" spans="1:11" x14ac:dyDescent="0.3">
      <c r="A39" s="448">
        <f>Revenue!B3</f>
        <v>31</v>
      </c>
      <c r="B39" s="449">
        <v>790</v>
      </c>
      <c r="C39" s="448" t="s">
        <v>102</v>
      </c>
      <c r="D39" s="449">
        <v>791</v>
      </c>
      <c r="E39" s="448" t="s">
        <v>102</v>
      </c>
      <c r="F39" s="971"/>
      <c r="G39" s="971"/>
      <c r="H39" s="461"/>
      <c r="I39" s="461"/>
      <c r="J39" s="461"/>
      <c r="K39" s="461"/>
    </row>
    <row r="40" spans="1:11" x14ac:dyDescent="0.3">
      <c r="A40" s="448"/>
      <c r="B40" s="449"/>
      <c r="C40" s="448"/>
      <c r="D40" s="449"/>
      <c r="E40" s="448"/>
      <c r="F40" s="971"/>
      <c r="G40" s="971"/>
      <c r="H40" s="461"/>
      <c r="I40" s="461"/>
      <c r="J40" s="461"/>
      <c r="K40" s="461"/>
    </row>
    <row r="41" spans="1:11" x14ac:dyDescent="0.3">
      <c r="A41" s="448"/>
      <c r="B41" s="449"/>
      <c r="C41" s="448"/>
      <c r="D41" s="449"/>
      <c r="E41" s="448"/>
      <c r="F41" s="971"/>
      <c r="G41" s="971"/>
      <c r="H41" s="461"/>
      <c r="I41" s="461"/>
      <c r="J41" s="461"/>
      <c r="K41" s="461"/>
    </row>
    <row r="42" spans="1:11" x14ac:dyDescent="0.3">
      <c r="A42" s="448">
        <f>Revenue!B3</f>
        <v>31</v>
      </c>
      <c r="B42" s="449">
        <v>900</v>
      </c>
      <c r="C42" s="448" t="s">
        <v>114</v>
      </c>
      <c r="D42" s="449">
        <v>901</v>
      </c>
      <c r="E42" s="448" t="s">
        <v>114</v>
      </c>
      <c r="F42" s="971"/>
      <c r="G42" s="971"/>
      <c r="H42" s="461"/>
      <c r="I42" s="461"/>
      <c r="J42" s="461"/>
      <c r="K42" s="461"/>
    </row>
    <row r="43" spans="1:11" x14ac:dyDescent="0.3">
      <c r="A43" s="448"/>
      <c r="B43" s="449"/>
      <c r="C43" s="448"/>
      <c r="D43" s="449"/>
      <c r="E43" s="448"/>
      <c r="F43" s="971"/>
      <c r="G43" s="971"/>
      <c r="H43" s="461"/>
      <c r="I43" s="461"/>
      <c r="J43" s="461"/>
      <c r="K43" s="461"/>
    </row>
    <row r="44" spans="1:11" s="3" customFormat="1" x14ac:dyDescent="0.3">
      <c r="A44" s="450"/>
      <c r="B44" s="457"/>
      <c r="C44" s="450" t="s">
        <v>196</v>
      </c>
      <c r="D44" s="457"/>
      <c r="E44" s="450"/>
      <c r="F44" s="462">
        <f t="shared" ref="F44:K44" si="12">F42+F39+F37+F35+F10+F12+F14+F16+F27+F29</f>
        <v>39402632.769999996</v>
      </c>
      <c r="G44" s="462">
        <f t="shared" si="12"/>
        <v>0</v>
      </c>
      <c r="H44" s="462">
        <f t="shared" si="12"/>
        <v>41577238.560000002</v>
      </c>
      <c r="I44" s="462">
        <f t="shared" si="12"/>
        <v>0</v>
      </c>
      <c r="J44" s="462">
        <f t="shared" si="12"/>
        <v>40934462.780000001</v>
      </c>
      <c r="K44" s="462">
        <f t="shared" si="12"/>
        <v>0</v>
      </c>
    </row>
    <row r="45" spans="1:11" x14ac:dyDescent="0.3">
      <c r="J45" s="8">
        <v>-40934462.780000001</v>
      </c>
    </row>
    <row r="46" spans="1:11" x14ac:dyDescent="0.3">
      <c r="J46" s="752">
        <f>SUM(J44:J45)</f>
        <v>0</v>
      </c>
    </row>
  </sheetData>
  <pageMargins left="0.25" right="0.25" top="0.75" bottom="0.75" header="0.3" footer="0.3"/>
  <pageSetup scale="77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K46"/>
  <sheetViews>
    <sheetView zoomScaleNormal="100" zoomScaleSheetLayoutView="99" workbookViewId="0">
      <pane ySplit="6" topLeftCell="A12" activePane="bottomLeft" state="frozen"/>
      <selection pane="bottomLeft"/>
    </sheetView>
  </sheetViews>
  <sheetFormatPr defaultRowHeight="14.4" x14ac:dyDescent="0.3"/>
  <cols>
    <col min="1" max="1" width="11" customWidth="1"/>
    <col min="2" max="2" width="13.5546875" style="1" customWidth="1"/>
    <col min="3" max="3" width="38.44140625" customWidth="1"/>
    <col min="4" max="4" width="10.109375" style="1" customWidth="1"/>
    <col min="5" max="5" width="34.109375" customWidth="1"/>
    <col min="6" max="6" width="14.88671875" style="8" customWidth="1"/>
    <col min="7" max="7" width="12.109375" style="8" customWidth="1"/>
    <col min="8" max="8" width="14.88671875" style="8" customWidth="1"/>
    <col min="9" max="9" width="13.109375" style="8" customWidth="1"/>
    <col min="10" max="10" width="16.109375" style="8" customWidth="1"/>
    <col min="11" max="11" width="13.109375" style="8" customWidth="1"/>
  </cols>
  <sheetData>
    <row r="1" spans="1:11" x14ac:dyDescent="0.3">
      <c r="A1" s="6" t="s">
        <v>1178</v>
      </c>
      <c r="B1"/>
      <c r="F1" s="8" t="s">
        <v>130</v>
      </c>
    </row>
    <row r="2" spans="1:11" x14ac:dyDescent="0.3">
      <c r="A2" s="6" t="s">
        <v>79</v>
      </c>
      <c r="B2" s="9" t="str">
        <f>Revenue!B2</f>
        <v>Southern University Baton Rouge Campus</v>
      </c>
    </row>
    <row r="3" spans="1:11" x14ac:dyDescent="0.3">
      <c r="A3" s="6" t="s">
        <v>116</v>
      </c>
      <c r="B3" s="7">
        <f>Revenue!B3</f>
        <v>31</v>
      </c>
    </row>
    <row r="5" spans="1:11" s="3" customFormat="1" x14ac:dyDescent="0.3">
      <c r="A5" s="457" t="s">
        <v>115</v>
      </c>
      <c r="B5" s="457" t="s">
        <v>1</v>
      </c>
      <c r="C5" s="458" t="s">
        <v>1</v>
      </c>
      <c r="D5" s="457" t="s">
        <v>4</v>
      </c>
      <c r="E5" s="458" t="s">
        <v>0</v>
      </c>
      <c r="F5" s="459" t="s">
        <v>5</v>
      </c>
      <c r="G5" s="459"/>
      <c r="H5" s="459" t="s">
        <v>6</v>
      </c>
      <c r="I5" s="459"/>
      <c r="J5" s="459" t="s">
        <v>7</v>
      </c>
      <c r="K5" s="459"/>
    </row>
    <row r="6" spans="1:11" s="3" customFormat="1" x14ac:dyDescent="0.3">
      <c r="A6" s="457" t="s">
        <v>2</v>
      </c>
      <c r="B6" s="457" t="s">
        <v>2</v>
      </c>
      <c r="C6" s="458" t="s">
        <v>3</v>
      </c>
      <c r="D6" s="457" t="s">
        <v>2</v>
      </c>
      <c r="E6" s="458" t="s">
        <v>3</v>
      </c>
      <c r="F6" s="460" t="s">
        <v>8</v>
      </c>
      <c r="G6" s="460" t="s">
        <v>9</v>
      </c>
      <c r="H6" s="460" t="s">
        <v>8</v>
      </c>
      <c r="I6" s="460" t="s">
        <v>9</v>
      </c>
      <c r="J6" s="460" t="s">
        <v>8</v>
      </c>
      <c r="K6" s="460" t="s">
        <v>9</v>
      </c>
    </row>
    <row r="7" spans="1:11" x14ac:dyDescent="0.3">
      <c r="A7" s="448">
        <f>Revenue!B3</f>
        <v>31</v>
      </c>
      <c r="B7" s="449">
        <v>710</v>
      </c>
      <c r="C7" s="448" t="s">
        <v>80</v>
      </c>
      <c r="D7" s="449">
        <v>711</v>
      </c>
      <c r="E7" s="448" t="s">
        <v>81</v>
      </c>
      <c r="F7" s="971">
        <v>291809.56</v>
      </c>
      <c r="G7" s="971"/>
      <c r="H7" s="461">
        <v>268570</v>
      </c>
      <c r="I7" s="461"/>
      <c r="J7" s="461">
        <v>268570</v>
      </c>
      <c r="K7" s="461"/>
    </row>
    <row r="8" spans="1:11" x14ac:dyDescent="0.3">
      <c r="A8" s="448">
        <f>Revenue!B3</f>
        <v>31</v>
      </c>
      <c r="B8" s="449">
        <v>710</v>
      </c>
      <c r="C8" s="448" t="s">
        <v>80</v>
      </c>
      <c r="D8" s="449">
        <v>712</v>
      </c>
      <c r="E8" s="448" t="s">
        <v>82</v>
      </c>
      <c r="F8" s="971"/>
      <c r="G8" s="971"/>
      <c r="H8" s="461">
        <v>0</v>
      </c>
      <c r="I8" s="461"/>
      <c r="J8" s="461">
        <v>0</v>
      </c>
      <c r="K8" s="461"/>
    </row>
    <row r="9" spans="1:11" x14ac:dyDescent="0.3">
      <c r="A9" s="448">
        <f>Revenue!B3</f>
        <v>31</v>
      </c>
      <c r="B9" s="449">
        <v>710</v>
      </c>
      <c r="C9" s="448" t="s">
        <v>80</v>
      </c>
      <c r="D9" s="449">
        <v>713</v>
      </c>
      <c r="E9" s="448" t="s">
        <v>83</v>
      </c>
      <c r="F9" s="971">
        <v>95446.59</v>
      </c>
      <c r="G9" s="971"/>
      <c r="H9" s="461">
        <v>105017</v>
      </c>
      <c r="I9" s="461"/>
      <c r="J9" s="461">
        <v>99645</v>
      </c>
      <c r="K9" s="461"/>
    </row>
    <row r="10" spans="1:11" s="3" customFormat="1" x14ac:dyDescent="0.3">
      <c r="A10" s="450"/>
      <c r="B10" s="457"/>
      <c r="C10" s="450" t="s">
        <v>197</v>
      </c>
      <c r="D10" s="457"/>
      <c r="E10" s="450"/>
      <c r="F10" s="972">
        <f t="shared" ref="F10:G10" si="0">SUM(F7:F9)</f>
        <v>387256.15</v>
      </c>
      <c r="G10" s="972">
        <f t="shared" si="0"/>
        <v>0</v>
      </c>
      <c r="H10" s="462">
        <f t="shared" ref="H10" si="1">SUM(H7:H9)</f>
        <v>373587</v>
      </c>
      <c r="I10" s="462">
        <f t="shared" ref="I10" si="2">SUM(I7:I9)</f>
        <v>0</v>
      </c>
      <c r="J10" s="462">
        <f t="shared" ref="J10:K10" si="3">SUM(J7:J9)</f>
        <v>368215</v>
      </c>
      <c r="K10" s="462">
        <f t="shared" si="3"/>
        <v>0</v>
      </c>
    </row>
    <row r="11" spans="1:11" x14ac:dyDescent="0.3">
      <c r="A11" s="448"/>
      <c r="B11" s="449"/>
      <c r="C11" s="448"/>
      <c r="D11" s="449"/>
      <c r="E11" s="448"/>
      <c r="F11" s="971"/>
      <c r="G11" s="971"/>
      <c r="H11" s="461"/>
      <c r="I11" s="461"/>
      <c r="J11" s="461"/>
      <c r="K11" s="461"/>
    </row>
    <row r="12" spans="1:11" x14ac:dyDescent="0.3">
      <c r="A12" s="448">
        <f>Revenue!B3</f>
        <v>31</v>
      </c>
      <c r="B12" s="449">
        <v>720</v>
      </c>
      <c r="C12" s="448" t="s">
        <v>84</v>
      </c>
      <c r="D12" s="449">
        <v>721</v>
      </c>
      <c r="E12" s="448" t="s">
        <v>84</v>
      </c>
      <c r="F12" s="971">
        <v>191</v>
      </c>
      <c r="G12" s="971"/>
      <c r="H12" s="461">
        <v>2000</v>
      </c>
      <c r="I12" s="461"/>
      <c r="J12" s="461">
        <v>2000</v>
      </c>
      <c r="K12" s="461"/>
    </row>
    <row r="13" spans="1:11" x14ac:dyDescent="0.3">
      <c r="A13" s="448"/>
      <c r="B13" s="449"/>
      <c r="C13" s="448"/>
      <c r="D13" s="449"/>
      <c r="E13" s="448"/>
      <c r="F13" s="971"/>
      <c r="G13" s="971"/>
      <c r="H13" s="461"/>
      <c r="I13" s="461"/>
      <c r="J13" s="461"/>
      <c r="K13" s="461"/>
    </row>
    <row r="14" spans="1:11" x14ac:dyDescent="0.3">
      <c r="A14" s="448">
        <f>Revenue!B3</f>
        <v>31</v>
      </c>
      <c r="B14" s="449">
        <v>730</v>
      </c>
      <c r="C14" s="448" t="s">
        <v>85</v>
      </c>
      <c r="D14" s="449">
        <v>731</v>
      </c>
      <c r="E14" s="448" t="s">
        <v>85</v>
      </c>
      <c r="F14" s="971">
        <v>7097.62</v>
      </c>
      <c r="G14" s="971"/>
      <c r="H14" s="461">
        <v>11500</v>
      </c>
      <c r="I14" s="461"/>
      <c r="J14" s="461">
        <v>11500</v>
      </c>
      <c r="K14" s="461"/>
    </row>
    <row r="15" spans="1:11" x14ac:dyDescent="0.3">
      <c r="A15" s="448"/>
      <c r="B15" s="449"/>
      <c r="C15" s="448"/>
      <c r="D15" s="449"/>
      <c r="E15" s="448"/>
      <c r="F15" s="971"/>
      <c r="G15" s="971"/>
      <c r="H15" s="461"/>
      <c r="I15" s="461"/>
      <c r="J15" s="461"/>
      <c r="K15" s="461"/>
    </row>
    <row r="16" spans="1:11" x14ac:dyDescent="0.3">
      <c r="A16" s="448">
        <f>Revenue!B3</f>
        <v>31</v>
      </c>
      <c r="B16" s="449">
        <v>740</v>
      </c>
      <c r="C16" s="448" t="s">
        <v>86</v>
      </c>
      <c r="D16" s="449">
        <v>741</v>
      </c>
      <c r="E16" s="448" t="s">
        <v>86</v>
      </c>
      <c r="F16" s="971">
        <v>330</v>
      </c>
      <c r="G16" s="971"/>
      <c r="H16" s="461">
        <v>3750</v>
      </c>
      <c r="I16" s="461"/>
      <c r="J16" s="461">
        <v>3750</v>
      </c>
      <c r="K16" s="461"/>
    </row>
    <row r="17" spans="1:11" x14ac:dyDescent="0.3">
      <c r="A17" s="448"/>
      <c r="B17" s="449"/>
      <c r="C17" s="448"/>
      <c r="D17" s="449"/>
      <c r="E17" s="448"/>
      <c r="F17" s="971"/>
      <c r="G17" s="971"/>
      <c r="H17" s="461"/>
      <c r="I17" s="461"/>
      <c r="J17" s="461"/>
      <c r="K17" s="461"/>
    </row>
    <row r="18" spans="1:11" x14ac:dyDescent="0.3">
      <c r="A18" s="448">
        <f>Revenue!B3</f>
        <v>31</v>
      </c>
      <c r="B18" s="449">
        <v>750</v>
      </c>
      <c r="C18" s="448" t="s">
        <v>87</v>
      </c>
      <c r="D18" s="449">
        <v>751</v>
      </c>
      <c r="E18" s="448" t="s">
        <v>88</v>
      </c>
      <c r="F18" s="971"/>
      <c r="G18" s="971"/>
      <c r="H18" s="461"/>
      <c r="I18" s="461"/>
      <c r="J18" s="461"/>
      <c r="K18" s="461"/>
    </row>
    <row r="19" spans="1:11" x14ac:dyDescent="0.3">
      <c r="A19" s="448">
        <f>Revenue!B3</f>
        <v>31</v>
      </c>
      <c r="B19" s="449">
        <v>750</v>
      </c>
      <c r="C19" s="448" t="s">
        <v>87</v>
      </c>
      <c r="D19" s="449">
        <v>752</v>
      </c>
      <c r="E19" s="448" t="s">
        <v>89</v>
      </c>
      <c r="F19" s="971"/>
      <c r="G19" s="971"/>
      <c r="H19" s="461"/>
      <c r="I19" s="461"/>
      <c r="J19" s="461"/>
      <c r="K19" s="461"/>
    </row>
    <row r="20" spans="1:11" x14ac:dyDescent="0.3">
      <c r="A20" s="448">
        <f>Revenue!B3</f>
        <v>31</v>
      </c>
      <c r="B20" s="449">
        <v>750</v>
      </c>
      <c r="C20" s="448" t="s">
        <v>87</v>
      </c>
      <c r="D20" s="449">
        <v>753</v>
      </c>
      <c r="E20" s="448" t="s">
        <v>90</v>
      </c>
      <c r="F20" s="971"/>
      <c r="G20" s="971"/>
      <c r="H20" s="461"/>
      <c r="I20" s="461"/>
      <c r="J20" s="461"/>
      <c r="K20" s="461"/>
    </row>
    <row r="21" spans="1:11" x14ac:dyDescent="0.3">
      <c r="A21" s="448">
        <f>Revenue!B3</f>
        <v>31</v>
      </c>
      <c r="B21" s="449">
        <v>750</v>
      </c>
      <c r="C21" s="448" t="s">
        <v>87</v>
      </c>
      <c r="D21" s="449">
        <v>754</v>
      </c>
      <c r="E21" s="448" t="s">
        <v>91</v>
      </c>
      <c r="F21" s="971"/>
      <c r="G21" s="971"/>
      <c r="H21" s="461"/>
      <c r="I21" s="461"/>
      <c r="J21" s="461"/>
      <c r="K21" s="461"/>
    </row>
    <row r="22" spans="1:11" x14ac:dyDescent="0.3">
      <c r="A22" s="448">
        <f>Revenue!B3</f>
        <v>31</v>
      </c>
      <c r="B22" s="449">
        <v>750</v>
      </c>
      <c r="C22" s="448" t="s">
        <v>87</v>
      </c>
      <c r="D22" s="449">
        <v>755</v>
      </c>
      <c r="E22" s="448" t="s">
        <v>92</v>
      </c>
      <c r="F22" s="971"/>
      <c r="G22" s="971"/>
      <c r="H22" s="461"/>
      <c r="I22" s="461"/>
      <c r="J22" s="461"/>
      <c r="K22" s="461"/>
    </row>
    <row r="23" spans="1:11" x14ac:dyDescent="0.3">
      <c r="A23" s="448">
        <f>Revenue!B3</f>
        <v>31</v>
      </c>
      <c r="B23" s="449">
        <v>750</v>
      </c>
      <c r="C23" s="448" t="s">
        <v>87</v>
      </c>
      <c r="D23" s="449">
        <v>756</v>
      </c>
      <c r="E23" s="448" t="s">
        <v>93</v>
      </c>
      <c r="F23" s="971"/>
      <c r="G23" s="971"/>
      <c r="H23" s="461"/>
      <c r="I23" s="461"/>
      <c r="J23" s="461"/>
      <c r="K23" s="461"/>
    </row>
    <row r="24" spans="1:11" x14ac:dyDescent="0.3">
      <c r="A24" s="448">
        <f>Revenue!B3</f>
        <v>31</v>
      </c>
      <c r="B24" s="449">
        <v>750</v>
      </c>
      <c r="C24" s="448" t="s">
        <v>87</v>
      </c>
      <c r="D24" s="449">
        <v>757</v>
      </c>
      <c r="E24" s="448" t="s">
        <v>128</v>
      </c>
      <c r="F24" s="971"/>
      <c r="G24" s="971"/>
      <c r="H24" s="461"/>
      <c r="I24" s="461"/>
      <c r="J24" s="461"/>
      <c r="K24" s="461"/>
    </row>
    <row r="25" spans="1:11" x14ac:dyDescent="0.3">
      <c r="A25" s="448">
        <f>Revenue!B3</f>
        <v>31</v>
      </c>
      <c r="B25" s="449">
        <v>750</v>
      </c>
      <c r="C25" s="448" t="s">
        <v>87</v>
      </c>
      <c r="D25" s="449">
        <v>758</v>
      </c>
      <c r="E25" s="448" t="s">
        <v>129</v>
      </c>
      <c r="F25" s="971"/>
      <c r="G25" s="971"/>
      <c r="H25" s="461"/>
      <c r="I25" s="461"/>
      <c r="J25" s="461"/>
      <c r="K25" s="461"/>
    </row>
    <row r="26" spans="1:11" x14ac:dyDescent="0.3">
      <c r="A26" s="448">
        <f>Revenue!B3</f>
        <v>31</v>
      </c>
      <c r="B26" s="449">
        <v>750</v>
      </c>
      <c r="C26" s="448" t="s">
        <v>87</v>
      </c>
      <c r="D26" s="449">
        <v>759</v>
      </c>
      <c r="E26" s="448" t="s">
        <v>94</v>
      </c>
      <c r="F26" s="971"/>
      <c r="G26" s="971"/>
      <c r="H26" s="461"/>
      <c r="I26" s="461"/>
      <c r="J26" s="461"/>
      <c r="K26" s="461"/>
    </row>
    <row r="27" spans="1:11" s="3" customFormat="1" x14ac:dyDescent="0.3">
      <c r="A27" s="450"/>
      <c r="B27" s="457"/>
      <c r="C27" s="450" t="s">
        <v>198</v>
      </c>
      <c r="D27" s="457"/>
      <c r="E27" s="450"/>
      <c r="F27" s="972">
        <f t="shared" ref="F27:G27" si="4">SUM(F18:F26)</f>
        <v>0</v>
      </c>
      <c r="G27" s="972">
        <f t="shared" si="4"/>
        <v>0</v>
      </c>
      <c r="H27" s="462">
        <f t="shared" ref="H27:I27" si="5">SUM(H18:H26)</f>
        <v>0</v>
      </c>
      <c r="I27" s="462">
        <f t="shared" si="5"/>
        <v>0</v>
      </c>
      <c r="J27" s="462">
        <f t="shared" ref="J27:K27" si="6">SUM(J18:J26)</f>
        <v>0</v>
      </c>
      <c r="K27" s="462">
        <f t="shared" si="6"/>
        <v>0</v>
      </c>
    </row>
    <row r="28" spans="1:11" x14ac:dyDescent="0.3">
      <c r="A28" s="448"/>
      <c r="B28" s="449"/>
      <c r="C28" s="448"/>
      <c r="D28" s="449"/>
      <c r="E28" s="448"/>
      <c r="F28" s="971"/>
      <c r="G28" s="971"/>
      <c r="H28" s="461"/>
      <c r="I28" s="461"/>
      <c r="J28" s="461"/>
      <c r="K28" s="461"/>
    </row>
    <row r="29" spans="1:11" x14ac:dyDescent="0.3">
      <c r="A29" s="448">
        <f>Revenue!B3</f>
        <v>31</v>
      </c>
      <c r="B29" s="449">
        <v>760</v>
      </c>
      <c r="C29" s="448" t="s">
        <v>95</v>
      </c>
      <c r="D29" s="449">
        <v>761</v>
      </c>
      <c r="E29" s="448" t="s">
        <v>95</v>
      </c>
      <c r="F29" s="971"/>
      <c r="G29" s="971"/>
      <c r="H29" s="461"/>
      <c r="I29" s="461"/>
      <c r="J29" s="461"/>
      <c r="K29" s="461"/>
    </row>
    <row r="30" spans="1:11" x14ac:dyDescent="0.3">
      <c r="A30" s="448"/>
      <c r="B30" s="449"/>
      <c r="C30" s="448"/>
      <c r="D30" s="449"/>
      <c r="E30" s="448"/>
      <c r="F30" s="971"/>
      <c r="G30" s="971"/>
      <c r="H30" s="461"/>
      <c r="I30" s="461"/>
      <c r="J30" s="461"/>
      <c r="K30" s="461"/>
    </row>
    <row r="31" spans="1:11" x14ac:dyDescent="0.3">
      <c r="A31" s="448">
        <f>Revenue!B3</f>
        <v>31</v>
      </c>
      <c r="B31" s="449">
        <v>770</v>
      </c>
      <c r="C31" s="448" t="s">
        <v>96</v>
      </c>
      <c r="D31" s="449">
        <v>771</v>
      </c>
      <c r="E31" s="448" t="s">
        <v>97</v>
      </c>
      <c r="F31" s="971"/>
      <c r="G31" s="971"/>
      <c r="H31" s="461"/>
      <c r="I31" s="461"/>
      <c r="J31" s="461"/>
      <c r="K31" s="461"/>
    </row>
    <row r="32" spans="1:11" x14ac:dyDescent="0.3">
      <c r="A32" s="448">
        <f>Revenue!B3</f>
        <v>31</v>
      </c>
      <c r="B32" s="449">
        <v>770</v>
      </c>
      <c r="C32" s="448" t="s">
        <v>96</v>
      </c>
      <c r="D32" s="449">
        <v>772</v>
      </c>
      <c r="E32" s="448" t="s">
        <v>98</v>
      </c>
      <c r="F32" s="971"/>
      <c r="G32" s="971"/>
      <c r="H32" s="461"/>
      <c r="I32" s="461"/>
      <c r="J32" s="461"/>
      <c r="K32" s="461"/>
    </row>
    <row r="33" spans="1:11" x14ac:dyDescent="0.3">
      <c r="A33" s="448">
        <f>Revenue!B3</f>
        <v>31</v>
      </c>
      <c r="B33" s="449">
        <v>770</v>
      </c>
      <c r="C33" s="448" t="s">
        <v>96</v>
      </c>
      <c r="D33" s="449">
        <v>773</v>
      </c>
      <c r="E33" s="448" t="s">
        <v>99</v>
      </c>
      <c r="F33" s="971"/>
      <c r="G33" s="971"/>
      <c r="H33" s="461"/>
      <c r="I33" s="461"/>
      <c r="J33" s="461"/>
      <c r="K33" s="461"/>
    </row>
    <row r="34" spans="1:11" x14ac:dyDescent="0.3">
      <c r="A34" s="448">
        <f>Revenue!B3</f>
        <v>31</v>
      </c>
      <c r="B34" s="449">
        <v>770</v>
      </c>
      <c r="C34" s="448" t="s">
        <v>96</v>
      </c>
      <c r="D34" s="449">
        <v>779</v>
      </c>
      <c r="E34" s="448" t="s">
        <v>100</v>
      </c>
      <c r="F34" s="971"/>
      <c r="G34" s="971"/>
      <c r="H34" s="461"/>
      <c r="I34" s="461"/>
      <c r="J34" s="461"/>
      <c r="K34" s="461"/>
    </row>
    <row r="35" spans="1:11" s="3" customFormat="1" x14ac:dyDescent="0.3">
      <c r="A35" s="450"/>
      <c r="B35" s="457"/>
      <c r="C35" s="450" t="s">
        <v>199</v>
      </c>
      <c r="D35" s="457"/>
      <c r="E35" s="450"/>
      <c r="F35" s="972">
        <f t="shared" ref="F35:G35" si="7">SUM(F31:F34)</f>
        <v>0</v>
      </c>
      <c r="G35" s="972">
        <f t="shared" si="7"/>
        <v>0</v>
      </c>
      <c r="H35" s="462">
        <f t="shared" ref="H35:I35" si="8">SUM(H31:H34)</f>
        <v>0</v>
      </c>
      <c r="I35" s="462">
        <f t="shared" si="8"/>
        <v>0</v>
      </c>
      <c r="J35" s="462">
        <f t="shared" ref="J35:K35" si="9">SUM(J31:J34)</f>
        <v>0</v>
      </c>
      <c r="K35" s="462">
        <f t="shared" si="9"/>
        <v>0</v>
      </c>
    </row>
    <row r="36" spans="1:11" x14ac:dyDescent="0.3">
      <c r="A36" s="448"/>
      <c r="B36" s="449"/>
      <c r="C36" s="448"/>
      <c r="D36" s="449"/>
      <c r="E36" s="448"/>
      <c r="F36" s="971"/>
      <c r="G36" s="971"/>
      <c r="H36" s="461"/>
      <c r="I36" s="461"/>
      <c r="J36" s="461"/>
      <c r="K36" s="461"/>
    </row>
    <row r="37" spans="1:11" x14ac:dyDescent="0.3">
      <c r="A37" s="448">
        <f>Revenue!B3</f>
        <v>31</v>
      </c>
      <c r="B37" s="449">
        <v>780</v>
      </c>
      <c r="C37" s="448" t="s">
        <v>101</v>
      </c>
      <c r="D37" s="449">
        <v>781</v>
      </c>
      <c r="E37" s="448" t="s">
        <v>101</v>
      </c>
      <c r="F37" s="971"/>
      <c r="G37" s="971"/>
      <c r="H37" s="461"/>
      <c r="I37" s="461"/>
      <c r="J37" s="461"/>
      <c r="K37" s="461"/>
    </row>
    <row r="38" spans="1:11" x14ac:dyDescent="0.3">
      <c r="A38" s="448"/>
      <c r="B38" s="449"/>
      <c r="C38" s="448"/>
      <c r="D38" s="449"/>
      <c r="E38" s="448"/>
      <c r="F38" s="971"/>
      <c r="G38" s="971"/>
      <c r="H38" s="461"/>
      <c r="I38" s="461"/>
      <c r="J38" s="461"/>
      <c r="K38" s="461"/>
    </row>
    <row r="39" spans="1:11" x14ac:dyDescent="0.3">
      <c r="A39" s="448">
        <f>Revenue!B3</f>
        <v>31</v>
      </c>
      <c r="B39" s="449">
        <v>790</v>
      </c>
      <c r="C39" s="448" t="s">
        <v>102</v>
      </c>
      <c r="D39" s="449">
        <v>791</v>
      </c>
      <c r="E39" s="448" t="s">
        <v>102</v>
      </c>
      <c r="F39" s="971"/>
      <c r="G39" s="971"/>
      <c r="H39" s="461"/>
      <c r="I39" s="461"/>
      <c r="J39" s="461"/>
      <c r="K39" s="461"/>
    </row>
    <row r="40" spans="1:11" x14ac:dyDescent="0.3">
      <c r="A40" s="448"/>
      <c r="B40" s="449"/>
      <c r="C40" s="448"/>
      <c r="D40" s="449"/>
      <c r="E40" s="448"/>
      <c r="F40" s="971"/>
      <c r="G40" s="971"/>
      <c r="H40" s="461"/>
      <c r="I40" s="461"/>
      <c r="J40" s="461"/>
      <c r="K40" s="461"/>
    </row>
    <row r="41" spans="1:11" x14ac:dyDescent="0.3">
      <c r="A41" s="448"/>
      <c r="B41" s="449"/>
      <c r="C41" s="448"/>
      <c r="D41" s="449"/>
      <c r="E41" s="448"/>
      <c r="F41" s="461"/>
      <c r="G41" s="461"/>
      <c r="H41" s="461"/>
      <c r="I41" s="461"/>
      <c r="J41" s="461"/>
      <c r="K41" s="461"/>
    </row>
    <row r="42" spans="1:11" x14ac:dyDescent="0.3">
      <c r="A42" s="448">
        <f>Revenue!B3</f>
        <v>31</v>
      </c>
      <c r="B42" s="449">
        <v>900</v>
      </c>
      <c r="C42" s="448" t="s">
        <v>114</v>
      </c>
      <c r="D42" s="449">
        <v>901</v>
      </c>
      <c r="E42" s="448" t="s">
        <v>114</v>
      </c>
      <c r="F42" s="461"/>
      <c r="G42" s="461"/>
      <c r="H42" s="461"/>
      <c r="I42" s="461"/>
      <c r="J42" s="461"/>
      <c r="K42" s="461"/>
    </row>
    <row r="43" spans="1:11" x14ac:dyDescent="0.3">
      <c r="A43" s="448"/>
      <c r="B43" s="449"/>
      <c r="C43" s="448"/>
      <c r="D43" s="449"/>
      <c r="E43" s="448"/>
      <c r="F43" s="461"/>
      <c r="G43" s="461"/>
      <c r="H43" s="461"/>
      <c r="I43" s="461"/>
      <c r="J43" s="461"/>
      <c r="K43" s="461"/>
    </row>
    <row r="44" spans="1:11" s="3" customFormat="1" x14ac:dyDescent="0.3">
      <c r="A44" s="450"/>
      <c r="B44" s="457"/>
      <c r="C44" s="450" t="s">
        <v>196</v>
      </c>
      <c r="D44" s="457"/>
      <c r="E44" s="450"/>
      <c r="F44" s="462">
        <f t="shared" ref="F44:K44" si="10">F42+F39+F37+F35+F10+F12+F14+F16+F27+F29</f>
        <v>394874.77</v>
      </c>
      <c r="G44" s="462">
        <f t="shared" si="10"/>
        <v>0</v>
      </c>
      <c r="H44" s="462">
        <f t="shared" si="10"/>
        <v>390837</v>
      </c>
      <c r="I44" s="462">
        <f t="shared" si="10"/>
        <v>0</v>
      </c>
      <c r="J44" s="462">
        <f t="shared" si="10"/>
        <v>385465</v>
      </c>
      <c r="K44" s="462">
        <f t="shared" si="10"/>
        <v>0</v>
      </c>
    </row>
    <row r="45" spans="1:11" x14ac:dyDescent="0.3">
      <c r="J45" s="8">
        <v>-385465</v>
      </c>
    </row>
    <row r="46" spans="1:11" x14ac:dyDescent="0.3">
      <c r="J46" s="752">
        <f>SUM(J44:J45)</f>
        <v>0</v>
      </c>
    </row>
  </sheetData>
  <pageMargins left="0.25" right="0.25" top="0.75" bottom="0.75" header="0.3" footer="0.3"/>
  <pageSetup scale="6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pageSetUpPr fitToPage="1"/>
  </sheetPr>
  <dimension ref="A1:L46"/>
  <sheetViews>
    <sheetView topLeftCell="C6" zoomScaleNormal="100" workbookViewId="0"/>
  </sheetViews>
  <sheetFormatPr defaultRowHeight="14.4" x14ac:dyDescent="0.3"/>
  <cols>
    <col min="1" max="1" width="11" customWidth="1"/>
    <col min="2" max="2" width="13.5546875" style="1" customWidth="1"/>
    <col min="3" max="3" width="38.44140625" customWidth="1"/>
    <col min="4" max="4" width="10.109375" style="1" customWidth="1"/>
    <col min="5" max="5" width="34.109375" customWidth="1"/>
    <col min="6" max="6" width="14.88671875" style="8" customWidth="1"/>
    <col min="7" max="7" width="12.109375" style="8" customWidth="1"/>
    <col min="8" max="11" width="13.109375" style="8" customWidth="1"/>
  </cols>
  <sheetData>
    <row r="1" spans="1:11" x14ac:dyDescent="0.3">
      <c r="A1" s="6" t="s">
        <v>1179</v>
      </c>
      <c r="B1"/>
      <c r="F1" s="8" t="s">
        <v>130</v>
      </c>
    </row>
    <row r="2" spans="1:11" x14ac:dyDescent="0.3">
      <c r="A2" s="6" t="s">
        <v>79</v>
      </c>
      <c r="B2" s="9" t="str">
        <f>Revenue!B2</f>
        <v>Southern University Baton Rouge Campus</v>
      </c>
    </row>
    <row r="3" spans="1:11" x14ac:dyDescent="0.3">
      <c r="A3" s="6" t="s">
        <v>116</v>
      </c>
      <c r="B3" s="7">
        <f>Revenue!B3</f>
        <v>31</v>
      </c>
    </row>
    <row r="5" spans="1:11" s="3" customFormat="1" x14ac:dyDescent="0.3">
      <c r="A5" s="457" t="s">
        <v>115</v>
      </c>
      <c r="B5" s="457" t="s">
        <v>1</v>
      </c>
      <c r="C5" s="458" t="s">
        <v>1</v>
      </c>
      <c r="D5" s="457" t="s">
        <v>4</v>
      </c>
      <c r="E5" s="458" t="s">
        <v>0</v>
      </c>
      <c r="F5" s="459" t="s">
        <v>5</v>
      </c>
      <c r="G5" s="459"/>
      <c r="H5" s="459" t="s">
        <v>6</v>
      </c>
      <c r="I5" s="459"/>
      <c r="J5" s="459" t="s">
        <v>7</v>
      </c>
      <c r="K5" s="459"/>
    </row>
    <row r="6" spans="1:11" s="3" customFormat="1" x14ac:dyDescent="0.3">
      <c r="A6" s="457" t="s">
        <v>2</v>
      </c>
      <c r="B6" s="457" t="s">
        <v>2</v>
      </c>
      <c r="C6" s="458" t="s">
        <v>3</v>
      </c>
      <c r="D6" s="457" t="s">
        <v>2</v>
      </c>
      <c r="E6" s="458" t="s">
        <v>3</v>
      </c>
      <c r="F6" s="460" t="s">
        <v>8</v>
      </c>
      <c r="G6" s="460" t="s">
        <v>9</v>
      </c>
      <c r="H6" s="460" t="s">
        <v>8</v>
      </c>
      <c r="I6" s="460" t="s">
        <v>9</v>
      </c>
      <c r="J6" s="460" t="s">
        <v>8</v>
      </c>
      <c r="K6" s="460" t="s">
        <v>9</v>
      </c>
    </row>
    <row r="7" spans="1:11" x14ac:dyDescent="0.3">
      <c r="A7" s="448">
        <f>Revenue!B3</f>
        <v>31</v>
      </c>
      <c r="B7" s="449">
        <v>710</v>
      </c>
      <c r="C7" s="448" t="s">
        <v>80</v>
      </c>
      <c r="D7" s="449">
        <v>711</v>
      </c>
      <c r="E7" s="448" t="s">
        <v>81</v>
      </c>
      <c r="F7" s="971">
        <v>376453.16</v>
      </c>
      <c r="G7" s="971"/>
      <c r="H7" s="461">
        <v>413253</v>
      </c>
      <c r="I7" s="461"/>
      <c r="J7" s="461">
        <v>472453</v>
      </c>
      <c r="K7" s="461"/>
    </row>
    <row r="8" spans="1:11" x14ac:dyDescent="0.3">
      <c r="A8" s="448">
        <f>Revenue!B3</f>
        <v>31</v>
      </c>
      <c r="B8" s="449">
        <v>710</v>
      </c>
      <c r="C8" s="448" t="s">
        <v>80</v>
      </c>
      <c r="D8" s="449">
        <v>712</v>
      </c>
      <c r="E8" s="448" t="s">
        <v>82</v>
      </c>
      <c r="F8" s="971"/>
      <c r="G8" s="971"/>
      <c r="H8" s="461">
        <v>0</v>
      </c>
      <c r="I8" s="461"/>
      <c r="J8" s="461">
        <v>0</v>
      </c>
      <c r="K8" s="461"/>
    </row>
    <row r="9" spans="1:11" x14ac:dyDescent="0.3">
      <c r="A9" s="448">
        <f>Revenue!B3</f>
        <v>31</v>
      </c>
      <c r="B9" s="449">
        <v>710</v>
      </c>
      <c r="C9" s="448" t="s">
        <v>80</v>
      </c>
      <c r="D9" s="449">
        <v>713</v>
      </c>
      <c r="E9" s="448" t="s">
        <v>83</v>
      </c>
      <c r="F9" s="971">
        <v>182964.4</v>
      </c>
      <c r="G9" s="971"/>
      <c r="H9" s="461">
        <v>194798</v>
      </c>
      <c r="I9" s="461"/>
      <c r="J9" s="461">
        <v>207549</v>
      </c>
      <c r="K9" s="461"/>
    </row>
    <row r="10" spans="1:11" s="3" customFormat="1" x14ac:dyDescent="0.3">
      <c r="A10" s="450"/>
      <c r="B10" s="457"/>
      <c r="C10" s="450" t="s">
        <v>197</v>
      </c>
      <c r="D10" s="457"/>
      <c r="E10" s="450"/>
      <c r="F10" s="972">
        <f t="shared" ref="F10:G10" si="0">SUM(F7:F9)</f>
        <v>559417.55999999994</v>
      </c>
      <c r="G10" s="972">
        <f t="shared" si="0"/>
        <v>0</v>
      </c>
      <c r="H10" s="462">
        <f t="shared" ref="H10" si="1">SUM(H7:H9)</f>
        <v>608051</v>
      </c>
      <c r="I10" s="462">
        <f t="shared" ref="I10" si="2">SUM(I7:I9)</f>
        <v>0</v>
      </c>
      <c r="J10" s="462">
        <f t="shared" ref="J10:K10" si="3">SUM(J7:J9)</f>
        <v>680002</v>
      </c>
      <c r="K10" s="462">
        <f t="shared" si="3"/>
        <v>0</v>
      </c>
    </row>
    <row r="11" spans="1:11" x14ac:dyDescent="0.3">
      <c r="A11" s="448"/>
      <c r="B11" s="449"/>
      <c r="C11" s="448"/>
      <c r="D11" s="449"/>
      <c r="E11" s="448"/>
      <c r="F11" s="971"/>
      <c r="G11" s="971"/>
      <c r="H11" s="461"/>
      <c r="I11" s="461"/>
      <c r="J11" s="461"/>
      <c r="K11" s="461"/>
    </row>
    <row r="12" spans="1:11" x14ac:dyDescent="0.3">
      <c r="A12" s="448">
        <f>Revenue!B3</f>
        <v>31</v>
      </c>
      <c r="B12" s="449">
        <v>720</v>
      </c>
      <c r="C12" s="448" t="s">
        <v>84</v>
      </c>
      <c r="D12" s="449">
        <v>721</v>
      </c>
      <c r="E12" s="448" t="s">
        <v>84</v>
      </c>
      <c r="F12" s="971"/>
      <c r="G12" s="971"/>
      <c r="H12" s="461">
        <v>1500</v>
      </c>
      <c r="I12" s="461"/>
      <c r="J12" s="461">
        <v>1500</v>
      </c>
      <c r="K12" s="461"/>
    </row>
    <row r="13" spans="1:11" x14ac:dyDescent="0.3">
      <c r="A13" s="448"/>
      <c r="B13" s="449"/>
      <c r="C13" s="448"/>
      <c r="D13" s="449"/>
      <c r="E13" s="448"/>
      <c r="F13" s="971"/>
      <c r="G13" s="971"/>
      <c r="H13" s="461"/>
      <c r="I13" s="461"/>
      <c r="J13" s="461"/>
      <c r="K13" s="461"/>
    </row>
    <row r="14" spans="1:11" x14ac:dyDescent="0.3">
      <c r="A14" s="448">
        <f>Revenue!B3</f>
        <v>31</v>
      </c>
      <c r="B14" s="449">
        <v>730</v>
      </c>
      <c r="C14" s="448" t="s">
        <v>85</v>
      </c>
      <c r="D14" s="449">
        <v>731</v>
      </c>
      <c r="E14" s="448" t="s">
        <v>85</v>
      </c>
      <c r="F14" s="971">
        <v>163</v>
      </c>
      <c r="G14" s="971"/>
      <c r="H14" s="461">
        <v>6500</v>
      </c>
      <c r="I14" s="461"/>
      <c r="J14" s="461">
        <v>6500</v>
      </c>
      <c r="K14" s="461"/>
    </row>
    <row r="15" spans="1:11" x14ac:dyDescent="0.3">
      <c r="A15" s="448"/>
      <c r="B15" s="449"/>
      <c r="C15" s="448"/>
      <c r="D15" s="449"/>
      <c r="E15" s="448"/>
      <c r="F15" s="971"/>
      <c r="G15" s="971"/>
      <c r="H15" s="461"/>
      <c r="I15" s="461"/>
      <c r="J15" s="461"/>
      <c r="K15" s="461"/>
    </row>
    <row r="16" spans="1:11" x14ac:dyDescent="0.3">
      <c r="A16" s="448">
        <f>Revenue!B3</f>
        <v>31</v>
      </c>
      <c r="B16" s="449">
        <v>740</v>
      </c>
      <c r="C16" s="448" t="s">
        <v>86</v>
      </c>
      <c r="D16" s="449">
        <v>741</v>
      </c>
      <c r="E16" s="448" t="s">
        <v>86</v>
      </c>
      <c r="F16" s="971"/>
      <c r="G16" s="971"/>
      <c r="H16" s="461">
        <v>2500</v>
      </c>
      <c r="I16" s="461"/>
      <c r="J16" s="461">
        <v>2500</v>
      </c>
      <c r="K16" s="461"/>
    </row>
    <row r="17" spans="1:11" x14ac:dyDescent="0.3">
      <c r="A17" s="448"/>
      <c r="B17" s="449"/>
      <c r="C17" s="448"/>
      <c r="D17" s="449"/>
      <c r="E17" s="448"/>
      <c r="F17" s="971"/>
      <c r="G17" s="971"/>
      <c r="H17" s="461"/>
      <c r="I17" s="461"/>
      <c r="J17" s="461"/>
      <c r="K17" s="461"/>
    </row>
    <row r="18" spans="1:11" x14ac:dyDescent="0.3">
      <c r="A18" s="448">
        <f>Revenue!B3</f>
        <v>31</v>
      </c>
      <c r="B18" s="449">
        <v>750</v>
      </c>
      <c r="C18" s="448" t="s">
        <v>87</v>
      </c>
      <c r="D18" s="449">
        <v>751</v>
      </c>
      <c r="E18" s="448" t="s">
        <v>88</v>
      </c>
      <c r="F18" s="971"/>
      <c r="G18" s="971"/>
      <c r="H18" s="461"/>
      <c r="I18" s="461"/>
      <c r="J18" s="461"/>
      <c r="K18" s="461"/>
    </row>
    <row r="19" spans="1:11" x14ac:dyDescent="0.3">
      <c r="A19" s="448">
        <f>Revenue!B3</f>
        <v>31</v>
      </c>
      <c r="B19" s="449">
        <v>750</v>
      </c>
      <c r="C19" s="448" t="s">
        <v>87</v>
      </c>
      <c r="D19" s="449">
        <v>752</v>
      </c>
      <c r="E19" s="448" t="s">
        <v>89</v>
      </c>
      <c r="F19" s="971"/>
      <c r="G19" s="971"/>
      <c r="H19" s="461"/>
      <c r="I19" s="461"/>
      <c r="J19" s="461"/>
      <c r="K19" s="461"/>
    </row>
    <row r="20" spans="1:11" x14ac:dyDescent="0.3">
      <c r="A20" s="448">
        <f>Revenue!B3</f>
        <v>31</v>
      </c>
      <c r="B20" s="449">
        <v>750</v>
      </c>
      <c r="C20" s="448" t="s">
        <v>87</v>
      </c>
      <c r="D20" s="449">
        <v>753</v>
      </c>
      <c r="E20" s="448" t="s">
        <v>90</v>
      </c>
      <c r="F20" s="971"/>
      <c r="G20" s="971"/>
      <c r="H20" s="461"/>
      <c r="I20" s="461"/>
      <c r="J20" s="461"/>
      <c r="K20" s="461"/>
    </row>
    <row r="21" spans="1:11" x14ac:dyDescent="0.3">
      <c r="A21" s="448">
        <f>Revenue!B3</f>
        <v>31</v>
      </c>
      <c r="B21" s="449">
        <v>750</v>
      </c>
      <c r="C21" s="448" t="s">
        <v>87</v>
      </c>
      <c r="D21" s="449">
        <v>754</v>
      </c>
      <c r="E21" s="448" t="s">
        <v>91</v>
      </c>
      <c r="F21" s="971"/>
      <c r="G21" s="971"/>
      <c r="H21" s="461"/>
      <c r="I21" s="461"/>
      <c r="J21" s="461"/>
      <c r="K21" s="461"/>
    </row>
    <row r="22" spans="1:11" x14ac:dyDescent="0.3">
      <c r="A22" s="448">
        <f>Revenue!B3</f>
        <v>31</v>
      </c>
      <c r="B22" s="449">
        <v>750</v>
      </c>
      <c r="C22" s="448" t="s">
        <v>87</v>
      </c>
      <c r="D22" s="449">
        <v>755</v>
      </c>
      <c r="E22" s="448" t="s">
        <v>92</v>
      </c>
      <c r="F22" s="971"/>
      <c r="G22" s="971"/>
      <c r="H22" s="461"/>
      <c r="I22" s="461"/>
      <c r="J22" s="461"/>
      <c r="K22" s="461"/>
    </row>
    <row r="23" spans="1:11" x14ac:dyDescent="0.3">
      <c r="A23" s="448">
        <f>Revenue!B3</f>
        <v>31</v>
      </c>
      <c r="B23" s="449">
        <v>750</v>
      </c>
      <c r="C23" s="448" t="s">
        <v>87</v>
      </c>
      <c r="D23" s="449">
        <v>756</v>
      </c>
      <c r="E23" s="448" t="s">
        <v>93</v>
      </c>
      <c r="F23" s="971"/>
      <c r="G23" s="971"/>
      <c r="H23" s="461"/>
      <c r="I23" s="461"/>
      <c r="J23" s="461"/>
      <c r="K23" s="461"/>
    </row>
    <row r="24" spans="1:11" x14ac:dyDescent="0.3">
      <c r="A24" s="448">
        <f>Revenue!B3</f>
        <v>31</v>
      </c>
      <c r="B24" s="449">
        <v>750</v>
      </c>
      <c r="C24" s="448" t="s">
        <v>87</v>
      </c>
      <c r="D24" s="449">
        <v>757</v>
      </c>
      <c r="E24" s="448" t="s">
        <v>128</v>
      </c>
      <c r="F24" s="971"/>
      <c r="G24" s="971"/>
      <c r="H24" s="461"/>
      <c r="I24" s="461"/>
      <c r="J24" s="461"/>
      <c r="K24" s="461"/>
    </row>
    <row r="25" spans="1:11" x14ac:dyDescent="0.3">
      <c r="A25" s="448">
        <f>Revenue!B3</f>
        <v>31</v>
      </c>
      <c r="B25" s="449">
        <v>750</v>
      </c>
      <c r="C25" s="448" t="s">
        <v>87</v>
      </c>
      <c r="D25" s="449">
        <v>758</v>
      </c>
      <c r="E25" s="448" t="s">
        <v>129</v>
      </c>
      <c r="F25" s="971"/>
      <c r="G25" s="971"/>
      <c r="H25" s="461"/>
      <c r="I25" s="461"/>
      <c r="J25" s="461"/>
      <c r="K25" s="461"/>
    </row>
    <row r="26" spans="1:11" x14ac:dyDescent="0.3">
      <c r="A26" s="448">
        <f>Revenue!B3</f>
        <v>31</v>
      </c>
      <c r="B26" s="449">
        <v>750</v>
      </c>
      <c r="C26" s="448" t="s">
        <v>87</v>
      </c>
      <c r="D26" s="449">
        <v>759</v>
      </c>
      <c r="E26" s="448" t="s">
        <v>94</v>
      </c>
      <c r="F26" s="971"/>
      <c r="G26" s="971"/>
      <c r="H26" s="461"/>
      <c r="I26" s="461"/>
      <c r="J26" s="461"/>
      <c r="K26" s="461"/>
    </row>
    <row r="27" spans="1:11" s="3" customFormat="1" x14ac:dyDescent="0.3">
      <c r="A27" s="450"/>
      <c r="B27" s="457"/>
      <c r="C27" s="450" t="s">
        <v>198</v>
      </c>
      <c r="D27" s="457"/>
      <c r="E27" s="450"/>
      <c r="F27" s="972">
        <f t="shared" ref="F27:G27" si="4">SUM(F18:F26)</f>
        <v>0</v>
      </c>
      <c r="G27" s="972">
        <f t="shared" si="4"/>
        <v>0</v>
      </c>
      <c r="H27" s="462">
        <f t="shared" ref="H27:I27" si="5">SUM(H18:H26)</f>
        <v>0</v>
      </c>
      <c r="I27" s="462">
        <f t="shared" si="5"/>
        <v>0</v>
      </c>
      <c r="J27" s="462">
        <f t="shared" ref="J27:K27" si="6">SUM(J18:J26)</f>
        <v>0</v>
      </c>
      <c r="K27" s="462">
        <f t="shared" si="6"/>
        <v>0</v>
      </c>
    </row>
    <row r="28" spans="1:11" x14ac:dyDescent="0.3">
      <c r="A28" s="448"/>
      <c r="B28" s="449"/>
      <c r="C28" s="448"/>
      <c r="D28" s="449"/>
      <c r="E28" s="448"/>
      <c r="F28" s="971"/>
      <c r="G28" s="971"/>
      <c r="H28" s="461"/>
      <c r="I28" s="461"/>
      <c r="J28" s="461"/>
      <c r="K28" s="461"/>
    </row>
    <row r="29" spans="1:11" x14ac:dyDescent="0.3">
      <c r="A29" s="448">
        <f>Revenue!B3</f>
        <v>31</v>
      </c>
      <c r="B29" s="449">
        <v>760</v>
      </c>
      <c r="C29" s="448" t="s">
        <v>95</v>
      </c>
      <c r="D29" s="449">
        <v>761</v>
      </c>
      <c r="E29" s="448" t="s">
        <v>95</v>
      </c>
      <c r="F29" s="971"/>
      <c r="G29" s="971"/>
      <c r="H29" s="461"/>
      <c r="I29" s="461"/>
      <c r="J29" s="461"/>
      <c r="K29" s="461"/>
    </row>
    <row r="30" spans="1:11" x14ac:dyDescent="0.3">
      <c r="A30" s="448"/>
      <c r="B30" s="449"/>
      <c r="C30" s="448"/>
      <c r="D30" s="449"/>
      <c r="E30" s="448"/>
      <c r="F30" s="971"/>
      <c r="G30" s="971"/>
      <c r="H30" s="461"/>
      <c r="I30" s="461"/>
      <c r="J30" s="461"/>
      <c r="K30" s="461"/>
    </row>
    <row r="31" spans="1:11" x14ac:dyDescent="0.3">
      <c r="A31" s="448">
        <f>Revenue!B3</f>
        <v>31</v>
      </c>
      <c r="B31" s="449">
        <v>770</v>
      </c>
      <c r="C31" s="448" t="s">
        <v>96</v>
      </c>
      <c r="D31" s="449">
        <v>771</v>
      </c>
      <c r="E31" s="448" t="s">
        <v>97</v>
      </c>
      <c r="F31" s="971"/>
      <c r="G31" s="971"/>
      <c r="H31" s="461"/>
      <c r="I31" s="461"/>
      <c r="J31" s="461"/>
      <c r="K31" s="461"/>
    </row>
    <row r="32" spans="1:11" x14ac:dyDescent="0.3">
      <c r="A32" s="448">
        <f>Revenue!B3</f>
        <v>31</v>
      </c>
      <c r="B32" s="449">
        <v>770</v>
      </c>
      <c r="C32" s="448" t="s">
        <v>96</v>
      </c>
      <c r="D32" s="449">
        <v>772</v>
      </c>
      <c r="E32" s="448" t="s">
        <v>98</v>
      </c>
      <c r="F32" s="971"/>
      <c r="G32" s="971"/>
      <c r="H32" s="461"/>
      <c r="I32" s="461"/>
      <c r="J32" s="461"/>
      <c r="K32" s="461"/>
    </row>
    <row r="33" spans="1:12" x14ac:dyDescent="0.3">
      <c r="A33" s="448">
        <f>Revenue!B3</f>
        <v>31</v>
      </c>
      <c r="B33" s="449">
        <v>770</v>
      </c>
      <c r="C33" s="448" t="s">
        <v>96</v>
      </c>
      <c r="D33" s="449">
        <v>773</v>
      </c>
      <c r="E33" s="448" t="s">
        <v>99</v>
      </c>
      <c r="F33" s="971"/>
      <c r="G33" s="971"/>
      <c r="H33" s="461"/>
      <c r="I33" s="461"/>
      <c r="J33" s="461"/>
      <c r="K33" s="461"/>
    </row>
    <row r="34" spans="1:12" x14ac:dyDescent="0.3">
      <c r="A34" s="448">
        <f>Revenue!B3</f>
        <v>31</v>
      </c>
      <c r="B34" s="449">
        <v>770</v>
      </c>
      <c r="C34" s="448" t="s">
        <v>96</v>
      </c>
      <c r="D34" s="449">
        <v>779</v>
      </c>
      <c r="E34" s="448" t="s">
        <v>100</v>
      </c>
      <c r="F34" s="971"/>
      <c r="G34" s="971"/>
      <c r="H34" s="461"/>
      <c r="I34" s="461"/>
      <c r="J34" s="461"/>
      <c r="K34" s="461"/>
    </row>
    <row r="35" spans="1:12" s="3" customFormat="1" x14ac:dyDescent="0.3">
      <c r="A35" s="450"/>
      <c r="B35" s="457"/>
      <c r="C35" s="450" t="s">
        <v>199</v>
      </c>
      <c r="D35" s="457"/>
      <c r="E35" s="450"/>
      <c r="F35" s="972">
        <f t="shared" ref="F35:G35" si="7">SUM(F31:F34)</f>
        <v>0</v>
      </c>
      <c r="G35" s="972">
        <f t="shared" si="7"/>
        <v>0</v>
      </c>
      <c r="H35" s="462">
        <f t="shared" ref="H35:I35" si="8">SUM(H31:H34)</f>
        <v>0</v>
      </c>
      <c r="I35" s="462">
        <f t="shared" si="8"/>
        <v>0</v>
      </c>
      <c r="J35" s="462">
        <f t="shared" ref="J35:K35" si="9">SUM(J31:J34)</f>
        <v>0</v>
      </c>
      <c r="K35" s="462">
        <f t="shared" si="9"/>
        <v>0</v>
      </c>
    </row>
    <row r="36" spans="1:12" x14ac:dyDescent="0.3">
      <c r="A36" s="448"/>
      <c r="B36" s="449"/>
      <c r="C36" s="448"/>
      <c r="D36" s="449"/>
      <c r="E36" s="448"/>
      <c r="F36" s="971"/>
      <c r="G36" s="971"/>
      <c r="H36" s="461"/>
      <c r="I36" s="461"/>
      <c r="J36" s="461"/>
      <c r="K36" s="461"/>
    </row>
    <row r="37" spans="1:12" x14ac:dyDescent="0.3">
      <c r="A37" s="448">
        <f>Revenue!B3</f>
        <v>31</v>
      </c>
      <c r="B37" s="449">
        <v>780</v>
      </c>
      <c r="C37" s="448" t="s">
        <v>101</v>
      </c>
      <c r="D37" s="449">
        <v>781</v>
      </c>
      <c r="E37" s="448" t="s">
        <v>101</v>
      </c>
      <c r="F37" s="971"/>
      <c r="G37" s="971"/>
      <c r="H37" s="461"/>
      <c r="I37" s="461"/>
      <c r="J37" s="461"/>
      <c r="K37" s="461"/>
    </row>
    <row r="38" spans="1:12" x14ac:dyDescent="0.3">
      <c r="A38" s="448"/>
      <c r="B38" s="449"/>
      <c r="C38" s="448"/>
      <c r="D38" s="449"/>
      <c r="E38" s="448"/>
      <c r="F38" s="461"/>
      <c r="G38" s="461"/>
      <c r="H38" s="461"/>
      <c r="I38" s="461"/>
      <c r="J38" s="461"/>
      <c r="K38" s="461"/>
    </row>
    <row r="39" spans="1:12" x14ac:dyDescent="0.3">
      <c r="A39" s="448">
        <f>Revenue!B3</f>
        <v>31</v>
      </c>
      <c r="B39" s="449">
        <v>790</v>
      </c>
      <c r="C39" s="448" t="s">
        <v>102</v>
      </c>
      <c r="D39" s="449">
        <v>791</v>
      </c>
      <c r="E39" s="448" t="s">
        <v>102</v>
      </c>
      <c r="F39" s="461"/>
      <c r="G39" s="461"/>
      <c r="H39" s="461"/>
      <c r="I39" s="461"/>
      <c r="J39" s="461"/>
      <c r="K39" s="461"/>
    </row>
    <row r="40" spans="1:12" x14ac:dyDescent="0.3">
      <c r="A40" s="448"/>
      <c r="B40" s="449"/>
      <c r="C40" s="448"/>
      <c r="D40" s="449"/>
      <c r="E40" s="448"/>
      <c r="F40" s="461"/>
      <c r="G40" s="461"/>
      <c r="H40" s="461"/>
      <c r="I40" s="461"/>
      <c r="J40" s="461"/>
      <c r="K40" s="461"/>
    </row>
    <row r="41" spans="1:12" x14ac:dyDescent="0.3">
      <c r="A41" s="448"/>
      <c r="B41" s="449"/>
      <c r="C41" s="448"/>
      <c r="D41" s="449"/>
      <c r="E41" s="448"/>
      <c r="F41" s="461"/>
      <c r="G41" s="461"/>
      <c r="H41" s="461"/>
      <c r="I41" s="461"/>
      <c r="J41" s="461"/>
      <c r="K41" s="461"/>
    </row>
    <row r="42" spans="1:12" x14ac:dyDescent="0.3">
      <c r="A42" s="448">
        <f>Revenue!B3</f>
        <v>31</v>
      </c>
      <c r="B42" s="449">
        <v>900</v>
      </c>
      <c r="C42" s="448" t="s">
        <v>114</v>
      </c>
      <c r="D42" s="449">
        <v>901</v>
      </c>
      <c r="E42" s="448" t="s">
        <v>114</v>
      </c>
      <c r="F42" s="461"/>
      <c r="G42" s="461"/>
      <c r="H42" s="461"/>
      <c r="I42" s="461"/>
      <c r="J42" s="461"/>
      <c r="K42" s="461"/>
      <c r="L42" s="8"/>
    </row>
    <row r="43" spans="1:12" x14ac:dyDescent="0.3">
      <c r="A43" s="448"/>
      <c r="B43" s="449"/>
      <c r="C43" s="448"/>
      <c r="D43" s="449"/>
      <c r="E43" s="448"/>
      <c r="F43" s="461"/>
      <c r="G43" s="461"/>
      <c r="H43" s="461"/>
      <c r="I43" s="461"/>
      <c r="J43" s="461"/>
      <c r="K43" s="461"/>
    </row>
    <row r="44" spans="1:12" s="3" customFormat="1" x14ac:dyDescent="0.3">
      <c r="A44" s="450"/>
      <c r="B44" s="457"/>
      <c r="C44" s="450" t="s">
        <v>196</v>
      </c>
      <c r="D44" s="457"/>
      <c r="E44" s="450"/>
      <c r="F44" s="462">
        <f t="shared" ref="F44:K44" si="10">F42+F39+F37+F35+F10+F12+F14+F16+F27+F29</f>
        <v>559580.55999999994</v>
      </c>
      <c r="G44" s="462">
        <f t="shared" si="10"/>
        <v>0</v>
      </c>
      <c r="H44" s="462">
        <f t="shared" si="10"/>
        <v>618551</v>
      </c>
      <c r="I44" s="462">
        <f t="shared" si="10"/>
        <v>0</v>
      </c>
      <c r="J44" s="462">
        <f t="shared" si="10"/>
        <v>690502</v>
      </c>
      <c r="K44" s="462">
        <f t="shared" si="10"/>
        <v>0</v>
      </c>
    </row>
    <row r="45" spans="1:12" x14ac:dyDescent="0.3">
      <c r="J45" s="8">
        <v>-690502</v>
      </c>
    </row>
    <row r="46" spans="1:12" x14ac:dyDescent="0.3">
      <c r="J46" s="752">
        <f>SUM(J44:J45)</f>
        <v>0</v>
      </c>
    </row>
  </sheetData>
  <pageMargins left="0.25" right="0.25" top="0.75" bottom="0.75" header="0.3" footer="0.3"/>
  <pageSetup scale="71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pageSetUpPr fitToPage="1"/>
  </sheetPr>
  <dimension ref="A1:K44"/>
  <sheetViews>
    <sheetView zoomScale="85" zoomScaleNormal="85" workbookViewId="0">
      <pane ySplit="6" topLeftCell="A7" activePane="bottomLeft" state="frozen"/>
      <selection pane="bottomLeft"/>
    </sheetView>
  </sheetViews>
  <sheetFormatPr defaultRowHeight="14.4" x14ac:dyDescent="0.3"/>
  <cols>
    <col min="1" max="1" width="11" customWidth="1"/>
    <col min="2" max="2" width="13.5546875" style="1" customWidth="1"/>
    <col min="3" max="3" width="38.44140625" customWidth="1"/>
    <col min="4" max="4" width="10.109375" style="1" customWidth="1"/>
    <col min="5" max="5" width="34.109375" customWidth="1"/>
    <col min="6" max="6" width="14.88671875" style="8" customWidth="1"/>
    <col min="7" max="7" width="12.109375" style="8" customWidth="1"/>
    <col min="8" max="11" width="13.109375" style="8" customWidth="1"/>
  </cols>
  <sheetData>
    <row r="1" spans="1:11" x14ac:dyDescent="0.3">
      <c r="A1" s="6" t="s">
        <v>1180</v>
      </c>
      <c r="B1"/>
      <c r="F1" s="8" t="s">
        <v>130</v>
      </c>
    </row>
    <row r="2" spans="1:11" x14ac:dyDescent="0.3">
      <c r="A2" s="6" t="s">
        <v>79</v>
      </c>
      <c r="B2" s="9" t="str">
        <f>Revenue!B2</f>
        <v>Southern University Baton Rouge Campus</v>
      </c>
    </row>
    <row r="3" spans="1:11" x14ac:dyDescent="0.3">
      <c r="A3" s="6" t="s">
        <v>116</v>
      </c>
      <c r="B3" s="7">
        <f>Revenue!B3</f>
        <v>31</v>
      </c>
    </row>
    <row r="5" spans="1:11" s="3" customFormat="1" x14ac:dyDescent="0.3">
      <c r="A5" s="457" t="s">
        <v>115</v>
      </c>
      <c r="B5" s="457" t="s">
        <v>1</v>
      </c>
      <c r="C5" s="458" t="s">
        <v>1</v>
      </c>
      <c r="D5" s="457" t="s">
        <v>4</v>
      </c>
      <c r="E5" s="458" t="s">
        <v>0</v>
      </c>
      <c r="F5" s="459" t="s">
        <v>5</v>
      </c>
      <c r="G5" s="459"/>
      <c r="H5" s="459" t="s">
        <v>6</v>
      </c>
      <c r="I5" s="459"/>
      <c r="J5" s="459" t="s">
        <v>7</v>
      </c>
      <c r="K5" s="459"/>
    </row>
    <row r="6" spans="1:11" s="3" customFormat="1" x14ac:dyDescent="0.3">
      <c r="A6" s="457" t="s">
        <v>2</v>
      </c>
      <c r="B6" s="457" t="s">
        <v>2</v>
      </c>
      <c r="C6" s="458" t="s">
        <v>3</v>
      </c>
      <c r="D6" s="457" t="s">
        <v>2</v>
      </c>
      <c r="E6" s="458" t="s">
        <v>3</v>
      </c>
      <c r="F6" s="460" t="s">
        <v>8</v>
      </c>
      <c r="G6" s="460" t="s">
        <v>9</v>
      </c>
      <c r="H6" s="460" t="s">
        <v>8</v>
      </c>
      <c r="I6" s="460" t="s">
        <v>9</v>
      </c>
      <c r="J6" s="460" t="s">
        <v>8</v>
      </c>
      <c r="K6" s="460" t="s">
        <v>9</v>
      </c>
    </row>
    <row r="7" spans="1:11" x14ac:dyDescent="0.3">
      <c r="A7" s="448">
        <f>Revenue!B3</f>
        <v>31</v>
      </c>
      <c r="B7" s="449">
        <v>710</v>
      </c>
      <c r="C7" s="448" t="s">
        <v>80</v>
      </c>
      <c r="D7" s="449">
        <v>711</v>
      </c>
      <c r="E7" s="448" t="s">
        <v>81</v>
      </c>
      <c r="F7" s="971">
        <v>6595972.8600000003</v>
      </c>
      <c r="G7" s="971"/>
      <c r="H7" s="461">
        <v>6626949.3700000001</v>
      </c>
      <c r="I7" s="461"/>
      <c r="J7" s="461">
        <v>7569474.3899999997</v>
      </c>
      <c r="K7" s="461"/>
    </row>
    <row r="8" spans="1:11" x14ac:dyDescent="0.3">
      <c r="A8" s="448">
        <f>Revenue!B3</f>
        <v>31</v>
      </c>
      <c r="B8" s="449">
        <v>710</v>
      </c>
      <c r="C8" s="448" t="s">
        <v>80</v>
      </c>
      <c r="D8" s="449">
        <v>712</v>
      </c>
      <c r="E8" s="448" t="s">
        <v>82</v>
      </c>
      <c r="F8" s="971">
        <v>31758.23</v>
      </c>
      <c r="G8" s="971"/>
      <c r="H8" s="461">
        <v>6777</v>
      </c>
      <c r="I8" s="461"/>
      <c r="J8" s="461">
        <v>6777</v>
      </c>
      <c r="K8" s="461"/>
    </row>
    <row r="9" spans="1:11" x14ac:dyDescent="0.3">
      <c r="A9" s="448">
        <f>Revenue!B3</f>
        <v>31</v>
      </c>
      <c r="B9" s="449">
        <v>710</v>
      </c>
      <c r="C9" s="448" t="s">
        <v>80</v>
      </c>
      <c r="D9" s="449">
        <v>713</v>
      </c>
      <c r="E9" s="448" t="s">
        <v>83</v>
      </c>
      <c r="F9" s="971">
        <v>2989440.45</v>
      </c>
      <c r="G9" s="971"/>
      <c r="H9" s="461">
        <v>2907079</v>
      </c>
      <c r="I9" s="461"/>
      <c r="J9" s="461">
        <v>3109120</v>
      </c>
      <c r="K9" s="461"/>
    </row>
    <row r="10" spans="1:11" s="3" customFormat="1" x14ac:dyDescent="0.3">
      <c r="A10" s="450"/>
      <c r="B10" s="457"/>
      <c r="C10" s="450" t="s">
        <v>197</v>
      </c>
      <c r="D10" s="457"/>
      <c r="E10" s="450"/>
      <c r="F10" s="972">
        <f t="shared" ref="F10:G10" si="0">SUM(F7:F9)</f>
        <v>9617171.540000001</v>
      </c>
      <c r="G10" s="972">
        <f t="shared" si="0"/>
        <v>0</v>
      </c>
      <c r="H10" s="462">
        <f t="shared" ref="H10" si="1">SUM(H7:H9)</f>
        <v>9540805.370000001</v>
      </c>
      <c r="I10" s="462">
        <f t="shared" ref="I10:K10" si="2">SUM(I7:I9)</f>
        <v>0</v>
      </c>
      <c r="J10" s="462">
        <f t="shared" si="2"/>
        <v>10685371.390000001</v>
      </c>
      <c r="K10" s="462">
        <f t="shared" si="2"/>
        <v>0</v>
      </c>
    </row>
    <row r="11" spans="1:11" x14ac:dyDescent="0.3">
      <c r="A11" s="448"/>
      <c r="B11" s="449"/>
      <c r="C11" s="448"/>
      <c r="D11" s="449"/>
      <c r="E11" s="448"/>
      <c r="F11" s="971"/>
      <c r="G11" s="971"/>
      <c r="H11" s="461"/>
      <c r="I11" s="461"/>
      <c r="J11" s="461"/>
      <c r="K11" s="461"/>
    </row>
    <row r="12" spans="1:11" x14ac:dyDescent="0.3">
      <c r="A12" s="448">
        <f>Revenue!B3</f>
        <v>31</v>
      </c>
      <c r="B12" s="449">
        <v>720</v>
      </c>
      <c r="C12" s="448" t="s">
        <v>84</v>
      </c>
      <c r="D12" s="449">
        <v>721</v>
      </c>
      <c r="E12" s="448" t="s">
        <v>84</v>
      </c>
      <c r="F12" s="971">
        <v>13383.84</v>
      </c>
      <c r="G12" s="971"/>
      <c r="H12" s="461">
        <v>56750</v>
      </c>
      <c r="I12" s="461"/>
      <c r="J12" s="461">
        <v>56750</v>
      </c>
      <c r="K12" s="461"/>
    </row>
    <row r="13" spans="1:11" x14ac:dyDescent="0.3">
      <c r="A13" s="448"/>
      <c r="B13" s="449"/>
      <c r="C13" s="448"/>
      <c r="D13" s="449"/>
      <c r="E13" s="448"/>
      <c r="F13" s="971"/>
      <c r="G13" s="971"/>
      <c r="H13" s="461"/>
      <c r="I13" s="461"/>
      <c r="J13" s="461"/>
      <c r="K13" s="461"/>
    </row>
    <row r="14" spans="1:11" x14ac:dyDescent="0.3">
      <c r="A14" s="448">
        <f>Revenue!B3</f>
        <v>31</v>
      </c>
      <c r="B14" s="449">
        <v>730</v>
      </c>
      <c r="C14" s="448" t="s">
        <v>85</v>
      </c>
      <c r="D14" s="449">
        <v>731</v>
      </c>
      <c r="E14" s="448" t="s">
        <v>85</v>
      </c>
      <c r="F14" s="971">
        <v>174327.83</v>
      </c>
      <c r="G14" s="971"/>
      <c r="H14" s="461">
        <v>333984</v>
      </c>
      <c r="I14" s="461"/>
      <c r="J14" s="461">
        <v>296484</v>
      </c>
      <c r="K14" s="461"/>
    </row>
    <row r="15" spans="1:11" x14ac:dyDescent="0.3">
      <c r="A15" s="448"/>
      <c r="B15" s="449"/>
      <c r="C15" s="448"/>
      <c r="D15" s="449"/>
      <c r="E15" s="448"/>
      <c r="F15" s="971"/>
      <c r="G15" s="971"/>
      <c r="H15" s="461"/>
      <c r="I15" s="461"/>
      <c r="J15" s="461"/>
      <c r="K15" s="461"/>
    </row>
    <row r="16" spans="1:11" x14ac:dyDescent="0.3">
      <c r="A16" s="448">
        <f>Revenue!B3</f>
        <v>31</v>
      </c>
      <c r="B16" s="449">
        <v>740</v>
      </c>
      <c r="C16" s="448" t="s">
        <v>86</v>
      </c>
      <c r="D16" s="449">
        <v>741</v>
      </c>
      <c r="E16" s="448" t="s">
        <v>86</v>
      </c>
      <c r="F16" s="971">
        <v>72610.2</v>
      </c>
      <c r="G16" s="971"/>
      <c r="H16" s="461">
        <v>122810</v>
      </c>
      <c r="I16" s="461"/>
      <c r="J16" s="461">
        <v>122810</v>
      </c>
      <c r="K16" s="461"/>
    </row>
    <row r="17" spans="1:11" x14ac:dyDescent="0.3">
      <c r="A17" s="448"/>
      <c r="B17" s="449"/>
      <c r="C17" s="448"/>
      <c r="D17" s="449"/>
      <c r="E17" s="448"/>
      <c r="F17" s="971"/>
      <c r="G17" s="971"/>
      <c r="H17" s="461"/>
      <c r="I17" s="461"/>
      <c r="J17" s="461"/>
      <c r="K17" s="461"/>
    </row>
    <row r="18" spans="1:11" x14ac:dyDescent="0.3">
      <c r="A18" s="448">
        <f>Revenue!B3</f>
        <v>31</v>
      </c>
      <c r="B18" s="449">
        <v>750</v>
      </c>
      <c r="C18" s="448" t="s">
        <v>87</v>
      </c>
      <c r="D18" s="449">
        <v>751</v>
      </c>
      <c r="E18" s="448" t="s">
        <v>88</v>
      </c>
      <c r="F18" s="971"/>
      <c r="G18" s="971"/>
      <c r="H18" s="461"/>
      <c r="I18" s="461"/>
      <c r="J18" s="461"/>
      <c r="K18" s="461"/>
    </row>
    <row r="19" spans="1:11" x14ac:dyDescent="0.3">
      <c r="A19" s="448">
        <f>Revenue!B3</f>
        <v>31</v>
      </c>
      <c r="B19" s="449">
        <v>750</v>
      </c>
      <c r="C19" s="448" t="s">
        <v>87</v>
      </c>
      <c r="D19" s="449">
        <v>752</v>
      </c>
      <c r="E19" s="448" t="s">
        <v>89</v>
      </c>
      <c r="F19" s="971"/>
      <c r="G19" s="971"/>
      <c r="H19" s="461"/>
      <c r="I19" s="461"/>
      <c r="J19" s="461"/>
      <c r="K19" s="461"/>
    </row>
    <row r="20" spans="1:11" x14ac:dyDescent="0.3">
      <c r="A20" s="448">
        <f>Revenue!B3</f>
        <v>31</v>
      </c>
      <c r="B20" s="449">
        <v>750</v>
      </c>
      <c r="C20" s="448" t="s">
        <v>87</v>
      </c>
      <c r="D20" s="449">
        <v>753</v>
      </c>
      <c r="E20" s="448" t="s">
        <v>90</v>
      </c>
      <c r="F20" s="971"/>
      <c r="G20" s="971"/>
      <c r="H20" s="461"/>
      <c r="I20" s="461"/>
      <c r="J20" s="461"/>
      <c r="K20" s="461"/>
    </row>
    <row r="21" spans="1:11" x14ac:dyDescent="0.3">
      <c r="A21" s="448">
        <f>Revenue!B3</f>
        <v>31</v>
      </c>
      <c r="B21" s="449">
        <v>750</v>
      </c>
      <c r="C21" s="448" t="s">
        <v>87</v>
      </c>
      <c r="D21" s="449">
        <v>754</v>
      </c>
      <c r="E21" s="448" t="s">
        <v>91</v>
      </c>
      <c r="F21" s="971"/>
      <c r="G21" s="971"/>
      <c r="H21" s="461"/>
      <c r="I21" s="461"/>
      <c r="J21" s="461"/>
      <c r="K21" s="461"/>
    </row>
    <row r="22" spans="1:11" x14ac:dyDescent="0.3">
      <c r="A22" s="448">
        <f>Revenue!B3</f>
        <v>31</v>
      </c>
      <c r="B22" s="449">
        <v>750</v>
      </c>
      <c r="C22" s="448" t="s">
        <v>87</v>
      </c>
      <c r="D22" s="449">
        <v>755</v>
      </c>
      <c r="E22" s="448" t="s">
        <v>92</v>
      </c>
      <c r="F22" s="971"/>
      <c r="G22" s="971"/>
      <c r="H22" s="461"/>
      <c r="I22" s="461"/>
      <c r="J22" s="461"/>
      <c r="K22" s="461"/>
    </row>
    <row r="23" spans="1:11" x14ac:dyDescent="0.3">
      <c r="A23" s="448">
        <f>Revenue!B3</f>
        <v>31</v>
      </c>
      <c r="B23" s="449">
        <v>750</v>
      </c>
      <c r="C23" s="448" t="s">
        <v>87</v>
      </c>
      <c r="D23" s="449">
        <v>756</v>
      </c>
      <c r="E23" s="448" t="s">
        <v>93</v>
      </c>
      <c r="F23" s="971"/>
      <c r="G23" s="971"/>
      <c r="H23" s="461"/>
      <c r="I23" s="461"/>
      <c r="J23" s="461"/>
      <c r="K23" s="461"/>
    </row>
    <row r="24" spans="1:11" x14ac:dyDescent="0.3">
      <c r="A24" s="448">
        <f>Revenue!B3</f>
        <v>31</v>
      </c>
      <c r="B24" s="449">
        <v>750</v>
      </c>
      <c r="C24" s="448" t="s">
        <v>87</v>
      </c>
      <c r="D24" s="449">
        <v>757</v>
      </c>
      <c r="E24" s="448" t="s">
        <v>128</v>
      </c>
      <c r="F24" s="971"/>
      <c r="G24" s="971"/>
      <c r="H24" s="461"/>
      <c r="I24" s="461"/>
      <c r="J24" s="461"/>
      <c r="K24" s="461"/>
    </row>
    <row r="25" spans="1:11" x14ac:dyDescent="0.3">
      <c r="A25" s="448">
        <f>Revenue!B3</f>
        <v>31</v>
      </c>
      <c r="B25" s="449">
        <v>750</v>
      </c>
      <c r="C25" s="448" t="s">
        <v>87</v>
      </c>
      <c r="D25" s="449">
        <v>758</v>
      </c>
      <c r="E25" s="448" t="s">
        <v>129</v>
      </c>
      <c r="F25" s="971"/>
      <c r="G25" s="971"/>
      <c r="H25" s="461"/>
      <c r="I25" s="461"/>
      <c r="J25" s="461"/>
      <c r="K25" s="461"/>
    </row>
    <row r="26" spans="1:11" x14ac:dyDescent="0.3">
      <c r="A26" s="448">
        <f>Revenue!B3</f>
        <v>31</v>
      </c>
      <c r="B26" s="449">
        <v>750</v>
      </c>
      <c r="C26" s="448" t="s">
        <v>87</v>
      </c>
      <c r="D26" s="449">
        <v>759</v>
      </c>
      <c r="E26" s="448" t="s">
        <v>94</v>
      </c>
      <c r="F26" s="971">
        <v>895600</v>
      </c>
      <c r="G26" s="971"/>
      <c r="H26" s="461">
        <v>956000</v>
      </c>
      <c r="I26" s="461"/>
      <c r="J26" s="461">
        <v>956000</v>
      </c>
      <c r="K26" s="461"/>
    </row>
    <row r="27" spans="1:11" s="3" customFormat="1" x14ac:dyDescent="0.3">
      <c r="A27" s="450"/>
      <c r="B27" s="457"/>
      <c r="C27" s="450" t="s">
        <v>198</v>
      </c>
      <c r="D27" s="457"/>
      <c r="E27" s="450"/>
      <c r="F27" s="972">
        <f t="shared" ref="F27:G27" si="3">SUM(F18:F26)</f>
        <v>895600</v>
      </c>
      <c r="G27" s="972">
        <f t="shared" si="3"/>
        <v>0</v>
      </c>
      <c r="H27" s="462">
        <f t="shared" ref="H27" si="4">SUM(H18:H26)</f>
        <v>956000</v>
      </c>
      <c r="I27" s="462">
        <f t="shared" ref="I27:K27" si="5">SUM(I18:I26)</f>
        <v>0</v>
      </c>
      <c r="J27" s="462">
        <f t="shared" si="5"/>
        <v>956000</v>
      </c>
      <c r="K27" s="462">
        <f t="shared" si="5"/>
        <v>0</v>
      </c>
    </row>
    <row r="28" spans="1:11" x14ac:dyDescent="0.3">
      <c r="A28" s="448"/>
      <c r="B28" s="449"/>
      <c r="C28" s="448"/>
      <c r="D28" s="449"/>
      <c r="E28" s="448"/>
      <c r="F28" s="971"/>
      <c r="G28" s="971"/>
      <c r="H28" s="461"/>
      <c r="I28" s="461"/>
      <c r="J28" s="461"/>
      <c r="K28" s="461"/>
    </row>
    <row r="29" spans="1:11" x14ac:dyDescent="0.3">
      <c r="A29" s="448">
        <f>Revenue!B3</f>
        <v>31</v>
      </c>
      <c r="B29" s="449">
        <v>760</v>
      </c>
      <c r="C29" s="448" t="s">
        <v>95</v>
      </c>
      <c r="D29" s="449">
        <v>761</v>
      </c>
      <c r="E29" s="448" t="s">
        <v>95</v>
      </c>
      <c r="F29" s="971">
        <v>233539.25</v>
      </c>
      <c r="G29" s="971"/>
      <c r="H29" s="461">
        <v>161815</v>
      </c>
      <c r="I29" s="461"/>
      <c r="J29" s="461">
        <v>173133</v>
      </c>
      <c r="K29" s="461"/>
    </row>
    <row r="30" spans="1:11" x14ac:dyDescent="0.3">
      <c r="A30" s="448"/>
      <c r="B30" s="449"/>
      <c r="C30" s="448"/>
      <c r="D30" s="449"/>
      <c r="E30" s="448"/>
      <c r="F30" s="971"/>
      <c r="G30" s="971"/>
      <c r="H30" s="461"/>
      <c r="I30" s="461"/>
      <c r="J30" s="461"/>
      <c r="K30" s="461"/>
    </row>
    <row r="31" spans="1:11" x14ac:dyDescent="0.3">
      <c r="A31" s="448">
        <f>Revenue!B3</f>
        <v>31</v>
      </c>
      <c r="B31" s="449">
        <v>770</v>
      </c>
      <c r="C31" s="448" t="s">
        <v>96</v>
      </c>
      <c r="D31" s="449">
        <v>771</v>
      </c>
      <c r="E31" s="448" t="s">
        <v>97</v>
      </c>
      <c r="F31" s="971">
        <v>122452.68</v>
      </c>
      <c r="G31" s="971"/>
      <c r="H31" s="461">
        <v>137649</v>
      </c>
      <c r="I31" s="461"/>
      <c r="J31" s="461">
        <v>137649</v>
      </c>
      <c r="K31" s="461"/>
    </row>
    <row r="32" spans="1:11" x14ac:dyDescent="0.3">
      <c r="A32" s="448">
        <f>Revenue!B3</f>
        <v>31</v>
      </c>
      <c r="B32" s="449">
        <v>770</v>
      </c>
      <c r="C32" s="448" t="s">
        <v>96</v>
      </c>
      <c r="D32" s="449">
        <v>772</v>
      </c>
      <c r="E32" s="448" t="s">
        <v>98</v>
      </c>
      <c r="F32" s="971"/>
      <c r="G32" s="971"/>
      <c r="H32" s="461"/>
      <c r="I32" s="461"/>
      <c r="J32" s="461"/>
      <c r="K32" s="461"/>
    </row>
    <row r="33" spans="1:11" x14ac:dyDescent="0.3">
      <c r="A33" s="448">
        <f>Revenue!B3</f>
        <v>31</v>
      </c>
      <c r="B33" s="449">
        <v>770</v>
      </c>
      <c r="C33" s="448" t="s">
        <v>96</v>
      </c>
      <c r="D33" s="449">
        <v>773</v>
      </c>
      <c r="E33" s="448" t="s">
        <v>99</v>
      </c>
      <c r="F33" s="971"/>
      <c r="G33" s="971"/>
      <c r="H33" s="461"/>
      <c r="I33" s="461"/>
      <c r="J33" s="461"/>
      <c r="K33" s="461"/>
    </row>
    <row r="34" spans="1:11" x14ac:dyDescent="0.3">
      <c r="A34" s="448">
        <f>Revenue!B3</f>
        <v>31</v>
      </c>
      <c r="B34" s="449">
        <v>770</v>
      </c>
      <c r="C34" s="448" t="s">
        <v>96</v>
      </c>
      <c r="D34" s="449">
        <v>779</v>
      </c>
      <c r="E34" s="448" t="s">
        <v>100</v>
      </c>
      <c r="F34" s="971"/>
      <c r="G34" s="971"/>
      <c r="H34" s="461"/>
      <c r="I34" s="461"/>
      <c r="J34" s="461"/>
      <c r="K34" s="461"/>
    </row>
    <row r="35" spans="1:11" s="3" customFormat="1" x14ac:dyDescent="0.3">
      <c r="A35" s="450"/>
      <c r="B35" s="457"/>
      <c r="C35" s="450" t="s">
        <v>199</v>
      </c>
      <c r="D35" s="457"/>
      <c r="E35" s="450"/>
      <c r="F35" s="972">
        <f t="shared" ref="F35:G35" si="6">SUM(F31:F34)</f>
        <v>122452.68</v>
      </c>
      <c r="G35" s="972">
        <f t="shared" si="6"/>
        <v>0</v>
      </c>
      <c r="H35" s="462">
        <f t="shared" ref="H35" si="7">SUM(H31:H34)</f>
        <v>137649</v>
      </c>
      <c r="I35" s="462">
        <f t="shared" ref="I35:K35" si="8">SUM(I31:I34)</f>
        <v>0</v>
      </c>
      <c r="J35" s="462">
        <f t="shared" si="8"/>
        <v>137649</v>
      </c>
      <c r="K35" s="462">
        <f t="shared" si="8"/>
        <v>0</v>
      </c>
    </row>
    <row r="36" spans="1:11" x14ac:dyDescent="0.3">
      <c r="A36" s="448"/>
      <c r="B36" s="449"/>
      <c r="C36" s="448"/>
      <c r="D36" s="449"/>
      <c r="E36" s="448"/>
      <c r="F36" s="971"/>
      <c r="G36" s="971"/>
      <c r="H36" s="461"/>
      <c r="I36" s="461"/>
      <c r="J36" s="461"/>
      <c r="K36" s="461"/>
    </row>
    <row r="37" spans="1:11" x14ac:dyDescent="0.3">
      <c r="A37" s="448">
        <f>Revenue!B3</f>
        <v>31</v>
      </c>
      <c r="B37" s="449">
        <v>780</v>
      </c>
      <c r="C37" s="448" t="s">
        <v>101</v>
      </c>
      <c r="D37" s="449">
        <v>781</v>
      </c>
      <c r="E37" s="448" t="s">
        <v>101</v>
      </c>
      <c r="F37" s="971"/>
      <c r="G37" s="971"/>
      <c r="H37" s="461"/>
      <c r="I37" s="461"/>
      <c r="J37" s="461"/>
      <c r="K37" s="461"/>
    </row>
    <row r="38" spans="1:11" x14ac:dyDescent="0.3">
      <c r="A38" s="448"/>
      <c r="B38" s="449"/>
      <c r="C38" s="448"/>
      <c r="D38" s="449"/>
      <c r="E38" s="448"/>
      <c r="F38" s="971"/>
      <c r="G38" s="971"/>
      <c r="H38" s="461"/>
      <c r="I38" s="461"/>
      <c r="J38" s="461"/>
      <c r="K38" s="461"/>
    </row>
    <row r="39" spans="1:11" x14ac:dyDescent="0.3">
      <c r="A39" s="448">
        <f>Revenue!B3</f>
        <v>31</v>
      </c>
      <c r="B39" s="449">
        <v>790</v>
      </c>
      <c r="C39" s="448" t="s">
        <v>102</v>
      </c>
      <c r="D39" s="449">
        <v>791</v>
      </c>
      <c r="E39" s="448" t="s">
        <v>102</v>
      </c>
      <c r="F39" s="971"/>
      <c r="G39" s="971"/>
      <c r="H39" s="461"/>
      <c r="I39" s="461"/>
      <c r="J39" s="461"/>
      <c r="K39" s="461"/>
    </row>
    <row r="40" spans="1:11" x14ac:dyDescent="0.3">
      <c r="A40" s="448"/>
      <c r="B40" s="449"/>
      <c r="C40" s="448"/>
      <c r="D40" s="449"/>
      <c r="E40" s="448"/>
      <c r="F40" s="971"/>
      <c r="G40" s="971"/>
      <c r="H40" s="461"/>
      <c r="I40" s="461"/>
      <c r="J40" s="461"/>
      <c r="K40" s="461"/>
    </row>
    <row r="41" spans="1:11" x14ac:dyDescent="0.3">
      <c r="A41" s="448"/>
      <c r="B41" s="449"/>
      <c r="C41" s="448"/>
      <c r="D41" s="449"/>
      <c r="E41" s="448"/>
      <c r="F41" s="971"/>
      <c r="G41" s="971"/>
      <c r="H41" s="461"/>
      <c r="I41" s="461"/>
      <c r="J41" s="461"/>
      <c r="K41" s="461"/>
    </row>
    <row r="42" spans="1:11" x14ac:dyDescent="0.3">
      <c r="A42" s="448">
        <f>Revenue!B3</f>
        <v>31</v>
      </c>
      <c r="B42" s="449">
        <v>900</v>
      </c>
      <c r="C42" s="448" t="s">
        <v>114</v>
      </c>
      <c r="D42" s="449">
        <v>901</v>
      </c>
      <c r="E42" s="448" t="s">
        <v>114</v>
      </c>
      <c r="F42" s="971"/>
      <c r="G42" s="971"/>
      <c r="H42" s="461"/>
      <c r="I42" s="461"/>
      <c r="J42" s="461"/>
      <c r="K42" s="461"/>
    </row>
    <row r="43" spans="1:11" x14ac:dyDescent="0.3">
      <c r="A43" s="448"/>
      <c r="B43" s="449"/>
      <c r="C43" s="448"/>
      <c r="D43" s="449"/>
      <c r="E43" s="448"/>
      <c r="F43" s="971"/>
      <c r="G43" s="971"/>
      <c r="H43" s="461"/>
      <c r="I43" s="461"/>
      <c r="J43" s="461"/>
      <c r="K43" s="461"/>
    </row>
    <row r="44" spans="1:11" s="3" customFormat="1" x14ac:dyDescent="0.3">
      <c r="A44" s="450"/>
      <c r="B44" s="457"/>
      <c r="C44" s="450" t="s">
        <v>196</v>
      </c>
      <c r="D44" s="457"/>
      <c r="E44" s="450"/>
      <c r="F44" s="462">
        <f t="shared" ref="F44:K44" si="9">F42+F39+F37+F35+F10+F12+F14+F16+F27+F29</f>
        <v>11129085.34</v>
      </c>
      <c r="G44" s="462">
        <f t="shared" si="9"/>
        <v>0</v>
      </c>
      <c r="H44" s="462">
        <f t="shared" si="9"/>
        <v>11309813.370000001</v>
      </c>
      <c r="I44" s="462">
        <f t="shared" si="9"/>
        <v>0</v>
      </c>
      <c r="J44" s="462">
        <f t="shared" si="9"/>
        <v>12428197.390000001</v>
      </c>
      <c r="K44" s="462">
        <f t="shared" si="9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pageSetUpPr fitToPage="1"/>
  </sheetPr>
  <dimension ref="A1:K44"/>
  <sheetViews>
    <sheetView zoomScale="85" zoomScaleNormal="85" workbookViewId="0">
      <pane ySplit="6" topLeftCell="A7" activePane="bottomLeft" state="frozen"/>
      <selection pane="bottomLeft"/>
    </sheetView>
  </sheetViews>
  <sheetFormatPr defaultRowHeight="14.4" x14ac:dyDescent="0.3"/>
  <cols>
    <col min="1" max="1" width="14.33203125" customWidth="1"/>
    <col min="2" max="2" width="13.5546875" style="1" customWidth="1"/>
    <col min="3" max="3" width="38.44140625" customWidth="1"/>
    <col min="4" max="4" width="10.109375" style="1" customWidth="1"/>
    <col min="5" max="5" width="34.109375" customWidth="1"/>
    <col min="6" max="6" width="14.88671875" style="8" customWidth="1"/>
    <col min="7" max="7" width="12.109375" style="8" customWidth="1"/>
    <col min="8" max="11" width="13.109375" style="8" customWidth="1"/>
  </cols>
  <sheetData>
    <row r="1" spans="1:11" x14ac:dyDescent="0.3">
      <c r="A1" s="6" t="s">
        <v>1181</v>
      </c>
      <c r="B1"/>
      <c r="F1" s="8" t="s">
        <v>130</v>
      </c>
    </row>
    <row r="2" spans="1:11" x14ac:dyDescent="0.3">
      <c r="A2" s="6" t="s">
        <v>79</v>
      </c>
      <c r="B2" s="9" t="str">
        <f>Revenue!B2</f>
        <v>Southern University Baton Rouge Campus</v>
      </c>
    </row>
    <row r="3" spans="1:11" x14ac:dyDescent="0.3">
      <c r="A3" s="6" t="s">
        <v>116</v>
      </c>
      <c r="B3" s="7">
        <f>Revenue!B3</f>
        <v>31</v>
      </c>
    </row>
    <row r="5" spans="1:11" s="3" customFormat="1" x14ac:dyDescent="0.3">
      <c r="A5" s="457" t="s">
        <v>115</v>
      </c>
      <c r="B5" s="457" t="s">
        <v>1</v>
      </c>
      <c r="C5" s="458" t="s">
        <v>1</v>
      </c>
      <c r="D5" s="457" t="s">
        <v>4</v>
      </c>
      <c r="E5" s="458" t="s">
        <v>0</v>
      </c>
      <c r="F5" s="459" t="s">
        <v>5</v>
      </c>
      <c r="G5" s="459"/>
      <c r="H5" s="459" t="s">
        <v>6</v>
      </c>
      <c r="I5" s="459"/>
      <c r="J5" s="459" t="s">
        <v>7</v>
      </c>
      <c r="K5" s="459"/>
    </row>
    <row r="6" spans="1:11" s="3" customFormat="1" x14ac:dyDescent="0.3">
      <c r="A6" s="457" t="s">
        <v>2</v>
      </c>
      <c r="B6" s="457" t="s">
        <v>2</v>
      </c>
      <c r="C6" s="458" t="s">
        <v>3</v>
      </c>
      <c r="D6" s="457" t="s">
        <v>2</v>
      </c>
      <c r="E6" s="458" t="s">
        <v>3</v>
      </c>
      <c r="F6" s="460" t="s">
        <v>8</v>
      </c>
      <c r="G6" s="460" t="s">
        <v>9</v>
      </c>
      <c r="H6" s="460" t="s">
        <v>8</v>
      </c>
      <c r="I6" s="460" t="s">
        <v>9</v>
      </c>
      <c r="J6" s="460" t="s">
        <v>8</v>
      </c>
      <c r="K6" s="460" t="s">
        <v>9</v>
      </c>
    </row>
    <row r="7" spans="1:11" x14ac:dyDescent="0.3">
      <c r="A7" s="448">
        <f>Revenue!B3</f>
        <v>31</v>
      </c>
      <c r="B7" s="449">
        <v>710</v>
      </c>
      <c r="C7" s="448" t="s">
        <v>80</v>
      </c>
      <c r="D7" s="449">
        <v>711</v>
      </c>
      <c r="E7" s="448" t="s">
        <v>81</v>
      </c>
      <c r="F7" s="971">
        <v>2015209.86</v>
      </c>
      <c r="G7" s="971"/>
      <c r="H7" s="461">
        <v>2405730.87</v>
      </c>
      <c r="I7" s="461"/>
      <c r="J7" s="461">
        <v>2584704</v>
      </c>
      <c r="K7" s="461"/>
    </row>
    <row r="8" spans="1:11" x14ac:dyDescent="0.3">
      <c r="A8" s="448">
        <f>Revenue!B3</f>
        <v>31</v>
      </c>
      <c r="B8" s="449">
        <v>710</v>
      </c>
      <c r="C8" s="448" t="s">
        <v>80</v>
      </c>
      <c r="D8" s="449">
        <v>712</v>
      </c>
      <c r="E8" s="448" t="s">
        <v>82</v>
      </c>
      <c r="F8" s="971"/>
      <c r="G8" s="971"/>
      <c r="H8" s="461">
        <v>20000</v>
      </c>
      <c r="I8" s="461"/>
      <c r="J8" s="461">
        <v>20000</v>
      </c>
      <c r="K8" s="461"/>
    </row>
    <row r="9" spans="1:11" x14ac:dyDescent="0.3">
      <c r="A9" s="448">
        <f>Revenue!B3</f>
        <v>31</v>
      </c>
      <c r="B9" s="449">
        <v>710</v>
      </c>
      <c r="C9" s="448" t="s">
        <v>80</v>
      </c>
      <c r="D9" s="449">
        <v>713</v>
      </c>
      <c r="E9" s="448" t="s">
        <v>83</v>
      </c>
      <c r="F9" s="971">
        <v>974445.72</v>
      </c>
      <c r="G9" s="971"/>
      <c r="H9" s="461">
        <v>1105508</v>
      </c>
      <c r="I9" s="461"/>
      <c r="J9" s="461">
        <v>1120929</v>
      </c>
      <c r="K9" s="461"/>
    </row>
    <row r="10" spans="1:11" s="3" customFormat="1" x14ac:dyDescent="0.3">
      <c r="A10" s="450"/>
      <c r="B10" s="457"/>
      <c r="C10" s="450" t="s">
        <v>197</v>
      </c>
      <c r="D10" s="457"/>
      <c r="E10" s="450"/>
      <c r="F10" s="972">
        <f t="shared" ref="F10:G10" si="0">SUM(F7:F9)</f>
        <v>2989655.58</v>
      </c>
      <c r="G10" s="972">
        <f t="shared" si="0"/>
        <v>0</v>
      </c>
      <c r="H10" s="462">
        <f t="shared" ref="H10" si="1">SUM(H7:H9)</f>
        <v>3531238.87</v>
      </c>
      <c r="I10" s="462">
        <f t="shared" ref="I10:K10" si="2">SUM(I7:I9)</f>
        <v>0</v>
      </c>
      <c r="J10" s="462">
        <f t="shared" si="2"/>
        <v>3725633</v>
      </c>
      <c r="K10" s="462">
        <f t="shared" si="2"/>
        <v>0</v>
      </c>
    </row>
    <row r="11" spans="1:11" x14ac:dyDescent="0.3">
      <c r="A11" s="448"/>
      <c r="B11" s="449"/>
      <c r="C11" s="448"/>
      <c r="D11" s="449"/>
      <c r="E11" s="448"/>
      <c r="F11" s="971"/>
      <c r="G11" s="971"/>
      <c r="H11" s="461"/>
      <c r="I11" s="461"/>
      <c r="J11" s="461"/>
      <c r="K11" s="461"/>
    </row>
    <row r="12" spans="1:11" x14ac:dyDescent="0.3">
      <c r="A12" s="448">
        <f>Revenue!B3</f>
        <v>31</v>
      </c>
      <c r="B12" s="449">
        <v>720</v>
      </c>
      <c r="C12" s="448" t="s">
        <v>84</v>
      </c>
      <c r="D12" s="449">
        <v>721</v>
      </c>
      <c r="E12" s="448" t="s">
        <v>84</v>
      </c>
      <c r="F12" s="971">
        <v>129643.84</v>
      </c>
      <c r="G12" s="971"/>
      <c r="H12" s="461">
        <v>60625</v>
      </c>
      <c r="I12" s="461"/>
      <c r="J12" s="461">
        <v>60625</v>
      </c>
      <c r="K12" s="461"/>
    </row>
    <row r="13" spans="1:11" x14ac:dyDescent="0.3">
      <c r="A13" s="448"/>
      <c r="B13" s="449"/>
      <c r="C13" s="448"/>
      <c r="D13" s="449"/>
      <c r="E13" s="448"/>
      <c r="F13" s="971"/>
      <c r="G13" s="971"/>
      <c r="H13" s="461"/>
      <c r="I13" s="461"/>
      <c r="J13" s="461"/>
      <c r="K13" s="461"/>
    </row>
    <row r="14" spans="1:11" x14ac:dyDescent="0.3">
      <c r="A14" s="448">
        <f>Revenue!B3</f>
        <v>31</v>
      </c>
      <c r="B14" s="449">
        <v>730</v>
      </c>
      <c r="C14" s="448" t="s">
        <v>85</v>
      </c>
      <c r="D14" s="449">
        <v>731</v>
      </c>
      <c r="E14" s="448" t="s">
        <v>85</v>
      </c>
      <c r="F14" s="971">
        <v>247762.88</v>
      </c>
      <c r="G14" s="971"/>
      <c r="H14" s="461">
        <v>247608</v>
      </c>
      <c r="I14" s="461"/>
      <c r="J14" s="461">
        <v>228858</v>
      </c>
      <c r="K14" s="461"/>
    </row>
    <row r="15" spans="1:11" x14ac:dyDescent="0.3">
      <c r="A15" s="448"/>
      <c r="B15" s="449"/>
      <c r="C15" s="448"/>
      <c r="D15" s="449"/>
      <c r="E15" s="448"/>
      <c r="F15" s="971"/>
      <c r="G15" s="971"/>
      <c r="H15" s="461"/>
      <c r="I15" s="461"/>
      <c r="J15" s="461"/>
      <c r="K15" s="461"/>
    </row>
    <row r="16" spans="1:11" x14ac:dyDescent="0.3">
      <c r="A16" s="448">
        <f>Revenue!B3</f>
        <v>31</v>
      </c>
      <c r="B16" s="449">
        <v>740</v>
      </c>
      <c r="C16" s="448" t="s">
        <v>86</v>
      </c>
      <c r="D16" s="449">
        <v>741</v>
      </c>
      <c r="E16" s="448" t="s">
        <v>86</v>
      </c>
      <c r="F16" s="971">
        <v>102348.68</v>
      </c>
      <c r="G16" s="971"/>
      <c r="H16" s="461">
        <v>74750</v>
      </c>
      <c r="I16" s="461"/>
      <c r="J16" s="461">
        <v>74750</v>
      </c>
      <c r="K16" s="461"/>
    </row>
    <row r="17" spans="1:11" x14ac:dyDescent="0.3">
      <c r="A17" s="448"/>
      <c r="B17" s="449"/>
      <c r="C17" s="448"/>
      <c r="D17" s="449"/>
      <c r="E17" s="448"/>
      <c r="F17" s="971"/>
      <c r="G17" s="971"/>
      <c r="H17" s="461"/>
      <c r="I17" s="461"/>
      <c r="J17" s="461"/>
      <c r="K17" s="461"/>
    </row>
    <row r="18" spans="1:11" x14ac:dyDescent="0.3">
      <c r="A18" s="448">
        <f>Revenue!B3</f>
        <v>31</v>
      </c>
      <c r="B18" s="449">
        <v>750</v>
      </c>
      <c r="C18" s="448" t="s">
        <v>87</v>
      </c>
      <c r="D18" s="449">
        <v>751</v>
      </c>
      <c r="E18" s="448" t="s">
        <v>88</v>
      </c>
      <c r="F18" s="971"/>
      <c r="G18" s="971"/>
      <c r="H18" s="461"/>
      <c r="I18" s="461"/>
      <c r="J18" s="461"/>
      <c r="K18" s="461"/>
    </row>
    <row r="19" spans="1:11" x14ac:dyDescent="0.3">
      <c r="A19" s="448">
        <f>Revenue!B3</f>
        <v>31</v>
      </c>
      <c r="B19" s="449">
        <v>750</v>
      </c>
      <c r="C19" s="448" t="s">
        <v>87</v>
      </c>
      <c r="D19" s="449">
        <v>752</v>
      </c>
      <c r="E19" s="448" t="s">
        <v>89</v>
      </c>
      <c r="F19" s="971"/>
      <c r="G19" s="971"/>
      <c r="H19" s="461"/>
      <c r="I19" s="461"/>
      <c r="J19" s="461"/>
      <c r="K19" s="461"/>
    </row>
    <row r="20" spans="1:11" x14ac:dyDescent="0.3">
      <c r="A20" s="448">
        <f>Revenue!B3</f>
        <v>31</v>
      </c>
      <c r="B20" s="449">
        <v>750</v>
      </c>
      <c r="C20" s="448" t="s">
        <v>87</v>
      </c>
      <c r="D20" s="449">
        <v>753</v>
      </c>
      <c r="E20" s="448" t="s">
        <v>90</v>
      </c>
      <c r="F20" s="971"/>
      <c r="G20" s="971"/>
      <c r="H20" s="461"/>
      <c r="I20" s="461"/>
      <c r="J20" s="461"/>
      <c r="K20" s="461"/>
    </row>
    <row r="21" spans="1:11" x14ac:dyDescent="0.3">
      <c r="A21" s="448">
        <f>Revenue!B3</f>
        <v>31</v>
      </c>
      <c r="B21" s="449">
        <v>750</v>
      </c>
      <c r="C21" s="448" t="s">
        <v>87</v>
      </c>
      <c r="D21" s="449">
        <v>754</v>
      </c>
      <c r="E21" s="448" t="s">
        <v>91</v>
      </c>
      <c r="F21" s="971"/>
      <c r="G21" s="971"/>
      <c r="H21" s="461"/>
      <c r="I21" s="461"/>
      <c r="J21" s="461"/>
      <c r="K21" s="461"/>
    </row>
    <row r="22" spans="1:11" x14ac:dyDescent="0.3">
      <c r="A22" s="448">
        <f>Revenue!B3</f>
        <v>31</v>
      </c>
      <c r="B22" s="449">
        <v>750</v>
      </c>
      <c r="C22" s="448" t="s">
        <v>87</v>
      </c>
      <c r="D22" s="449">
        <v>755</v>
      </c>
      <c r="E22" s="448" t="s">
        <v>92</v>
      </c>
      <c r="F22" s="971"/>
      <c r="G22" s="971"/>
      <c r="H22" s="461"/>
      <c r="I22" s="461"/>
      <c r="J22" s="461"/>
      <c r="K22" s="461"/>
    </row>
    <row r="23" spans="1:11" x14ac:dyDescent="0.3">
      <c r="A23" s="448">
        <f>Revenue!B3</f>
        <v>31</v>
      </c>
      <c r="B23" s="449">
        <v>750</v>
      </c>
      <c r="C23" s="448" t="s">
        <v>87</v>
      </c>
      <c r="D23" s="449">
        <v>756</v>
      </c>
      <c r="E23" s="448" t="s">
        <v>93</v>
      </c>
      <c r="F23" s="971"/>
      <c r="G23" s="971"/>
      <c r="H23" s="461"/>
      <c r="I23" s="461"/>
      <c r="J23" s="461"/>
      <c r="K23" s="461"/>
    </row>
    <row r="24" spans="1:11" x14ac:dyDescent="0.3">
      <c r="A24" s="448">
        <f>Revenue!B3</f>
        <v>31</v>
      </c>
      <c r="B24" s="449">
        <v>750</v>
      </c>
      <c r="C24" s="448" t="s">
        <v>87</v>
      </c>
      <c r="D24" s="449">
        <v>757</v>
      </c>
      <c r="E24" s="448" t="s">
        <v>128</v>
      </c>
      <c r="F24" s="971"/>
      <c r="G24" s="971"/>
      <c r="H24" s="461"/>
      <c r="I24" s="461"/>
      <c r="J24" s="461"/>
      <c r="K24" s="461"/>
    </row>
    <row r="25" spans="1:11" x14ac:dyDescent="0.3">
      <c r="A25" s="448">
        <f>Revenue!B3</f>
        <v>31</v>
      </c>
      <c r="B25" s="449">
        <v>750</v>
      </c>
      <c r="C25" s="448" t="s">
        <v>87</v>
      </c>
      <c r="D25" s="449">
        <v>758</v>
      </c>
      <c r="E25" s="448" t="s">
        <v>129</v>
      </c>
      <c r="F25" s="971"/>
      <c r="G25" s="971"/>
      <c r="H25" s="461"/>
      <c r="I25" s="461"/>
      <c r="J25" s="461"/>
      <c r="K25" s="461"/>
    </row>
    <row r="26" spans="1:11" x14ac:dyDescent="0.3">
      <c r="A26" s="448">
        <f>Revenue!B3</f>
        <v>31</v>
      </c>
      <c r="B26" s="449">
        <v>750</v>
      </c>
      <c r="C26" s="448" t="s">
        <v>87</v>
      </c>
      <c r="D26" s="449">
        <v>759</v>
      </c>
      <c r="E26" s="448" t="s">
        <v>94</v>
      </c>
      <c r="F26" s="971">
        <v>8000</v>
      </c>
      <c r="G26" s="971"/>
      <c r="H26" s="461">
        <v>60000</v>
      </c>
      <c r="I26" s="461"/>
      <c r="J26" s="461">
        <v>60000</v>
      </c>
      <c r="K26" s="461"/>
    </row>
    <row r="27" spans="1:11" s="3" customFormat="1" x14ac:dyDescent="0.3">
      <c r="A27" s="450"/>
      <c r="B27" s="457"/>
      <c r="C27" s="450" t="s">
        <v>198</v>
      </c>
      <c r="D27" s="457"/>
      <c r="E27" s="450"/>
      <c r="F27" s="972">
        <f t="shared" ref="F27:G27" si="3">SUM(F18:F26)</f>
        <v>8000</v>
      </c>
      <c r="G27" s="972">
        <f t="shared" si="3"/>
        <v>0</v>
      </c>
      <c r="H27" s="462">
        <f t="shared" ref="H27" si="4">SUM(H18:H26)</f>
        <v>60000</v>
      </c>
      <c r="I27" s="462">
        <f t="shared" ref="I27:K27" si="5">SUM(I18:I26)</f>
        <v>0</v>
      </c>
      <c r="J27" s="462">
        <f t="shared" si="5"/>
        <v>60000</v>
      </c>
      <c r="K27" s="462">
        <f t="shared" si="5"/>
        <v>0</v>
      </c>
    </row>
    <row r="28" spans="1:11" x14ac:dyDescent="0.3">
      <c r="A28" s="448"/>
      <c r="B28" s="449"/>
      <c r="C28" s="448"/>
      <c r="D28" s="449"/>
      <c r="E28" s="448"/>
      <c r="F28" s="971"/>
      <c r="G28" s="971"/>
      <c r="H28" s="461"/>
      <c r="I28" s="461"/>
      <c r="J28" s="461"/>
      <c r="K28" s="461"/>
    </row>
    <row r="29" spans="1:11" x14ac:dyDescent="0.3">
      <c r="A29" s="448">
        <f>Revenue!B3</f>
        <v>31</v>
      </c>
      <c r="B29" s="449">
        <v>760</v>
      </c>
      <c r="C29" s="448" t="s">
        <v>95</v>
      </c>
      <c r="D29" s="449">
        <v>761</v>
      </c>
      <c r="E29" s="448" t="s">
        <v>95</v>
      </c>
      <c r="F29" s="971">
        <v>116891.52</v>
      </c>
      <c r="G29" s="971"/>
      <c r="H29" s="461">
        <v>0</v>
      </c>
      <c r="I29" s="461"/>
      <c r="J29" s="461">
        <v>0</v>
      </c>
      <c r="K29" s="461"/>
    </row>
    <row r="30" spans="1:11" x14ac:dyDescent="0.3">
      <c r="A30" s="448"/>
      <c r="B30" s="449"/>
      <c r="C30" s="448"/>
      <c r="D30" s="449"/>
      <c r="E30" s="448"/>
      <c r="F30" s="971"/>
      <c r="G30" s="971"/>
      <c r="H30" s="461"/>
      <c r="I30" s="461"/>
      <c r="J30" s="461"/>
      <c r="K30" s="461"/>
    </row>
    <row r="31" spans="1:11" x14ac:dyDescent="0.3">
      <c r="A31" s="448">
        <f>Revenue!B3</f>
        <v>31</v>
      </c>
      <c r="B31" s="449">
        <v>770</v>
      </c>
      <c r="C31" s="448" t="s">
        <v>96</v>
      </c>
      <c r="D31" s="449">
        <v>771</v>
      </c>
      <c r="E31" s="448" t="s">
        <v>97</v>
      </c>
      <c r="F31" s="971"/>
      <c r="G31" s="971"/>
      <c r="H31" s="461"/>
      <c r="I31" s="461"/>
      <c r="J31" s="461"/>
      <c r="K31" s="461"/>
    </row>
    <row r="32" spans="1:11" x14ac:dyDescent="0.3">
      <c r="A32" s="448">
        <f>Revenue!B3</f>
        <v>31</v>
      </c>
      <c r="B32" s="449">
        <v>770</v>
      </c>
      <c r="C32" s="448" t="s">
        <v>96</v>
      </c>
      <c r="D32" s="449">
        <v>772</v>
      </c>
      <c r="E32" s="448" t="s">
        <v>98</v>
      </c>
      <c r="F32" s="971">
        <v>7791.3</v>
      </c>
      <c r="G32" s="971"/>
      <c r="H32" s="461">
        <v>0</v>
      </c>
      <c r="I32" s="461"/>
      <c r="J32" s="461">
        <v>0</v>
      </c>
      <c r="K32" s="461"/>
    </row>
    <row r="33" spans="1:11" x14ac:dyDescent="0.3">
      <c r="A33" s="448">
        <f>Revenue!B3</f>
        <v>31</v>
      </c>
      <c r="B33" s="449">
        <v>770</v>
      </c>
      <c r="C33" s="448" t="s">
        <v>96</v>
      </c>
      <c r="D33" s="449">
        <v>773</v>
      </c>
      <c r="E33" s="448" t="s">
        <v>99</v>
      </c>
      <c r="F33" s="971"/>
      <c r="G33" s="971"/>
      <c r="H33" s="461">
        <v>62000</v>
      </c>
      <c r="I33" s="461"/>
      <c r="J33" s="461">
        <v>62000</v>
      </c>
      <c r="K33" s="461"/>
    </row>
    <row r="34" spans="1:11" x14ac:dyDescent="0.3">
      <c r="A34" s="448">
        <f>Revenue!B3</f>
        <v>31</v>
      </c>
      <c r="B34" s="449">
        <v>770</v>
      </c>
      <c r="C34" s="448" t="s">
        <v>96</v>
      </c>
      <c r="D34" s="449">
        <v>779</v>
      </c>
      <c r="E34" s="448" t="s">
        <v>100</v>
      </c>
      <c r="F34" s="971"/>
      <c r="G34" s="971"/>
      <c r="H34" s="461"/>
      <c r="I34" s="461"/>
      <c r="J34" s="461"/>
      <c r="K34" s="461"/>
    </row>
    <row r="35" spans="1:11" s="3" customFormat="1" x14ac:dyDescent="0.3">
      <c r="A35" s="450"/>
      <c r="B35" s="457"/>
      <c r="C35" s="450" t="s">
        <v>199</v>
      </c>
      <c r="D35" s="457"/>
      <c r="E35" s="450"/>
      <c r="F35" s="972">
        <f t="shared" ref="F35:G35" si="6">SUM(F31:F34)</f>
        <v>7791.3</v>
      </c>
      <c r="G35" s="972">
        <f t="shared" si="6"/>
        <v>0</v>
      </c>
      <c r="H35" s="462">
        <f t="shared" ref="H35" si="7">SUM(H31:H34)</f>
        <v>62000</v>
      </c>
      <c r="I35" s="462">
        <f t="shared" ref="I35:K35" si="8">SUM(I31:I34)</f>
        <v>0</v>
      </c>
      <c r="J35" s="462">
        <f t="shared" si="8"/>
        <v>62000</v>
      </c>
      <c r="K35" s="462">
        <f t="shared" si="8"/>
        <v>0</v>
      </c>
    </row>
    <row r="36" spans="1:11" x14ac:dyDescent="0.3">
      <c r="A36" s="448"/>
      <c r="B36" s="449"/>
      <c r="C36" s="448"/>
      <c r="D36" s="449"/>
      <c r="E36" s="448"/>
      <c r="F36" s="971"/>
      <c r="G36" s="971"/>
      <c r="H36" s="461"/>
      <c r="I36" s="461"/>
      <c r="J36" s="461"/>
      <c r="K36" s="461"/>
    </row>
    <row r="37" spans="1:11" x14ac:dyDescent="0.3">
      <c r="A37" s="448">
        <f>Revenue!B3</f>
        <v>31</v>
      </c>
      <c r="B37" s="449">
        <v>780</v>
      </c>
      <c r="C37" s="448" t="s">
        <v>101</v>
      </c>
      <c r="D37" s="449">
        <v>781</v>
      </c>
      <c r="E37" s="448" t="s">
        <v>101</v>
      </c>
      <c r="F37" s="971"/>
      <c r="G37" s="971"/>
      <c r="H37" s="461"/>
      <c r="I37" s="461"/>
      <c r="J37" s="461"/>
      <c r="K37" s="461"/>
    </row>
    <row r="38" spans="1:11" x14ac:dyDescent="0.3">
      <c r="A38" s="448"/>
      <c r="B38" s="449"/>
      <c r="C38" s="448"/>
      <c r="D38" s="449"/>
      <c r="E38" s="448"/>
      <c r="F38" s="971"/>
      <c r="G38" s="971"/>
      <c r="H38" s="461"/>
      <c r="I38" s="461"/>
      <c r="J38" s="461"/>
      <c r="K38" s="461"/>
    </row>
    <row r="39" spans="1:11" x14ac:dyDescent="0.3">
      <c r="A39" s="448">
        <f>Revenue!B3</f>
        <v>31</v>
      </c>
      <c r="B39" s="449">
        <v>790</v>
      </c>
      <c r="C39" s="448" t="s">
        <v>102</v>
      </c>
      <c r="D39" s="449">
        <v>791</v>
      </c>
      <c r="E39" s="448" t="s">
        <v>102</v>
      </c>
      <c r="F39" s="971"/>
      <c r="G39" s="971"/>
      <c r="H39" s="461"/>
      <c r="I39" s="461"/>
      <c r="J39" s="461"/>
      <c r="K39" s="461"/>
    </row>
    <row r="40" spans="1:11" x14ac:dyDescent="0.3">
      <c r="A40" s="448"/>
      <c r="B40" s="449"/>
      <c r="C40" s="448"/>
      <c r="D40" s="449"/>
      <c r="E40" s="448"/>
      <c r="F40" s="461"/>
      <c r="G40" s="461"/>
      <c r="H40" s="461"/>
      <c r="I40" s="461"/>
      <c r="J40" s="461"/>
      <c r="K40" s="461"/>
    </row>
    <row r="41" spans="1:11" x14ac:dyDescent="0.3">
      <c r="A41" s="448"/>
      <c r="B41" s="449"/>
      <c r="C41" s="448"/>
      <c r="D41" s="449"/>
      <c r="E41" s="448"/>
      <c r="F41" s="461"/>
      <c r="G41" s="461"/>
      <c r="H41" s="461"/>
      <c r="I41" s="461"/>
      <c r="J41" s="461"/>
      <c r="K41" s="461"/>
    </row>
    <row r="42" spans="1:11" x14ac:dyDescent="0.3">
      <c r="A42" s="448">
        <f>Revenue!B4</f>
        <v>0</v>
      </c>
      <c r="B42" s="449">
        <v>900</v>
      </c>
      <c r="C42" s="448" t="s">
        <v>114</v>
      </c>
      <c r="D42" s="449">
        <v>901</v>
      </c>
      <c r="E42" s="448" t="s">
        <v>114</v>
      </c>
      <c r="F42" s="461"/>
      <c r="G42" s="461"/>
      <c r="H42" s="461"/>
      <c r="I42" s="461"/>
      <c r="J42" s="461"/>
      <c r="K42" s="461"/>
    </row>
    <row r="43" spans="1:11" x14ac:dyDescent="0.3">
      <c r="A43" s="448"/>
      <c r="B43" s="449"/>
      <c r="C43" s="448"/>
      <c r="D43" s="449"/>
      <c r="E43" s="448"/>
      <c r="F43" s="461"/>
      <c r="G43" s="461"/>
      <c r="H43" s="461"/>
      <c r="I43" s="461"/>
      <c r="J43" s="461"/>
      <c r="K43" s="461"/>
    </row>
    <row r="44" spans="1:11" s="3" customFormat="1" x14ac:dyDescent="0.3">
      <c r="A44" s="450"/>
      <c r="B44" s="457"/>
      <c r="C44" s="450" t="s">
        <v>196</v>
      </c>
      <c r="D44" s="457"/>
      <c r="E44" s="450"/>
      <c r="F44" s="462">
        <f t="shared" ref="F44:K44" si="9">F42+F39+F37+F35+F10+F12+F14+F16+F27+F29</f>
        <v>3602093.8</v>
      </c>
      <c r="G44" s="462">
        <f t="shared" si="9"/>
        <v>0</v>
      </c>
      <c r="H44" s="462">
        <f t="shared" si="9"/>
        <v>4036221.87</v>
      </c>
      <c r="I44" s="462">
        <f t="shared" si="9"/>
        <v>0</v>
      </c>
      <c r="J44" s="462">
        <f t="shared" si="9"/>
        <v>4211866</v>
      </c>
      <c r="K44" s="462">
        <f t="shared" si="9"/>
        <v>0</v>
      </c>
    </row>
  </sheetData>
  <pageMargins left="0.25" right="0.25" top="0.75" bottom="0.75" header="0.3" footer="0.3"/>
  <pageSetup scale="70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>
    <pageSetUpPr fitToPage="1"/>
  </sheetPr>
  <dimension ref="A1:O44"/>
  <sheetViews>
    <sheetView zoomScale="85" zoomScaleNormal="85" workbookViewId="0">
      <pane ySplit="6" topLeftCell="A7" activePane="bottomLeft" state="frozen"/>
      <selection pane="bottomLeft"/>
    </sheetView>
  </sheetViews>
  <sheetFormatPr defaultRowHeight="14.4" x14ac:dyDescent="0.3"/>
  <cols>
    <col min="1" max="1" width="11" customWidth="1"/>
    <col min="2" max="2" width="13.5546875" style="1" customWidth="1"/>
    <col min="3" max="3" width="38.44140625" customWidth="1"/>
    <col min="4" max="4" width="10.109375" style="1" customWidth="1"/>
    <col min="5" max="5" width="34.109375" customWidth="1"/>
    <col min="6" max="6" width="14.88671875" style="8" customWidth="1"/>
    <col min="7" max="7" width="12.109375" style="8" customWidth="1"/>
    <col min="8" max="11" width="13.109375" style="8" customWidth="1"/>
    <col min="14" max="14" width="11.5546875" bestFit="1" customWidth="1"/>
    <col min="15" max="15" width="17" customWidth="1"/>
  </cols>
  <sheetData>
    <row r="1" spans="1:14" x14ac:dyDescent="0.3">
      <c r="A1" s="6" t="s">
        <v>1182</v>
      </c>
      <c r="B1"/>
      <c r="F1" s="8" t="s">
        <v>130</v>
      </c>
    </row>
    <row r="2" spans="1:14" x14ac:dyDescent="0.3">
      <c r="A2" s="6" t="s">
        <v>79</v>
      </c>
      <c r="B2" s="9" t="str">
        <f>Revenue!B2</f>
        <v>Southern University Baton Rouge Campus</v>
      </c>
    </row>
    <row r="3" spans="1:14" x14ac:dyDescent="0.3">
      <c r="A3" s="6" t="s">
        <v>116</v>
      </c>
      <c r="B3" s="7">
        <f>Revenue!B3</f>
        <v>31</v>
      </c>
    </row>
    <row r="5" spans="1:14" s="3" customFormat="1" x14ac:dyDescent="0.3">
      <c r="A5" s="457" t="s">
        <v>115</v>
      </c>
      <c r="B5" s="457" t="s">
        <v>1</v>
      </c>
      <c r="C5" s="458" t="s">
        <v>1</v>
      </c>
      <c r="D5" s="457" t="s">
        <v>4</v>
      </c>
      <c r="E5" s="458" t="s">
        <v>0</v>
      </c>
      <c r="F5" s="459" t="s">
        <v>5</v>
      </c>
      <c r="G5" s="459"/>
      <c r="H5" s="459" t="s">
        <v>6</v>
      </c>
      <c r="I5" s="459"/>
      <c r="J5" s="459" t="s">
        <v>7</v>
      </c>
      <c r="K5" s="459"/>
    </row>
    <row r="6" spans="1:14" s="3" customFormat="1" x14ac:dyDescent="0.3">
      <c r="A6" s="457" t="s">
        <v>2</v>
      </c>
      <c r="B6" s="457" t="s">
        <v>2</v>
      </c>
      <c r="C6" s="458" t="s">
        <v>3</v>
      </c>
      <c r="D6" s="457" t="s">
        <v>2</v>
      </c>
      <c r="E6" s="458" t="s">
        <v>3</v>
      </c>
      <c r="F6" s="460" t="s">
        <v>8</v>
      </c>
      <c r="G6" s="460" t="s">
        <v>9</v>
      </c>
      <c r="H6" s="460" t="s">
        <v>8</v>
      </c>
      <c r="I6" s="460" t="s">
        <v>9</v>
      </c>
      <c r="J6" s="460" t="s">
        <v>8</v>
      </c>
      <c r="K6" s="460" t="s">
        <v>9</v>
      </c>
    </row>
    <row r="7" spans="1:14" x14ac:dyDescent="0.3">
      <c r="A7" s="448">
        <f>Revenue!B3</f>
        <v>31</v>
      </c>
      <c r="B7" s="449">
        <v>710</v>
      </c>
      <c r="C7" s="448" t="s">
        <v>80</v>
      </c>
      <c r="D7" s="449">
        <v>711</v>
      </c>
      <c r="E7" s="448" t="s">
        <v>81</v>
      </c>
      <c r="F7" s="971">
        <f>8240879.22-149673.29</f>
        <v>8091205.9299999997</v>
      </c>
      <c r="G7" s="971"/>
      <c r="H7" s="461">
        <v>5730763.4000000004</v>
      </c>
      <c r="I7" s="461"/>
      <c r="J7" s="461">
        <v>7233309.5700000003</v>
      </c>
      <c r="K7" s="461"/>
    </row>
    <row r="8" spans="1:14" x14ac:dyDescent="0.3">
      <c r="A8" s="448">
        <f>Revenue!B3</f>
        <v>31</v>
      </c>
      <c r="B8" s="449">
        <v>710</v>
      </c>
      <c r="C8" s="448" t="s">
        <v>80</v>
      </c>
      <c r="D8" s="449">
        <v>712</v>
      </c>
      <c r="E8" s="448" t="s">
        <v>82</v>
      </c>
      <c r="F8" s="971">
        <v>93297.25</v>
      </c>
      <c r="G8" s="971"/>
      <c r="H8" s="461">
        <v>20500</v>
      </c>
      <c r="I8" s="461"/>
      <c r="J8" s="461">
        <v>20500</v>
      </c>
      <c r="K8" s="461"/>
    </row>
    <row r="9" spans="1:14" x14ac:dyDescent="0.3">
      <c r="A9" s="448">
        <f>Revenue!B3</f>
        <v>31</v>
      </c>
      <c r="B9" s="449">
        <v>710</v>
      </c>
      <c r="C9" s="448" t="s">
        <v>80</v>
      </c>
      <c r="D9" s="449">
        <v>713</v>
      </c>
      <c r="E9" s="448" t="s">
        <v>83</v>
      </c>
      <c r="F9" s="971">
        <f>3888502.03-66728.1</f>
        <v>3821773.9299999997</v>
      </c>
      <c r="G9" s="971"/>
      <c r="H9" s="461">
        <v>2928005</v>
      </c>
      <c r="I9" s="461"/>
      <c r="J9" s="461">
        <v>3222463</v>
      </c>
      <c r="K9" s="461"/>
    </row>
    <row r="10" spans="1:14" s="3" customFormat="1" x14ac:dyDescent="0.3">
      <c r="A10" s="450"/>
      <c r="B10" s="457"/>
      <c r="C10" s="450" t="s">
        <v>197</v>
      </c>
      <c r="D10" s="457"/>
      <c r="E10" s="450"/>
      <c r="F10" s="972">
        <f t="shared" ref="F10:G10" si="0">SUM(F7:F9)</f>
        <v>12006277.109999999</v>
      </c>
      <c r="G10" s="972">
        <f t="shared" si="0"/>
        <v>0</v>
      </c>
      <c r="H10" s="462">
        <f t="shared" ref="H10" si="1">SUM(H7:H9)</f>
        <v>8679268.4000000004</v>
      </c>
      <c r="I10" s="462">
        <f t="shared" ref="I10:K10" si="2">SUM(I7:I9)</f>
        <v>0</v>
      </c>
      <c r="J10" s="462">
        <f t="shared" si="2"/>
        <v>10476272.57</v>
      </c>
      <c r="K10" s="462">
        <f t="shared" si="2"/>
        <v>0</v>
      </c>
    </row>
    <row r="11" spans="1:14" x14ac:dyDescent="0.3">
      <c r="A11" s="448"/>
      <c r="B11" s="449"/>
      <c r="C11" s="448"/>
      <c r="D11" s="449"/>
      <c r="E11" s="448"/>
      <c r="F11" s="971"/>
      <c r="G11" s="971"/>
      <c r="H11" s="461"/>
      <c r="I11" s="461"/>
      <c r="J11" s="461"/>
      <c r="K11" s="461"/>
    </row>
    <row r="12" spans="1:14" x14ac:dyDescent="0.3">
      <c r="A12" s="448">
        <f>Revenue!B3</f>
        <v>31</v>
      </c>
      <c r="B12" s="449">
        <v>720</v>
      </c>
      <c r="C12" s="448" t="s">
        <v>84</v>
      </c>
      <c r="D12" s="449">
        <v>721</v>
      </c>
      <c r="E12" s="448" t="s">
        <v>84</v>
      </c>
      <c r="F12" s="971">
        <v>57001.71</v>
      </c>
      <c r="G12" s="971"/>
      <c r="H12" s="461">
        <v>98625</v>
      </c>
      <c r="I12" s="461"/>
      <c r="J12" s="461">
        <v>98625</v>
      </c>
      <c r="K12" s="461"/>
    </row>
    <row r="13" spans="1:14" x14ac:dyDescent="0.3">
      <c r="A13" s="448"/>
      <c r="B13" s="449"/>
      <c r="C13" s="448"/>
      <c r="D13" s="449"/>
      <c r="E13" s="448"/>
      <c r="F13" s="971"/>
      <c r="G13" s="971"/>
      <c r="H13" s="461"/>
      <c r="I13" s="461"/>
      <c r="J13" s="461"/>
      <c r="K13" s="461"/>
      <c r="N13" s="433"/>
    </row>
    <row r="14" spans="1:14" x14ac:dyDescent="0.3">
      <c r="A14" s="448">
        <f>Revenue!B3</f>
        <v>31</v>
      </c>
      <c r="B14" s="449">
        <v>730</v>
      </c>
      <c r="C14" s="448" t="s">
        <v>85</v>
      </c>
      <c r="D14" s="449">
        <v>731</v>
      </c>
      <c r="E14" s="448" t="s">
        <v>85</v>
      </c>
      <c r="F14" s="971">
        <v>1327080.53</v>
      </c>
      <c r="G14" s="971"/>
      <c r="H14" s="461">
        <v>-60802</v>
      </c>
      <c r="I14" s="461"/>
      <c r="J14" s="461">
        <v>-79552</v>
      </c>
      <c r="K14" s="461"/>
      <c r="N14" s="433"/>
    </row>
    <row r="15" spans="1:14" x14ac:dyDescent="0.3">
      <c r="A15" s="448"/>
      <c r="B15" s="449"/>
      <c r="C15" s="448"/>
      <c r="D15" s="449"/>
      <c r="E15" s="448"/>
      <c r="F15" s="971"/>
      <c r="G15" s="971"/>
      <c r="H15" s="461"/>
      <c r="I15" s="461"/>
      <c r="J15" s="461"/>
      <c r="K15" s="461"/>
      <c r="N15" s="434"/>
    </row>
    <row r="16" spans="1:14" x14ac:dyDescent="0.3">
      <c r="A16" s="448">
        <f>Revenue!B3</f>
        <v>31</v>
      </c>
      <c r="B16" s="449">
        <v>740</v>
      </c>
      <c r="C16" s="448" t="s">
        <v>86</v>
      </c>
      <c r="D16" s="449">
        <v>741</v>
      </c>
      <c r="E16" s="448" t="s">
        <v>86</v>
      </c>
      <c r="F16" s="971">
        <v>206953.2</v>
      </c>
      <c r="G16" s="971"/>
      <c r="H16" s="461">
        <v>208315</v>
      </c>
      <c r="I16" s="461"/>
      <c r="J16" s="461">
        <v>183315</v>
      </c>
      <c r="K16" s="461"/>
    </row>
    <row r="17" spans="1:15" x14ac:dyDescent="0.3">
      <c r="A17" s="448"/>
      <c r="B17" s="449"/>
      <c r="C17" s="448"/>
      <c r="D17" s="449"/>
      <c r="E17" s="448"/>
      <c r="F17" s="971"/>
      <c r="G17" s="971"/>
      <c r="H17" s="461"/>
      <c r="I17" s="461"/>
      <c r="J17" s="461"/>
      <c r="K17" s="461"/>
    </row>
    <row r="18" spans="1:15" x14ac:dyDescent="0.3">
      <c r="A18" s="448">
        <f>Revenue!B3</f>
        <v>31</v>
      </c>
      <c r="B18" s="449">
        <v>750</v>
      </c>
      <c r="C18" s="448" t="s">
        <v>87</v>
      </c>
      <c r="D18" s="449">
        <v>751</v>
      </c>
      <c r="E18" s="448" t="s">
        <v>88</v>
      </c>
      <c r="F18" s="971"/>
      <c r="G18" s="971"/>
      <c r="H18" s="461"/>
      <c r="I18" s="461"/>
      <c r="J18" s="461"/>
      <c r="K18" s="461"/>
      <c r="O18" s="433"/>
    </row>
    <row r="19" spans="1:15" x14ac:dyDescent="0.3">
      <c r="A19" s="448">
        <f>Revenue!B3</f>
        <v>31</v>
      </c>
      <c r="B19" s="449">
        <v>750</v>
      </c>
      <c r="C19" s="448" t="s">
        <v>87</v>
      </c>
      <c r="D19" s="449">
        <v>752</v>
      </c>
      <c r="E19" s="448" t="s">
        <v>89</v>
      </c>
      <c r="F19" s="971"/>
      <c r="G19" s="971"/>
      <c r="H19" s="461"/>
      <c r="I19" s="461"/>
      <c r="J19" s="461"/>
      <c r="K19" s="461"/>
      <c r="O19" s="433"/>
    </row>
    <row r="20" spans="1:15" x14ac:dyDescent="0.3">
      <c r="A20" s="448">
        <f>Revenue!B3</f>
        <v>31</v>
      </c>
      <c r="B20" s="449">
        <v>750</v>
      </c>
      <c r="C20" s="448" t="s">
        <v>87</v>
      </c>
      <c r="D20" s="449">
        <v>753</v>
      </c>
      <c r="E20" s="448" t="s">
        <v>90</v>
      </c>
      <c r="F20" s="971"/>
      <c r="G20" s="971"/>
      <c r="H20" s="461"/>
      <c r="I20" s="461"/>
      <c r="J20" s="461"/>
      <c r="K20" s="461"/>
      <c r="O20" s="434"/>
    </row>
    <row r="21" spans="1:15" x14ac:dyDescent="0.3">
      <c r="A21" s="448">
        <f>Revenue!B3</f>
        <v>31</v>
      </c>
      <c r="B21" s="449">
        <v>750</v>
      </c>
      <c r="C21" s="448" t="s">
        <v>87</v>
      </c>
      <c r="D21" s="449">
        <v>754</v>
      </c>
      <c r="E21" s="448" t="s">
        <v>91</v>
      </c>
      <c r="F21" s="971"/>
      <c r="G21" s="971"/>
      <c r="H21" s="461"/>
      <c r="I21" s="461"/>
      <c r="J21" s="461"/>
      <c r="K21" s="461"/>
      <c r="O21" s="433"/>
    </row>
    <row r="22" spans="1:15" x14ac:dyDescent="0.3">
      <c r="A22" s="448">
        <f>Revenue!B3</f>
        <v>31</v>
      </c>
      <c r="B22" s="449">
        <v>750</v>
      </c>
      <c r="C22" s="448" t="s">
        <v>87</v>
      </c>
      <c r="D22" s="449">
        <v>755</v>
      </c>
      <c r="E22" s="448" t="s">
        <v>92</v>
      </c>
      <c r="F22" s="971"/>
      <c r="G22" s="971"/>
      <c r="H22" s="461"/>
      <c r="I22" s="461"/>
      <c r="J22" s="461"/>
      <c r="K22" s="461"/>
      <c r="O22" s="434"/>
    </row>
    <row r="23" spans="1:15" x14ac:dyDescent="0.3">
      <c r="A23" s="448">
        <f>Revenue!B3</f>
        <v>31</v>
      </c>
      <c r="B23" s="449">
        <v>750</v>
      </c>
      <c r="C23" s="448" t="s">
        <v>87</v>
      </c>
      <c r="D23" s="449">
        <v>756</v>
      </c>
      <c r="E23" s="448" t="s">
        <v>93</v>
      </c>
      <c r="F23" s="971"/>
      <c r="G23" s="971"/>
      <c r="H23" s="461"/>
      <c r="I23" s="461"/>
      <c r="J23" s="461"/>
      <c r="K23" s="461"/>
      <c r="O23" s="434"/>
    </row>
    <row r="24" spans="1:15" x14ac:dyDescent="0.3">
      <c r="A24" s="448">
        <f>Revenue!B3</f>
        <v>31</v>
      </c>
      <c r="B24" s="449">
        <v>750</v>
      </c>
      <c r="C24" s="448" t="s">
        <v>87</v>
      </c>
      <c r="D24" s="449">
        <v>757</v>
      </c>
      <c r="E24" s="448" t="s">
        <v>128</v>
      </c>
      <c r="F24" s="971"/>
      <c r="G24" s="971"/>
      <c r="H24" s="461"/>
      <c r="I24" s="461"/>
      <c r="J24" s="461"/>
      <c r="K24" s="461"/>
      <c r="O24" s="434"/>
    </row>
    <row r="25" spans="1:15" x14ac:dyDescent="0.3">
      <c r="A25" s="448">
        <f>Revenue!B3</f>
        <v>31</v>
      </c>
      <c r="B25" s="449">
        <v>750</v>
      </c>
      <c r="C25" s="448" t="s">
        <v>87</v>
      </c>
      <c r="D25" s="449">
        <v>758</v>
      </c>
      <c r="E25" s="448" t="s">
        <v>129</v>
      </c>
      <c r="F25" s="971"/>
      <c r="G25" s="971"/>
      <c r="H25" s="461"/>
      <c r="I25" s="461"/>
      <c r="J25" s="461"/>
      <c r="K25" s="461"/>
      <c r="O25" s="434"/>
    </row>
    <row r="26" spans="1:15" x14ac:dyDescent="0.3">
      <c r="A26" s="448">
        <f>Revenue!B3</f>
        <v>31</v>
      </c>
      <c r="B26" s="449">
        <v>750</v>
      </c>
      <c r="C26" s="448" t="s">
        <v>87</v>
      </c>
      <c r="D26" s="449">
        <v>759</v>
      </c>
      <c r="E26" s="448" t="s">
        <v>94</v>
      </c>
      <c r="F26" s="971">
        <v>104627.37</v>
      </c>
      <c r="G26" s="971"/>
      <c r="H26" s="461">
        <v>46250</v>
      </c>
      <c r="I26" s="461"/>
      <c r="J26" s="461">
        <v>46250</v>
      </c>
      <c r="K26" s="461"/>
      <c r="O26" s="434"/>
    </row>
    <row r="27" spans="1:15" s="3" customFormat="1" x14ac:dyDescent="0.3">
      <c r="A27" s="450"/>
      <c r="B27" s="457"/>
      <c r="C27" s="450" t="s">
        <v>198</v>
      </c>
      <c r="D27" s="457"/>
      <c r="E27" s="450"/>
      <c r="F27" s="972">
        <f t="shared" ref="F27:G27" si="3">SUM(F18:F26)</f>
        <v>104627.37</v>
      </c>
      <c r="G27" s="972">
        <f t="shared" si="3"/>
        <v>0</v>
      </c>
      <c r="H27" s="462">
        <f t="shared" ref="H27" si="4">SUM(H18:H26)</f>
        <v>46250</v>
      </c>
      <c r="I27" s="462">
        <f t="shared" ref="I27:K27" si="5">SUM(I18:I26)</f>
        <v>0</v>
      </c>
      <c r="J27" s="462">
        <f t="shared" si="5"/>
        <v>46250</v>
      </c>
      <c r="K27" s="462">
        <f t="shared" si="5"/>
        <v>0</v>
      </c>
    </row>
    <row r="28" spans="1:15" x14ac:dyDescent="0.3">
      <c r="A28" s="448"/>
      <c r="B28" s="449"/>
      <c r="C28" s="448"/>
      <c r="D28" s="449"/>
      <c r="E28" s="448"/>
      <c r="F28" s="971"/>
      <c r="G28" s="971"/>
      <c r="H28" s="461"/>
      <c r="I28" s="461"/>
      <c r="J28" s="461"/>
      <c r="K28" s="461"/>
    </row>
    <row r="29" spans="1:15" x14ac:dyDescent="0.3">
      <c r="A29" s="448">
        <f>Revenue!B3</f>
        <v>31</v>
      </c>
      <c r="B29" s="449">
        <v>760</v>
      </c>
      <c r="C29" s="448" t="s">
        <v>95</v>
      </c>
      <c r="D29" s="449">
        <v>761</v>
      </c>
      <c r="E29" s="448" t="s">
        <v>95</v>
      </c>
      <c r="F29" s="971">
        <f>148057.96+113962.65</f>
        <v>262020.61</v>
      </c>
      <c r="G29" s="971"/>
      <c r="H29" s="461">
        <v>60355</v>
      </c>
      <c r="I29" s="461"/>
      <c r="J29" s="461">
        <v>60355</v>
      </c>
      <c r="K29" s="461"/>
    </row>
    <row r="30" spans="1:15" x14ac:dyDescent="0.3">
      <c r="A30" s="448"/>
      <c r="B30" s="449"/>
      <c r="C30" s="448"/>
      <c r="D30" s="449"/>
      <c r="E30" s="448"/>
      <c r="F30" s="971"/>
      <c r="G30" s="971"/>
      <c r="H30" s="461"/>
      <c r="I30" s="461"/>
      <c r="J30" s="461"/>
      <c r="K30" s="461"/>
    </row>
    <row r="31" spans="1:15" x14ac:dyDescent="0.3">
      <c r="A31" s="448">
        <f>Revenue!B3</f>
        <v>31</v>
      </c>
      <c r="B31" s="449">
        <v>770</v>
      </c>
      <c r="C31" s="448" t="s">
        <v>96</v>
      </c>
      <c r="D31" s="449">
        <v>771</v>
      </c>
      <c r="E31" s="448" t="s">
        <v>97</v>
      </c>
      <c r="F31" s="971"/>
      <c r="G31" s="971"/>
      <c r="H31" s="461"/>
      <c r="I31" s="461"/>
      <c r="J31" s="461"/>
      <c r="K31" s="461"/>
    </row>
    <row r="32" spans="1:15" x14ac:dyDescent="0.3">
      <c r="A32" s="448">
        <f>Revenue!B3</f>
        <v>31</v>
      </c>
      <c r="B32" s="449">
        <v>770</v>
      </c>
      <c r="C32" s="448" t="s">
        <v>96</v>
      </c>
      <c r="D32" s="449">
        <v>772</v>
      </c>
      <c r="E32" s="448" t="s">
        <v>98</v>
      </c>
      <c r="F32" s="971">
        <v>19583.34</v>
      </c>
      <c r="G32" s="971"/>
      <c r="H32" s="461">
        <v>19000</v>
      </c>
      <c r="I32" s="461"/>
      <c r="J32" s="461">
        <v>19000</v>
      </c>
      <c r="K32" s="461"/>
    </row>
    <row r="33" spans="1:11" x14ac:dyDescent="0.3">
      <c r="A33" s="448">
        <f>Revenue!B3</f>
        <v>31</v>
      </c>
      <c r="B33" s="449">
        <v>770</v>
      </c>
      <c r="C33" s="448" t="s">
        <v>96</v>
      </c>
      <c r="D33" s="449">
        <v>773</v>
      </c>
      <c r="E33" s="448" t="s">
        <v>99</v>
      </c>
      <c r="F33" s="971"/>
      <c r="G33" s="971"/>
      <c r="H33" s="461"/>
      <c r="I33" s="461"/>
      <c r="J33" s="461"/>
      <c r="K33" s="461"/>
    </row>
    <row r="34" spans="1:11" x14ac:dyDescent="0.3">
      <c r="A34" s="448">
        <f>Revenue!B3</f>
        <v>31</v>
      </c>
      <c r="B34" s="449">
        <v>770</v>
      </c>
      <c r="C34" s="448" t="s">
        <v>96</v>
      </c>
      <c r="D34" s="449">
        <v>779</v>
      </c>
      <c r="E34" s="448" t="s">
        <v>100</v>
      </c>
      <c r="F34" s="971"/>
      <c r="G34" s="971"/>
      <c r="H34" s="461"/>
      <c r="I34" s="461"/>
      <c r="J34" s="461"/>
      <c r="K34" s="461"/>
    </row>
    <row r="35" spans="1:11" s="3" customFormat="1" x14ac:dyDescent="0.3">
      <c r="A35" s="450"/>
      <c r="B35" s="457"/>
      <c r="C35" s="450" t="s">
        <v>199</v>
      </c>
      <c r="D35" s="457"/>
      <c r="E35" s="450"/>
      <c r="F35" s="972">
        <f t="shared" ref="F35:G35" si="6">SUM(F31:F34)</f>
        <v>19583.34</v>
      </c>
      <c r="G35" s="972">
        <f t="shared" si="6"/>
        <v>0</v>
      </c>
      <c r="H35" s="462">
        <f t="shared" ref="H35" si="7">SUM(H31:H34)</f>
        <v>19000</v>
      </c>
      <c r="I35" s="462">
        <f t="shared" ref="I35:K35" si="8">SUM(I31:I34)</f>
        <v>0</v>
      </c>
      <c r="J35" s="462">
        <f t="shared" si="8"/>
        <v>19000</v>
      </c>
      <c r="K35" s="462">
        <f t="shared" si="8"/>
        <v>0</v>
      </c>
    </row>
    <row r="36" spans="1:11" x14ac:dyDescent="0.3">
      <c r="A36" s="448"/>
      <c r="B36" s="449"/>
      <c r="C36" s="448"/>
      <c r="D36" s="449"/>
      <c r="E36" s="448"/>
      <c r="F36" s="971"/>
      <c r="G36" s="971"/>
      <c r="H36" s="461"/>
      <c r="I36" s="461"/>
      <c r="J36" s="461"/>
      <c r="K36" s="461"/>
    </row>
    <row r="37" spans="1:11" x14ac:dyDescent="0.3">
      <c r="A37" s="448">
        <f>Revenue!B3</f>
        <v>31</v>
      </c>
      <c r="B37" s="449">
        <v>780</v>
      </c>
      <c r="C37" s="448" t="s">
        <v>101</v>
      </c>
      <c r="D37" s="449">
        <v>781</v>
      </c>
      <c r="E37" s="448" t="s">
        <v>101</v>
      </c>
      <c r="F37" s="971"/>
      <c r="G37" s="971"/>
      <c r="H37" s="461"/>
      <c r="I37" s="461"/>
      <c r="J37" s="461"/>
      <c r="K37" s="461"/>
    </row>
    <row r="38" spans="1:11" x14ac:dyDescent="0.3">
      <c r="A38" s="448"/>
      <c r="B38" s="449"/>
      <c r="C38" s="448"/>
      <c r="D38" s="449"/>
      <c r="E38" s="448"/>
      <c r="F38" s="971"/>
      <c r="G38" s="971"/>
      <c r="H38" s="461"/>
      <c r="I38" s="461"/>
      <c r="J38" s="461"/>
      <c r="K38" s="461"/>
    </row>
    <row r="39" spans="1:11" x14ac:dyDescent="0.3">
      <c r="A39" s="448">
        <f>Revenue!B3</f>
        <v>31</v>
      </c>
      <c r="B39" s="449">
        <v>790</v>
      </c>
      <c r="C39" s="448" t="s">
        <v>102</v>
      </c>
      <c r="D39" s="449">
        <v>791</v>
      </c>
      <c r="E39" s="448" t="s">
        <v>102</v>
      </c>
      <c r="F39" s="461"/>
      <c r="G39" s="461"/>
      <c r="H39" s="461"/>
      <c r="I39" s="461"/>
      <c r="J39" s="461"/>
      <c r="K39" s="461"/>
    </row>
    <row r="40" spans="1:11" x14ac:dyDescent="0.3">
      <c r="A40" s="448"/>
      <c r="B40" s="449"/>
      <c r="C40" s="448"/>
      <c r="D40" s="449"/>
      <c r="E40" s="448"/>
      <c r="F40" s="461"/>
      <c r="G40" s="461"/>
      <c r="H40" s="461"/>
      <c r="I40" s="461"/>
      <c r="J40" s="461"/>
      <c r="K40" s="461"/>
    </row>
    <row r="41" spans="1:11" x14ac:dyDescent="0.3">
      <c r="A41" s="448"/>
      <c r="B41" s="449"/>
      <c r="C41" s="448"/>
      <c r="D41" s="449"/>
      <c r="E41" s="448"/>
      <c r="F41" s="461"/>
      <c r="G41" s="461"/>
      <c r="H41" s="461"/>
      <c r="I41" s="461"/>
      <c r="J41" s="461"/>
      <c r="K41" s="461"/>
    </row>
    <row r="42" spans="1:11" x14ac:dyDescent="0.3">
      <c r="A42" s="448">
        <f>Revenue!B4</f>
        <v>0</v>
      </c>
      <c r="B42" s="449">
        <v>900</v>
      </c>
      <c r="C42" s="448" t="s">
        <v>114</v>
      </c>
      <c r="D42" s="449">
        <v>901</v>
      </c>
      <c r="E42" s="448" t="s">
        <v>114</v>
      </c>
      <c r="F42" s="461"/>
      <c r="G42" s="461"/>
      <c r="H42" s="461"/>
      <c r="I42" s="461"/>
      <c r="J42" s="461"/>
      <c r="K42" s="461"/>
    </row>
    <row r="43" spans="1:11" x14ac:dyDescent="0.3">
      <c r="A43" s="448"/>
      <c r="B43" s="449"/>
      <c r="C43" s="448"/>
      <c r="D43" s="449"/>
      <c r="E43" s="448"/>
      <c r="F43" s="461"/>
      <c r="G43" s="461"/>
      <c r="H43" s="461"/>
      <c r="I43" s="461"/>
      <c r="J43" s="461"/>
      <c r="K43" s="461"/>
    </row>
    <row r="44" spans="1:11" s="3" customFormat="1" x14ac:dyDescent="0.3">
      <c r="A44" s="450"/>
      <c r="B44" s="457"/>
      <c r="C44" s="450" t="s">
        <v>196</v>
      </c>
      <c r="D44" s="457"/>
      <c r="E44" s="450"/>
      <c r="F44" s="462">
        <f t="shared" ref="F44:K44" si="9">F42+F39+F37+F35+F10+F12+F14+F16+F27+F29</f>
        <v>13983543.869999997</v>
      </c>
      <c r="G44" s="462">
        <f t="shared" si="9"/>
        <v>0</v>
      </c>
      <c r="H44" s="462">
        <f t="shared" si="9"/>
        <v>9051011.4000000004</v>
      </c>
      <c r="I44" s="462">
        <f t="shared" si="9"/>
        <v>0</v>
      </c>
      <c r="J44" s="462">
        <f t="shared" si="9"/>
        <v>10804265.57</v>
      </c>
      <c r="K44" s="462">
        <f t="shared" si="9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>
    <pageSetUpPr fitToPage="1"/>
  </sheetPr>
  <dimension ref="A1:K44"/>
  <sheetViews>
    <sheetView zoomScale="85" zoomScaleNormal="85" workbookViewId="0">
      <pane ySplit="6" topLeftCell="A7" activePane="bottomLeft" state="frozen"/>
      <selection pane="bottomLeft"/>
    </sheetView>
  </sheetViews>
  <sheetFormatPr defaultRowHeight="14.4" x14ac:dyDescent="0.3"/>
  <cols>
    <col min="1" max="1" width="11" customWidth="1"/>
    <col min="2" max="2" width="13.5546875" style="1" customWidth="1"/>
    <col min="3" max="3" width="38.44140625" customWidth="1"/>
    <col min="4" max="4" width="10.109375" style="1" customWidth="1"/>
    <col min="5" max="5" width="34.109375" customWidth="1"/>
    <col min="6" max="6" width="14.88671875" style="8" customWidth="1"/>
    <col min="7" max="7" width="12.109375" style="8" customWidth="1"/>
    <col min="8" max="11" width="13.109375" style="8" customWidth="1"/>
  </cols>
  <sheetData>
    <row r="1" spans="1:11" x14ac:dyDescent="0.3">
      <c r="A1" s="6" t="s">
        <v>1183</v>
      </c>
      <c r="B1"/>
      <c r="F1" s="8" t="s">
        <v>130</v>
      </c>
    </row>
    <row r="2" spans="1:11" x14ac:dyDescent="0.3">
      <c r="A2" s="6" t="s">
        <v>79</v>
      </c>
      <c r="B2" s="9" t="str">
        <f>Revenue!B2</f>
        <v>Southern University Baton Rouge Campus</v>
      </c>
    </row>
    <row r="3" spans="1:11" x14ac:dyDescent="0.3">
      <c r="A3" s="6" t="s">
        <v>116</v>
      </c>
      <c r="B3" s="7">
        <f>Revenue!B3</f>
        <v>31</v>
      </c>
    </row>
    <row r="5" spans="1:11" s="3" customFormat="1" x14ac:dyDescent="0.3">
      <c r="A5" s="457" t="s">
        <v>115</v>
      </c>
      <c r="B5" s="457" t="s">
        <v>1</v>
      </c>
      <c r="C5" s="458" t="s">
        <v>1</v>
      </c>
      <c r="D5" s="457" t="s">
        <v>4</v>
      </c>
      <c r="E5" s="458" t="s">
        <v>0</v>
      </c>
      <c r="F5" s="459" t="s">
        <v>5</v>
      </c>
      <c r="G5" s="459"/>
      <c r="H5" s="459" t="s">
        <v>6</v>
      </c>
      <c r="I5" s="459"/>
      <c r="J5" s="459" t="s">
        <v>7</v>
      </c>
      <c r="K5" s="459"/>
    </row>
    <row r="6" spans="1:11" s="3" customFormat="1" x14ac:dyDescent="0.3">
      <c r="A6" s="457" t="s">
        <v>2</v>
      </c>
      <c r="B6" s="457" t="s">
        <v>2</v>
      </c>
      <c r="C6" s="458" t="s">
        <v>3</v>
      </c>
      <c r="D6" s="457" t="s">
        <v>2</v>
      </c>
      <c r="E6" s="458" t="s">
        <v>3</v>
      </c>
      <c r="F6" s="460" t="s">
        <v>8</v>
      </c>
      <c r="G6" s="460" t="s">
        <v>9</v>
      </c>
      <c r="H6" s="460" t="s">
        <v>8</v>
      </c>
      <c r="I6" s="460" t="s">
        <v>9</v>
      </c>
      <c r="J6" s="460" t="s">
        <v>8</v>
      </c>
      <c r="K6" s="460" t="s">
        <v>9</v>
      </c>
    </row>
    <row r="7" spans="1:11" x14ac:dyDescent="0.3">
      <c r="A7" s="448">
        <f>Revenue!B3</f>
        <v>31</v>
      </c>
      <c r="B7" s="449">
        <v>710</v>
      </c>
      <c r="C7" s="448" t="s">
        <v>80</v>
      </c>
      <c r="D7" s="449">
        <v>711</v>
      </c>
      <c r="E7" s="448" t="s">
        <v>81</v>
      </c>
      <c r="F7" s="461"/>
      <c r="G7" s="461"/>
      <c r="H7" s="461"/>
      <c r="I7" s="461"/>
      <c r="J7" s="461"/>
      <c r="K7" s="461"/>
    </row>
    <row r="8" spans="1:11" x14ac:dyDescent="0.3">
      <c r="A8" s="448">
        <f>Revenue!B3</f>
        <v>31</v>
      </c>
      <c r="B8" s="449">
        <v>710</v>
      </c>
      <c r="C8" s="448" t="s">
        <v>80</v>
      </c>
      <c r="D8" s="449">
        <v>712</v>
      </c>
      <c r="E8" s="448" t="s">
        <v>82</v>
      </c>
      <c r="F8" s="461"/>
      <c r="G8" s="461"/>
      <c r="H8" s="461"/>
      <c r="I8" s="461"/>
      <c r="J8" s="461">
        <v>0</v>
      </c>
      <c r="K8" s="461"/>
    </row>
    <row r="9" spans="1:11" x14ac:dyDescent="0.3">
      <c r="A9" s="448">
        <f>Revenue!B3</f>
        <v>31</v>
      </c>
      <c r="B9" s="449">
        <v>710</v>
      </c>
      <c r="C9" s="448" t="s">
        <v>80</v>
      </c>
      <c r="D9" s="449">
        <v>713</v>
      </c>
      <c r="E9" s="448" t="s">
        <v>83</v>
      </c>
      <c r="F9" s="461"/>
      <c r="G9" s="461"/>
      <c r="H9" s="461"/>
      <c r="I9" s="461"/>
      <c r="J9" s="461"/>
      <c r="K9" s="461"/>
    </row>
    <row r="10" spans="1:11" s="3" customFormat="1" x14ac:dyDescent="0.3">
      <c r="A10" s="450"/>
      <c r="B10" s="457"/>
      <c r="C10" s="450" t="s">
        <v>197</v>
      </c>
      <c r="D10" s="457"/>
      <c r="E10" s="450"/>
      <c r="F10" s="462">
        <f t="shared" ref="F10:G10" si="0">SUM(F7:F9)</f>
        <v>0</v>
      </c>
      <c r="G10" s="462">
        <f t="shared" si="0"/>
        <v>0</v>
      </c>
      <c r="H10" s="462">
        <v>0</v>
      </c>
      <c r="I10" s="462">
        <v>0</v>
      </c>
      <c r="J10" s="462">
        <f t="shared" ref="J10:K10" si="1">SUM(J7:J9)</f>
        <v>0</v>
      </c>
      <c r="K10" s="462">
        <f t="shared" si="1"/>
        <v>0</v>
      </c>
    </row>
    <row r="11" spans="1:11" x14ac:dyDescent="0.3">
      <c r="A11" s="448"/>
      <c r="B11" s="449"/>
      <c r="C11" s="448"/>
      <c r="D11" s="449"/>
      <c r="E11" s="448"/>
      <c r="F11" s="461"/>
      <c r="G11" s="461"/>
      <c r="H11" s="461"/>
      <c r="I11" s="461"/>
      <c r="J11" s="461"/>
      <c r="K11" s="461"/>
    </row>
    <row r="12" spans="1:11" x14ac:dyDescent="0.3">
      <c r="A12" s="448">
        <f>Revenue!B3</f>
        <v>31</v>
      </c>
      <c r="B12" s="449">
        <v>720</v>
      </c>
      <c r="C12" s="448" t="s">
        <v>84</v>
      </c>
      <c r="D12" s="449">
        <v>721</v>
      </c>
      <c r="E12" s="448" t="s">
        <v>84</v>
      </c>
      <c r="F12" s="461"/>
      <c r="G12" s="461"/>
      <c r="H12" s="461"/>
      <c r="I12" s="461"/>
      <c r="J12" s="461"/>
      <c r="K12" s="461"/>
    </row>
    <row r="13" spans="1:11" x14ac:dyDescent="0.3">
      <c r="A13" s="448"/>
      <c r="B13" s="449"/>
      <c r="C13" s="448"/>
      <c r="D13" s="449"/>
      <c r="E13" s="448"/>
      <c r="F13" s="461"/>
      <c r="G13" s="461"/>
      <c r="H13" s="461"/>
      <c r="I13" s="461"/>
      <c r="J13" s="461"/>
      <c r="K13" s="461"/>
    </row>
    <row r="14" spans="1:11" x14ac:dyDescent="0.3">
      <c r="A14" s="448">
        <f>Revenue!B3</f>
        <v>31</v>
      </c>
      <c r="B14" s="449">
        <v>730</v>
      </c>
      <c r="C14" s="448" t="s">
        <v>85</v>
      </c>
      <c r="D14" s="449">
        <v>731</v>
      </c>
      <c r="E14" s="448" t="s">
        <v>85</v>
      </c>
      <c r="F14" s="461"/>
      <c r="G14" s="461"/>
      <c r="H14" s="461"/>
      <c r="I14" s="461"/>
      <c r="J14" s="461"/>
      <c r="K14" s="461"/>
    </row>
    <row r="15" spans="1:11" x14ac:dyDescent="0.3">
      <c r="A15" s="448"/>
      <c r="B15" s="449"/>
      <c r="C15" s="448"/>
      <c r="D15" s="449"/>
      <c r="E15" s="448"/>
      <c r="F15" s="461"/>
      <c r="G15" s="461"/>
      <c r="H15" s="461"/>
      <c r="I15" s="461"/>
      <c r="J15" s="461"/>
      <c r="K15" s="461"/>
    </row>
    <row r="16" spans="1:11" x14ac:dyDescent="0.3">
      <c r="A16" s="448">
        <f>Revenue!B3</f>
        <v>31</v>
      </c>
      <c r="B16" s="449">
        <v>740</v>
      </c>
      <c r="C16" s="448" t="s">
        <v>86</v>
      </c>
      <c r="D16" s="449">
        <v>741</v>
      </c>
      <c r="E16" s="448" t="s">
        <v>86</v>
      </c>
      <c r="F16" s="461"/>
      <c r="G16" s="461"/>
      <c r="H16" s="461"/>
      <c r="I16" s="461"/>
      <c r="J16" s="461"/>
      <c r="K16" s="461"/>
    </row>
    <row r="17" spans="1:11" x14ac:dyDescent="0.3">
      <c r="A17" s="448"/>
      <c r="B17" s="449"/>
      <c r="C17" s="448"/>
      <c r="D17" s="449"/>
      <c r="E17" s="448"/>
      <c r="F17" s="461"/>
      <c r="G17" s="461"/>
      <c r="H17" s="461"/>
      <c r="I17" s="461"/>
      <c r="J17" s="461"/>
      <c r="K17" s="461"/>
    </row>
    <row r="18" spans="1:11" x14ac:dyDescent="0.3">
      <c r="A18" s="448">
        <f>Revenue!B3</f>
        <v>31</v>
      </c>
      <c r="B18" s="449">
        <v>750</v>
      </c>
      <c r="C18" s="448" t="s">
        <v>87</v>
      </c>
      <c r="D18" s="449">
        <v>751</v>
      </c>
      <c r="E18" s="448" t="s">
        <v>88</v>
      </c>
      <c r="F18" s="461"/>
      <c r="G18" s="461"/>
      <c r="H18" s="461"/>
      <c r="I18" s="461"/>
      <c r="J18" s="461"/>
      <c r="K18" s="461"/>
    </row>
    <row r="19" spans="1:11" x14ac:dyDescent="0.3">
      <c r="A19" s="448">
        <f>Revenue!B3</f>
        <v>31</v>
      </c>
      <c r="B19" s="449">
        <v>750</v>
      </c>
      <c r="C19" s="448" t="s">
        <v>87</v>
      </c>
      <c r="D19" s="449">
        <v>752</v>
      </c>
      <c r="E19" s="448" t="s">
        <v>89</v>
      </c>
      <c r="F19" s="461"/>
      <c r="G19" s="461"/>
      <c r="H19" s="461"/>
      <c r="I19" s="461"/>
      <c r="J19" s="461"/>
      <c r="K19" s="461"/>
    </row>
    <row r="20" spans="1:11" x14ac:dyDescent="0.3">
      <c r="A20" s="448">
        <f>Revenue!B3</f>
        <v>31</v>
      </c>
      <c r="B20" s="449">
        <v>750</v>
      </c>
      <c r="C20" s="448" t="s">
        <v>87</v>
      </c>
      <c r="D20" s="449">
        <v>753</v>
      </c>
      <c r="E20" s="448" t="s">
        <v>90</v>
      </c>
      <c r="F20" s="461"/>
      <c r="G20" s="461"/>
      <c r="H20" s="461"/>
      <c r="I20" s="461"/>
      <c r="J20" s="461"/>
      <c r="K20" s="461"/>
    </row>
    <row r="21" spans="1:11" x14ac:dyDescent="0.3">
      <c r="A21" s="448">
        <f>Revenue!B3</f>
        <v>31</v>
      </c>
      <c r="B21" s="449">
        <v>750</v>
      </c>
      <c r="C21" s="448" t="s">
        <v>87</v>
      </c>
      <c r="D21" s="449">
        <v>754</v>
      </c>
      <c r="E21" s="448" t="s">
        <v>91</v>
      </c>
      <c r="F21" s="461"/>
      <c r="G21" s="461"/>
      <c r="H21" s="461"/>
      <c r="I21" s="461"/>
      <c r="J21" s="461"/>
      <c r="K21" s="461"/>
    </row>
    <row r="22" spans="1:11" x14ac:dyDescent="0.3">
      <c r="A22" s="448">
        <f>Revenue!B3</f>
        <v>31</v>
      </c>
      <c r="B22" s="449">
        <v>750</v>
      </c>
      <c r="C22" s="448" t="s">
        <v>87</v>
      </c>
      <c r="D22" s="449">
        <v>755</v>
      </c>
      <c r="E22" s="448" t="s">
        <v>92</v>
      </c>
      <c r="F22" s="461"/>
      <c r="G22" s="461"/>
      <c r="H22" s="461"/>
      <c r="I22" s="461"/>
      <c r="J22" s="461"/>
      <c r="K22" s="461"/>
    </row>
    <row r="23" spans="1:11" x14ac:dyDescent="0.3">
      <c r="A23" s="448">
        <f>Revenue!B3</f>
        <v>31</v>
      </c>
      <c r="B23" s="449">
        <v>750</v>
      </c>
      <c r="C23" s="448" t="s">
        <v>87</v>
      </c>
      <c r="D23" s="449">
        <v>756</v>
      </c>
      <c r="E23" s="448" t="s">
        <v>93</v>
      </c>
      <c r="F23" s="461"/>
      <c r="G23" s="461"/>
      <c r="H23" s="461"/>
      <c r="I23" s="461"/>
      <c r="J23" s="461"/>
      <c r="K23" s="461"/>
    </row>
    <row r="24" spans="1:11" x14ac:dyDescent="0.3">
      <c r="A24" s="448">
        <f>Revenue!B3</f>
        <v>31</v>
      </c>
      <c r="B24" s="449">
        <v>750</v>
      </c>
      <c r="C24" s="448" t="s">
        <v>87</v>
      </c>
      <c r="D24" s="449">
        <v>757</v>
      </c>
      <c r="E24" s="448" t="s">
        <v>128</v>
      </c>
      <c r="F24" s="461"/>
      <c r="G24" s="461"/>
      <c r="H24" s="461"/>
      <c r="I24" s="461"/>
      <c r="J24" s="461"/>
      <c r="K24" s="461"/>
    </row>
    <row r="25" spans="1:11" x14ac:dyDescent="0.3">
      <c r="A25" s="448">
        <f>Revenue!B3</f>
        <v>31</v>
      </c>
      <c r="B25" s="449">
        <v>750</v>
      </c>
      <c r="C25" s="448" t="s">
        <v>87</v>
      </c>
      <c r="D25" s="449">
        <v>758</v>
      </c>
      <c r="E25" s="448" t="s">
        <v>129</v>
      </c>
      <c r="F25" s="461"/>
      <c r="G25" s="461"/>
      <c r="H25" s="461"/>
      <c r="I25" s="461"/>
      <c r="J25" s="461"/>
      <c r="K25" s="461"/>
    </row>
    <row r="26" spans="1:11" x14ac:dyDescent="0.3">
      <c r="A26" s="448">
        <f>Revenue!B3</f>
        <v>31</v>
      </c>
      <c r="B26" s="449">
        <v>750</v>
      </c>
      <c r="C26" s="448" t="s">
        <v>87</v>
      </c>
      <c r="D26" s="449">
        <v>759</v>
      </c>
      <c r="E26" s="448" t="s">
        <v>94</v>
      </c>
      <c r="F26" s="461"/>
      <c r="G26" s="461"/>
      <c r="H26" s="461"/>
      <c r="I26" s="461"/>
      <c r="J26" s="461"/>
      <c r="K26" s="461"/>
    </row>
    <row r="27" spans="1:11" s="3" customFormat="1" x14ac:dyDescent="0.3">
      <c r="A27" s="450"/>
      <c r="B27" s="457"/>
      <c r="C27" s="450" t="s">
        <v>198</v>
      </c>
      <c r="D27" s="457"/>
      <c r="E27" s="450"/>
      <c r="F27" s="462">
        <f t="shared" ref="F27:G27" si="2">SUM(F18:F26)</f>
        <v>0</v>
      </c>
      <c r="G27" s="462">
        <f t="shared" si="2"/>
        <v>0</v>
      </c>
      <c r="H27" s="462">
        <v>0</v>
      </c>
      <c r="I27" s="462">
        <v>0</v>
      </c>
      <c r="J27" s="462">
        <f t="shared" ref="J27:K27" si="3">SUM(J18:J26)</f>
        <v>0</v>
      </c>
      <c r="K27" s="462">
        <f t="shared" si="3"/>
        <v>0</v>
      </c>
    </row>
    <row r="28" spans="1:11" x14ac:dyDescent="0.3">
      <c r="A28" s="448"/>
      <c r="B28" s="449"/>
      <c r="C28" s="448"/>
      <c r="D28" s="449"/>
      <c r="E28" s="448"/>
      <c r="F28" s="461"/>
      <c r="G28" s="461"/>
      <c r="H28" s="461"/>
      <c r="I28" s="461"/>
      <c r="J28" s="461"/>
      <c r="K28" s="461"/>
    </row>
    <row r="29" spans="1:11" x14ac:dyDescent="0.3">
      <c r="A29" s="448">
        <f>Revenue!B3</f>
        <v>31</v>
      </c>
      <c r="B29" s="449">
        <v>760</v>
      </c>
      <c r="C29" s="448" t="s">
        <v>95</v>
      </c>
      <c r="D29" s="449">
        <v>761</v>
      </c>
      <c r="E29" s="448" t="s">
        <v>95</v>
      </c>
      <c r="F29" s="461">
        <v>15500010</v>
      </c>
      <c r="G29" s="461"/>
      <c r="H29" s="461">
        <v>14072386</v>
      </c>
      <c r="I29" s="461"/>
      <c r="J29" s="461">
        <v>12341229</v>
      </c>
      <c r="K29" s="461"/>
    </row>
    <row r="30" spans="1:11" x14ac:dyDescent="0.3">
      <c r="A30" s="448"/>
      <c r="B30" s="449"/>
      <c r="C30" s="448"/>
      <c r="D30" s="449"/>
      <c r="E30" s="448"/>
      <c r="F30" s="461"/>
      <c r="G30" s="461"/>
      <c r="H30" s="461"/>
      <c r="I30" s="461"/>
      <c r="J30" s="461"/>
      <c r="K30" s="461"/>
    </row>
    <row r="31" spans="1:11" x14ac:dyDescent="0.3">
      <c r="A31" s="448">
        <f>Revenue!B3</f>
        <v>31</v>
      </c>
      <c r="B31" s="449">
        <v>770</v>
      </c>
      <c r="C31" s="448" t="s">
        <v>96</v>
      </c>
      <c r="D31" s="449">
        <v>771</v>
      </c>
      <c r="E31" s="448" t="s">
        <v>97</v>
      </c>
      <c r="F31" s="461"/>
      <c r="G31" s="461"/>
      <c r="H31" s="461"/>
      <c r="I31" s="461"/>
      <c r="J31" s="461"/>
      <c r="K31" s="461"/>
    </row>
    <row r="32" spans="1:11" x14ac:dyDescent="0.3">
      <c r="A32" s="448">
        <f>Revenue!B3</f>
        <v>31</v>
      </c>
      <c r="B32" s="449">
        <v>770</v>
      </c>
      <c r="C32" s="448" t="s">
        <v>96</v>
      </c>
      <c r="D32" s="449">
        <v>772</v>
      </c>
      <c r="E32" s="448" t="s">
        <v>98</v>
      </c>
      <c r="F32" s="461"/>
      <c r="G32" s="461"/>
      <c r="H32" s="461"/>
      <c r="I32" s="461"/>
      <c r="J32" s="461"/>
      <c r="K32" s="461"/>
    </row>
    <row r="33" spans="1:11" x14ac:dyDescent="0.3">
      <c r="A33" s="448">
        <f>Revenue!B3</f>
        <v>31</v>
      </c>
      <c r="B33" s="449">
        <v>770</v>
      </c>
      <c r="C33" s="448" t="s">
        <v>96</v>
      </c>
      <c r="D33" s="449">
        <v>773</v>
      </c>
      <c r="E33" s="448" t="s">
        <v>99</v>
      </c>
      <c r="F33" s="461"/>
      <c r="G33" s="461"/>
      <c r="H33" s="461"/>
      <c r="I33" s="461"/>
      <c r="J33" s="461"/>
      <c r="K33" s="461"/>
    </row>
    <row r="34" spans="1:11" x14ac:dyDescent="0.3">
      <c r="A34" s="448">
        <f>Revenue!B3</f>
        <v>31</v>
      </c>
      <c r="B34" s="449">
        <v>770</v>
      </c>
      <c r="C34" s="448" t="s">
        <v>96</v>
      </c>
      <c r="D34" s="449">
        <v>779</v>
      </c>
      <c r="E34" s="448" t="s">
        <v>100</v>
      </c>
      <c r="F34" s="461"/>
      <c r="G34" s="461"/>
      <c r="H34" s="461"/>
      <c r="I34" s="461"/>
      <c r="J34" s="461"/>
      <c r="K34" s="461"/>
    </row>
    <row r="35" spans="1:11" s="3" customFormat="1" x14ac:dyDescent="0.3">
      <c r="A35" s="450"/>
      <c r="B35" s="457"/>
      <c r="C35" s="450" t="s">
        <v>199</v>
      </c>
      <c r="D35" s="457"/>
      <c r="E35" s="450"/>
      <c r="F35" s="462">
        <f t="shared" ref="F35:G35" si="4">SUM(F31:F34)</f>
        <v>0</v>
      </c>
      <c r="G35" s="462">
        <f t="shared" si="4"/>
        <v>0</v>
      </c>
      <c r="H35" s="462">
        <v>0</v>
      </c>
      <c r="I35" s="462">
        <v>0</v>
      </c>
      <c r="J35" s="462">
        <f t="shared" ref="J35:K35" si="5">SUM(J31:J34)</f>
        <v>0</v>
      </c>
      <c r="K35" s="462">
        <f t="shared" si="5"/>
        <v>0</v>
      </c>
    </row>
    <row r="36" spans="1:11" x14ac:dyDescent="0.3">
      <c r="A36" s="448"/>
      <c r="B36" s="449"/>
      <c r="C36" s="448"/>
      <c r="D36" s="449"/>
      <c r="E36" s="448"/>
      <c r="F36" s="461"/>
      <c r="G36" s="461"/>
      <c r="H36" s="461"/>
      <c r="I36" s="461"/>
      <c r="J36" s="461"/>
      <c r="K36" s="461"/>
    </row>
    <row r="37" spans="1:11" x14ac:dyDescent="0.3">
      <c r="A37" s="448">
        <f>Revenue!B3</f>
        <v>31</v>
      </c>
      <c r="B37" s="449">
        <v>780</v>
      </c>
      <c r="C37" s="448" t="s">
        <v>101</v>
      </c>
      <c r="D37" s="449">
        <v>781</v>
      </c>
      <c r="E37" s="448" t="s">
        <v>101</v>
      </c>
      <c r="F37" s="461"/>
      <c r="G37" s="461"/>
      <c r="H37" s="461"/>
      <c r="I37" s="461"/>
      <c r="J37" s="461"/>
      <c r="K37" s="461"/>
    </row>
    <row r="38" spans="1:11" x14ac:dyDescent="0.3">
      <c r="A38" s="448"/>
      <c r="B38" s="449"/>
      <c r="C38" s="448"/>
      <c r="D38" s="449"/>
      <c r="E38" s="448"/>
      <c r="F38" s="461"/>
      <c r="G38" s="461"/>
      <c r="H38" s="461"/>
      <c r="I38" s="461"/>
      <c r="J38" s="461"/>
      <c r="K38" s="461"/>
    </row>
    <row r="39" spans="1:11" x14ac:dyDescent="0.3">
      <c r="A39" s="448">
        <f>Revenue!B3</f>
        <v>31</v>
      </c>
      <c r="B39" s="449">
        <v>790</v>
      </c>
      <c r="C39" s="448" t="s">
        <v>102</v>
      </c>
      <c r="D39" s="449">
        <v>791</v>
      </c>
      <c r="E39" s="448" t="s">
        <v>102</v>
      </c>
      <c r="F39" s="461"/>
      <c r="G39" s="461"/>
      <c r="H39" s="461"/>
      <c r="I39" s="461"/>
      <c r="J39" s="461"/>
      <c r="K39" s="461"/>
    </row>
    <row r="40" spans="1:11" x14ac:dyDescent="0.3">
      <c r="A40" s="448"/>
      <c r="B40" s="449"/>
      <c r="C40" s="448"/>
      <c r="D40" s="449"/>
      <c r="E40" s="448"/>
      <c r="F40" s="461"/>
      <c r="G40" s="461"/>
      <c r="H40" s="461"/>
      <c r="I40" s="461"/>
      <c r="J40" s="461"/>
      <c r="K40" s="461"/>
    </row>
    <row r="41" spans="1:11" x14ac:dyDescent="0.3">
      <c r="A41" s="448"/>
      <c r="B41" s="449"/>
      <c r="C41" s="448"/>
      <c r="D41" s="449"/>
      <c r="E41" s="448"/>
      <c r="F41" s="461"/>
      <c r="G41" s="461"/>
      <c r="H41" s="461"/>
      <c r="I41" s="461"/>
      <c r="J41" s="461"/>
      <c r="K41" s="461"/>
    </row>
    <row r="42" spans="1:11" x14ac:dyDescent="0.3">
      <c r="A42" s="448">
        <f>Revenue!B4</f>
        <v>0</v>
      </c>
      <c r="B42" s="449">
        <v>900</v>
      </c>
      <c r="C42" s="448" t="s">
        <v>114</v>
      </c>
      <c r="D42" s="449">
        <v>901</v>
      </c>
      <c r="E42" s="448" t="s">
        <v>114</v>
      </c>
      <c r="F42" s="461"/>
      <c r="G42" s="461"/>
      <c r="H42" s="461"/>
      <c r="I42" s="461"/>
      <c r="J42" s="461"/>
      <c r="K42" s="461"/>
    </row>
    <row r="43" spans="1:11" x14ac:dyDescent="0.3">
      <c r="A43" s="448"/>
      <c r="B43" s="449"/>
      <c r="C43" s="448"/>
      <c r="D43" s="449"/>
      <c r="E43" s="448"/>
      <c r="F43" s="461"/>
      <c r="G43" s="461"/>
      <c r="H43" s="461"/>
      <c r="I43" s="461"/>
      <c r="J43" s="461"/>
      <c r="K43" s="461"/>
    </row>
    <row r="44" spans="1:11" s="3" customFormat="1" x14ac:dyDescent="0.3">
      <c r="A44" s="450"/>
      <c r="B44" s="457"/>
      <c r="C44" s="450" t="s">
        <v>196</v>
      </c>
      <c r="D44" s="457"/>
      <c r="E44" s="450"/>
      <c r="F44" s="462">
        <f t="shared" ref="F44:K44" si="6">F42+F39+F37+F35+F10+F12+F14+F16+F27+F29</f>
        <v>15500010</v>
      </c>
      <c r="G44" s="462">
        <f t="shared" si="6"/>
        <v>0</v>
      </c>
      <c r="H44" s="462">
        <f t="shared" si="6"/>
        <v>14072386</v>
      </c>
      <c r="I44" s="462">
        <f t="shared" si="6"/>
        <v>0</v>
      </c>
      <c r="J44" s="462">
        <f t="shared" si="6"/>
        <v>12341229</v>
      </c>
      <c r="K44" s="462">
        <f t="shared" si="6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>
    <pageSetUpPr fitToPage="1"/>
  </sheetPr>
  <dimension ref="A1:K44"/>
  <sheetViews>
    <sheetView zoomScale="85" zoomScaleNormal="85" workbookViewId="0">
      <pane ySplit="6" topLeftCell="A7" activePane="bottomLeft" state="frozen"/>
      <selection pane="bottomLeft"/>
    </sheetView>
  </sheetViews>
  <sheetFormatPr defaultRowHeight="14.4" x14ac:dyDescent="0.3"/>
  <cols>
    <col min="1" max="1" width="11" customWidth="1"/>
    <col min="2" max="2" width="13.5546875" style="1" customWidth="1"/>
    <col min="3" max="3" width="38.44140625" customWidth="1"/>
    <col min="4" max="4" width="10.109375" style="1" customWidth="1"/>
    <col min="5" max="5" width="34.109375" customWidth="1"/>
    <col min="6" max="6" width="14.88671875" style="8" customWidth="1"/>
    <col min="7" max="7" width="12.109375" style="8" customWidth="1"/>
    <col min="8" max="11" width="13.109375" style="8" customWidth="1"/>
  </cols>
  <sheetData>
    <row r="1" spans="1:11" x14ac:dyDescent="0.3">
      <c r="A1" s="6" t="s">
        <v>1184</v>
      </c>
      <c r="B1"/>
      <c r="F1" s="8" t="s">
        <v>130</v>
      </c>
    </row>
    <row r="2" spans="1:11" x14ac:dyDescent="0.3">
      <c r="A2" s="6" t="s">
        <v>79</v>
      </c>
      <c r="B2" s="9" t="str">
        <f>Revenue!B2</f>
        <v>Southern University Baton Rouge Campus</v>
      </c>
    </row>
    <row r="3" spans="1:11" x14ac:dyDescent="0.3">
      <c r="A3" s="6" t="s">
        <v>116</v>
      </c>
      <c r="B3" s="7">
        <f>Revenue!B3</f>
        <v>31</v>
      </c>
    </row>
    <row r="5" spans="1:11" s="3" customFormat="1" x14ac:dyDescent="0.3">
      <c r="A5" s="457" t="s">
        <v>115</v>
      </c>
      <c r="B5" s="457" t="s">
        <v>1</v>
      </c>
      <c r="C5" s="458" t="s">
        <v>1</v>
      </c>
      <c r="D5" s="457" t="s">
        <v>4</v>
      </c>
      <c r="E5" s="458" t="s">
        <v>0</v>
      </c>
      <c r="F5" s="459" t="s">
        <v>5</v>
      </c>
      <c r="G5" s="459"/>
      <c r="H5" s="459" t="s">
        <v>6</v>
      </c>
      <c r="I5" s="459"/>
      <c r="J5" s="459" t="s">
        <v>7</v>
      </c>
      <c r="K5" s="459"/>
    </row>
    <row r="6" spans="1:11" s="3" customFormat="1" x14ac:dyDescent="0.3">
      <c r="A6" s="457" t="s">
        <v>2</v>
      </c>
      <c r="B6" s="457" t="s">
        <v>2</v>
      </c>
      <c r="C6" s="458" t="s">
        <v>3</v>
      </c>
      <c r="D6" s="457" t="s">
        <v>2</v>
      </c>
      <c r="E6" s="458" t="s">
        <v>3</v>
      </c>
      <c r="F6" s="460" t="s">
        <v>8</v>
      </c>
      <c r="G6" s="460" t="s">
        <v>9</v>
      </c>
      <c r="H6" s="460" t="s">
        <v>8</v>
      </c>
      <c r="I6" s="460" t="s">
        <v>9</v>
      </c>
      <c r="J6" s="460" t="s">
        <v>8</v>
      </c>
      <c r="K6" s="460" t="s">
        <v>9</v>
      </c>
    </row>
    <row r="7" spans="1:11" x14ac:dyDescent="0.3">
      <c r="A7" s="448">
        <f>Revenue!B3</f>
        <v>31</v>
      </c>
      <c r="B7" s="449">
        <v>710</v>
      </c>
      <c r="C7" s="448" t="s">
        <v>80</v>
      </c>
      <c r="D7" s="449">
        <v>711</v>
      </c>
      <c r="E7" s="448" t="s">
        <v>81</v>
      </c>
      <c r="F7" s="971">
        <v>2959101.52</v>
      </c>
      <c r="G7" s="971"/>
      <c r="H7" s="461">
        <v>3154082.8</v>
      </c>
      <c r="I7" s="461"/>
      <c r="J7" s="461">
        <v>3249038.39</v>
      </c>
      <c r="K7" s="461"/>
    </row>
    <row r="8" spans="1:11" x14ac:dyDescent="0.3">
      <c r="A8" s="448">
        <f>Revenue!B3</f>
        <v>31</v>
      </c>
      <c r="B8" s="449">
        <v>710</v>
      </c>
      <c r="C8" s="448" t="s">
        <v>80</v>
      </c>
      <c r="D8" s="449">
        <v>712</v>
      </c>
      <c r="E8" s="448" t="s">
        <v>82</v>
      </c>
      <c r="F8" s="971">
        <v>62315.67</v>
      </c>
      <c r="G8" s="971"/>
      <c r="H8" s="461">
        <v>4100</v>
      </c>
      <c r="I8" s="461"/>
      <c r="J8" s="461">
        <v>4100</v>
      </c>
      <c r="K8" s="461"/>
    </row>
    <row r="9" spans="1:11" x14ac:dyDescent="0.3">
      <c r="A9" s="448">
        <f>Revenue!B3</f>
        <v>31</v>
      </c>
      <c r="B9" s="449">
        <v>710</v>
      </c>
      <c r="C9" s="448" t="s">
        <v>80</v>
      </c>
      <c r="D9" s="449">
        <v>713</v>
      </c>
      <c r="E9" s="448" t="s">
        <v>83</v>
      </c>
      <c r="F9" s="971">
        <v>1873921.15</v>
      </c>
      <c r="G9" s="971"/>
      <c r="H9" s="461">
        <v>1606846</v>
      </c>
      <c r="I9" s="461"/>
      <c r="J9" s="461">
        <v>1570943</v>
      </c>
      <c r="K9" s="461"/>
    </row>
    <row r="10" spans="1:11" s="3" customFormat="1" x14ac:dyDescent="0.3">
      <c r="A10" s="450"/>
      <c r="B10" s="457"/>
      <c r="C10" s="450" t="s">
        <v>197</v>
      </c>
      <c r="D10" s="457"/>
      <c r="E10" s="450"/>
      <c r="F10" s="972">
        <f t="shared" ref="F10:G10" si="0">SUM(F7:F9)</f>
        <v>4895338.34</v>
      </c>
      <c r="G10" s="972">
        <f t="shared" si="0"/>
        <v>0</v>
      </c>
      <c r="H10" s="462">
        <f t="shared" ref="H10" si="1">SUM(H7:H9)</f>
        <v>4765028.8</v>
      </c>
      <c r="I10" s="462">
        <f t="shared" ref="I10:K10" si="2">SUM(I7:I9)</f>
        <v>0</v>
      </c>
      <c r="J10" s="462">
        <f t="shared" si="2"/>
        <v>4824081.3900000006</v>
      </c>
      <c r="K10" s="462">
        <f t="shared" si="2"/>
        <v>0</v>
      </c>
    </row>
    <row r="11" spans="1:11" x14ac:dyDescent="0.3">
      <c r="A11" s="448"/>
      <c r="B11" s="449"/>
      <c r="C11" s="448"/>
      <c r="D11" s="449"/>
      <c r="E11" s="448"/>
      <c r="F11" s="971"/>
      <c r="G11" s="971"/>
      <c r="H11" s="461"/>
      <c r="I11" s="461"/>
      <c r="J11" s="461"/>
      <c r="K11" s="461"/>
    </row>
    <row r="12" spans="1:11" x14ac:dyDescent="0.3">
      <c r="A12" s="448">
        <f>Revenue!B3</f>
        <v>31</v>
      </c>
      <c r="B12" s="449">
        <v>720</v>
      </c>
      <c r="C12" s="448" t="s">
        <v>84</v>
      </c>
      <c r="D12" s="449">
        <v>721</v>
      </c>
      <c r="E12" s="448" t="s">
        <v>84</v>
      </c>
      <c r="F12" s="971"/>
      <c r="G12" s="971"/>
      <c r="H12" s="461"/>
      <c r="I12" s="461"/>
      <c r="J12" s="461"/>
      <c r="K12" s="461"/>
    </row>
    <row r="13" spans="1:11" x14ac:dyDescent="0.3">
      <c r="A13" s="448"/>
      <c r="B13" s="449"/>
      <c r="C13" s="448"/>
      <c r="D13" s="449"/>
      <c r="E13" s="448"/>
      <c r="F13" s="971"/>
      <c r="G13" s="971"/>
      <c r="H13" s="461"/>
      <c r="I13" s="461"/>
      <c r="J13" s="461"/>
      <c r="K13" s="461"/>
    </row>
    <row r="14" spans="1:11" x14ac:dyDescent="0.3">
      <c r="A14" s="448">
        <f>Revenue!B3</f>
        <v>31</v>
      </c>
      <c r="B14" s="449">
        <v>730</v>
      </c>
      <c r="C14" s="448" t="s">
        <v>85</v>
      </c>
      <c r="D14" s="449">
        <v>731</v>
      </c>
      <c r="E14" s="448" t="s">
        <v>85</v>
      </c>
      <c r="F14" s="971">
        <v>6629436.1399999997</v>
      </c>
      <c r="G14" s="971"/>
      <c r="H14" s="461">
        <v>9984596</v>
      </c>
      <c r="I14" s="461"/>
      <c r="J14" s="461">
        <v>9854159</v>
      </c>
      <c r="K14" s="461"/>
    </row>
    <row r="15" spans="1:11" x14ac:dyDescent="0.3">
      <c r="A15" s="448"/>
      <c r="B15" s="449"/>
      <c r="C15" s="448"/>
      <c r="D15" s="449"/>
      <c r="E15" s="448"/>
      <c r="F15" s="971"/>
      <c r="G15" s="971"/>
      <c r="H15" s="461"/>
      <c r="I15" s="461"/>
      <c r="J15" s="461"/>
      <c r="K15" s="461"/>
    </row>
    <row r="16" spans="1:11" x14ac:dyDescent="0.3">
      <c r="A16" s="448">
        <f>Revenue!B3</f>
        <v>31</v>
      </c>
      <c r="B16" s="449">
        <v>740</v>
      </c>
      <c r="C16" s="448" t="s">
        <v>86</v>
      </c>
      <c r="D16" s="449">
        <v>741</v>
      </c>
      <c r="E16" s="448" t="s">
        <v>86</v>
      </c>
      <c r="F16" s="971">
        <v>470154.98</v>
      </c>
      <c r="G16" s="971"/>
      <c r="H16" s="461">
        <v>287200</v>
      </c>
      <c r="I16" s="461"/>
      <c r="J16" s="461">
        <v>287200</v>
      </c>
      <c r="K16" s="461"/>
    </row>
    <row r="17" spans="1:11" x14ac:dyDescent="0.3">
      <c r="A17" s="448"/>
      <c r="B17" s="449"/>
      <c r="C17" s="448"/>
      <c r="D17" s="449"/>
      <c r="E17" s="448"/>
      <c r="F17" s="971"/>
      <c r="G17" s="971"/>
      <c r="H17" s="461"/>
      <c r="I17" s="461"/>
      <c r="J17" s="461"/>
      <c r="K17" s="461"/>
    </row>
    <row r="18" spans="1:11" x14ac:dyDescent="0.3">
      <c r="A18" s="448">
        <f>Revenue!B3</f>
        <v>31</v>
      </c>
      <c r="B18" s="449">
        <v>750</v>
      </c>
      <c r="C18" s="448" t="s">
        <v>87</v>
      </c>
      <c r="D18" s="449">
        <v>751</v>
      </c>
      <c r="E18" s="448" t="s">
        <v>88</v>
      </c>
      <c r="F18" s="971"/>
      <c r="G18" s="971"/>
      <c r="H18" s="461"/>
      <c r="I18" s="461"/>
      <c r="J18" s="461"/>
      <c r="K18" s="461"/>
    </row>
    <row r="19" spans="1:11" x14ac:dyDescent="0.3">
      <c r="A19" s="448">
        <f>Revenue!B3</f>
        <v>31</v>
      </c>
      <c r="B19" s="449">
        <v>750</v>
      </c>
      <c r="C19" s="448" t="s">
        <v>87</v>
      </c>
      <c r="D19" s="449">
        <v>752</v>
      </c>
      <c r="E19" s="448" t="s">
        <v>89</v>
      </c>
      <c r="F19" s="971"/>
      <c r="G19" s="971"/>
      <c r="H19" s="461"/>
      <c r="I19" s="461"/>
      <c r="J19" s="461"/>
      <c r="K19" s="461"/>
    </row>
    <row r="20" spans="1:11" x14ac:dyDescent="0.3">
      <c r="A20" s="448">
        <f>Revenue!B3</f>
        <v>31</v>
      </c>
      <c r="B20" s="449">
        <v>750</v>
      </c>
      <c r="C20" s="448" t="s">
        <v>87</v>
      </c>
      <c r="D20" s="449">
        <v>753</v>
      </c>
      <c r="E20" s="448" t="s">
        <v>90</v>
      </c>
      <c r="F20" s="971"/>
      <c r="G20" s="971"/>
      <c r="H20" s="461"/>
      <c r="I20" s="461"/>
      <c r="J20" s="461"/>
      <c r="K20" s="461"/>
    </row>
    <row r="21" spans="1:11" x14ac:dyDescent="0.3">
      <c r="A21" s="448">
        <f>Revenue!B3</f>
        <v>31</v>
      </c>
      <c r="B21" s="449">
        <v>750</v>
      </c>
      <c r="C21" s="448" t="s">
        <v>87</v>
      </c>
      <c r="D21" s="449">
        <v>754</v>
      </c>
      <c r="E21" s="448" t="s">
        <v>91</v>
      </c>
      <c r="F21" s="971"/>
      <c r="G21" s="971"/>
      <c r="H21" s="461"/>
      <c r="I21" s="461"/>
      <c r="J21" s="461"/>
      <c r="K21" s="461"/>
    </row>
    <row r="22" spans="1:11" x14ac:dyDescent="0.3">
      <c r="A22" s="448">
        <f>Revenue!B3</f>
        <v>31</v>
      </c>
      <c r="B22" s="449">
        <v>750</v>
      </c>
      <c r="C22" s="448" t="s">
        <v>87</v>
      </c>
      <c r="D22" s="449">
        <v>755</v>
      </c>
      <c r="E22" s="448" t="s">
        <v>92</v>
      </c>
      <c r="F22" s="971"/>
      <c r="G22" s="971"/>
      <c r="H22" s="461"/>
      <c r="I22" s="461"/>
      <c r="J22" s="461"/>
      <c r="K22" s="461"/>
    </row>
    <row r="23" spans="1:11" x14ac:dyDescent="0.3">
      <c r="A23" s="448">
        <f>Revenue!B3</f>
        <v>31</v>
      </c>
      <c r="B23" s="449">
        <v>750</v>
      </c>
      <c r="C23" s="448" t="s">
        <v>87</v>
      </c>
      <c r="D23" s="449">
        <v>756</v>
      </c>
      <c r="E23" s="448" t="s">
        <v>93</v>
      </c>
      <c r="F23" s="971"/>
      <c r="G23" s="971"/>
      <c r="H23" s="461"/>
      <c r="I23" s="461"/>
      <c r="J23" s="461"/>
      <c r="K23" s="461"/>
    </row>
    <row r="24" spans="1:11" x14ac:dyDescent="0.3">
      <c r="A24" s="448">
        <f>Revenue!B3</f>
        <v>31</v>
      </c>
      <c r="B24" s="449">
        <v>750</v>
      </c>
      <c r="C24" s="448" t="s">
        <v>87</v>
      </c>
      <c r="D24" s="449">
        <v>757</v>
      </c>
      <c r="E24" s="448" t="s">
        <v>128</v>
      </c>
      <c r="F24" s="971"/>
      <c r="G24" s="971"/>
      <c r="H24" s="461"/>
      <c r="I24" s="461"/>
      <c r="J24" s="461"/>
      <c r="K24" s="461"/>
    </row>
    <row r="25" spans="1:11" x14ac:dyDescent="0.3">
      <c r="A25" s="448">
        <f>Revenue!B3</f>
        <v>31</v>
      </c>
      <c r="B25" s="449">
        <v>750</v>
      </c>
      <c r="C25" s="448" t="s">
        <v>87</v>
      </c>
      <c r="D25" s="449">
        <v>758</v>
      </c>
      <c r="E25" s="448" t="s">
        <v>129</v>
      </c>
      <c r="F25" s="971"/>
      <c r="G25" s="971"/>
      <c r="H25" s="461"/>
      <c r="I25" s="461"/>
      <c r="J25" s="461"/>
      <c r="K25" s="461"/>
    </row>
    <row r="26" spans="1:11" x14ac:dyDescent="0.3">
      <c r="A26" s="448">
        <f>Revenue!B3</f>
        <v>31</v>
      </c>
      <c r="B26" s="449">
        <v>750</v>
      </c>
      <c r="C26" s="448" t="s">
        <v>87</v>
      </c>
      <c r="D26" s="449">
        <v>759</v>
      </c>
      <c r="E26" s="448" t="s">
        <v>94</v>
      </c>
      <c r="F26" s="971">
        <v>122000</v>
      </c>
      <c r="G26" s="971"/>
      <c r="H26" s="461">
        <v>27000</v>
      </c>
      <c r="I26" s="461"/>
      <c r="J26" s="461">
        <v>27000</v>
      </c>
      <c r="K26" s="461"/>
    </row>
    <row r="27" spans="1:11" s="3" customFormat="1" x14ac:dyDescent="0.3">
      <c r="A27" s="450"/>
      <c r="B27" s="457"/>
      <c r="C27" s="450" t="s">
        <v>198</v>
      </c>
      <c r="D27" s="457"/>
      <c r="E27" s="450"/>
      <c r="F27" s="972">
        <f t="shared" ref="F27:G27" si="3">SUM(F18:F26)</f>
        <v>122000</v>
      </c>
      <c r="G27" s="972">
        <f t="shared" si="3"/>
        <v>0</v>
      </c>
      <c r="H27" s="462">
        <f t="shared" ref="H27" si="4">SUM(H18:H26)</f>
        <v>27000</v>
      </c>
      <c r="I27" s="462">
        <f t="shared" ref="I27:K27" si="5">SUM(I18:I26)</f>
        <v>0</v>
      </c>
      <c r="J27" s="462">
        <f t="shared" si="5"/>
        <v>27000</v>
      </c>
      <c r="K27" s="462">
        <f t="shared" si="5"/>
        <v>0</v>
      </c>
    </row>
    <row r="28" spans="1:11" x14ac:dyDescent="0.3">
      <c r="A28" s="448"/>
      <c r="B28" s="449"/>
      <c r="C28" s="448"/>
      <c r="D28" s="449"/>
      <c r="E28" s="448"/>
      <c r="F28" s="971"/>
      <c r="G28" s="971"/>
      <c r="H28" s="461"/>
      <c r="I28" s="461"/>
      <c r="J28" s="461"/>
      <c r="K28" s="461"/>
    </row>
    <row r="29" spans="1:11" x14ac:dyDescent="0.3">
      <c r="A29" s="448">
        <f>Revenue!B3</f>
        <v>31</v>
      </c>
      <c r="B29" s="449">
        <v>760</v>
      </c>
      <c r="C29" s="448" t="s">
        <v>95</v>
      </c>
      <c r="D29" s="449">
        <v>761</v>
      </c>
      <c r="E29" s="448" t="s">
        <v>95</v>
      </c>
      <c r="F29" s="971">
        <v>0</v>
      </c>
      <c r="G29" s="971"/>
      <c r="H29" s="461">
        <v>25500</v>
      </c>
      <c r="I29" s="461"/>
      <c r="J29" s="461">
        <v>4725500</v>
      </c>
      <c r="K29" s="461"/>
    </row>
    <row r="30" spans="1:11" x14ac:dyDescent="0.3">
      <c r="A30" s="448"/>
      <c r="B30" s="449"/>
      <c r="C30" s="448"/>
      <c r="D30" s="449"/>
      <c r="E30" s="448"/>
      <c r="F30" s="971"/>
      <c r="G30" s="971"/>
      <c r="H30" s="461"/>
      <c r="I30" s="461"/>
      <c r="J30" s="461"/>
      <c r="K30" s="461"/>
    </row>
    <row r="31" spans="1:11" x14ac:dyDescent="0.3">
      <c r="A31" s="448">
        <f>Revenue!B3</f>
        <v>31</v>
      </c>
      <c r="B31" s="449">
        <v>770</v>
      </c>
      <c r="C31" s="448" t="s">
        <v>96</v>
      </c>
      <c r="D31" s="449">
        <v>771</v>
      </c>
      <c r="E31" s="448" t="s">
        <v>97</v>
      </c>
      <c r="F31" s="971"/>
      <c r="G31" s="971"/>
      <c r="H31" s="461"/>
      <c r="I31" s="461"/>
      <c r="J31" s="461"/>
      <c r="K31" s="461"/>
    </row>
    <row r="32" spans="1:11" x14ac:dyDescent="0.3">
      <c r="A32" s="448">
        <f>Revenue!B3</f>
        <v>31</v>
      </c>
      <c r="B32" s="449">
        <v>770</v>
      </c>
      <c r="C32" s="448" t="s">
        <v>96</v>
      </c>
      <c r="D32" s="449">
        <v>772</v>
      </c>
      <c r="E32" s="448" t="s">
        <v>98</v>
      </c>
      <c r="F32" s="971">
        <v>3724.8</v>
      </c>
      <c r="G32" s="971"/>
      <c r="H32" s="461">
        <v>10000</v>
      </c>
      <c r="I32" s="461"/>
      <c r="J32" s="461">
        <v>10000</v>
      </c>
      <c r="K32" s="461"/>
    </row>
    <row r="33" spans="1:11" x14ac:dyDescent="0.3">
      <c r="A33" s="448">
        <f>Revenue!B3</f>
        <v>31</v>
      </c>
      <c r="B33" s="449">
        <v>770</v>
      </c>
      <c r="C33" s="448" t="s">
        <v>96</v>
      </c>
      <c r="D33" s="449">
        <v>773</v>
      </c>
      <c r="E33" s="448" t="s">
        <v>99</v>
      </c>
      <c r="F33" s="971"/>
      <c r="G33" s="971"/>
      <c r="H33" s="461"/>
      <c r="I33" s="461"/>
      <c r="J33" s="461"/>
      <c r="K33" s="461"/>
    </row>
    <row r="34" spans="1:11" x14ac:dyDescent="0.3">
      <c r="A34" s="448">
        <f>Revenue!B3</f>
        <v>31</v>
      </c>
      <c r="B34" s="449">
        <v>770</v>
      </c>
      <c r="C34" s="448" t="s">
        <v>96</v>
      </c>
      <c r="D34" s="449">
        <v>779</v>
      </c>
      <c r="E34" s="448" t="s">
        <v>100</v>
      </c>
      <c r="F34" s="971"/>
      <c r="G34" s="971"/>
      <c r="H34" s="461"/>
      <c r="I34" s="461"/>
      <c r="J34" s="461"/>
      <c r="K34" s="461"/>
    </row>
    <row r="35" spans="1:11" s="3" customFormat="1" x14ac:dyDescent="0.3">
      <c r="A35" s="450"/>
      <c r="B35" s="457"/>
      <c r="C35" s="450" t="s">
        <v>199</v>
      </c>
      <c r="D35" s="457"/>
      <c r="E35" s="450"/>
      <c r="F35" s="972">
        <f t="shared" ref="F35:G35" si="6">SUM(F31:F34)</f>
        <v>3724.8</v>
      </c>
      <c r="G35" s="972">
        <f t="shared" si="6"/>
        <v>0</v>
      </c>
      <c r="H35" s="462">
        <f t="shared" ref="H35" si="7">SUM(H31:H34)</f>
        <v>10000</v>
      </c>
      <c r="I35" s="462">
        <f t="shared" ref="I35:K35" si="8">SUM(I31:I34)</f>
        <v>0</v>
      </c>
      <c r="J35" s="462">
        <f t="shared" si="8"/>
        <v>10000</v>
      </c>
      <c r="K35" s="462">
        <f t="shared" si="8"/>
        <v>0</v>
      </c>
    </row>
    <row r="36" spans="1:11" x14ac:dyDescent="0.3">
      <c r="A36" s="448"/>
      <c r="B36" s="449"/>
      <c r="C36" s="448"/>
      <c r="D36" s="449"/>
      <c r="E36" s="448"/>
      <c r="F36" s="971"/>
      <c r="G36" s="971"/>
      <c r="H36" s="461"/>
      <c r="I36" s="461"/>
      <c r="J36" s="461"/>
      <c r="K36" s="461"/>
    </row>
    <row r="37" spans="1:11" x14ac:dyDescent="0.3">
      <c r="A37" s="448">
        <f>Revenue!B3</f>
        <v>31</v>
      </c>
      <c r="B37" s="449">
        <v>780</v>
      </c>
      <c r="C37" s="448" t="s">
        <v>101</v>
      </c>
      <c r="D37" s="449">
        <v>781</v>
      </c>
      <c r="E37" s="448" t="s">
        <v>101</v>
      </c>
      <c r="F37" s="971"/>
      <c r="G37" s="971"/>
      <c r="H37" s="461"/>
      <c r="I37" s="461"/>
      <c r="J37" s="461"/>
      <c r="K37" s="461"/>
    </row>
    <row r="38" spans="1:11" x14ac:dyDescent="0.3">
      <c r="A38" s="448"/>
      <c r="B38" s="449"/>
      <c r="C38" s="448"/>
      <c r="D38" s="449"/>
      <c r="E38" s="448"/>
      <c r="F38" s="971"/>
      <c r="G38" s="971"/>
      <c r="H38" s="461"/>
      <c r="I38" s="461"/>
      <c r="J38" s="461"/>
      <c r="K38" s="461"/>
    </row>
    <row r="39" spans="1:11" x14ac:dyDescent="0.3">
      <c r="A39" s="448">
        <f>Revenue!B3</f>
        <v>31</v>
      </c>
      <c r="B39" s="449">
        <v>790</v>
      </c>
      <c r="C39" s="448" t="s">
        <v>102</v>
      </c>
      <c r="D39" s="449">
        <v>791</v>
      </c>
      <c r="E39" s="448" t="s">
        <v>102</v>
      </c>
      <c r="F39" s="971"/>
      <c r="G39" s="971"/>
      <c r="H39" s="461"/>
      <c r="I39" s="461"/>
      <c r="J39" s="461"/>
      <c r="K39" s="461"/>
    </row>
    <row r="40" spans="1:11" x14ac:dyDescent="0.3">
      <c r="A40" s="448"/>
      <c r="B40" s="449"/>
      <c r="C40" s="448"/>
      <c r="D40" s="449"/>
      <c r="E40" s="448"/>
      <c r="F40" s="971"/>
      <c r="G40" s="971"/>
      <c r="H40" s="461"/>
      <c r="I40" s="461"/>
      <c r="J40" s="461"/>
      <c r="K40" s="461"/>
    </row>
    <row r="41" spans="1:11" x14ac:dyDescent="0.3">
      <c r="A41" s="448"/>
      <c r="B41" s="449"/>
      <c r="C41" s="448"/>
      <c r="D41" s="449"/>
      <c r="E41" s="448"/>
      <c r="F41" s="971"/>
      <c r="G41" s="971"/>
      <c r="H41" s="461"/>
      <c r="I41" s="461"/>
      <c r="J41" s="461"/>
      <c r="K41" s="461"/>
    </row>
    <row r="42" spans="1:11" x14ac:dyDescent="0.3">
      <c r="A42" s="448">
        <f>Revenue!B4</f>
        <v>0</v>
      </c>
      <c r="B42" s="449">
        <v>900</v>
      </c>
      <c r="C42" s="448" t="s">
        <v>114</v>
      </c>
      <c r="D42" s="449">
        <v>901</v>
      </c>
      <c r="E42" s="448" t="s">
        <v>114</v>
      </c>
      <c r="F42" s="971"/>
      <c r="G42" s="971"/>
      <c r="H42" s="461"/>
      <c r="I42" s="461"/>
      <c r="J42" s="461"/>
      <c r="K42" s="461"/>
    </row>
    <row r="43" spans="1:11" x14ac:dyDescent="0.3">
      <c r="A43" s="448"/>
      <c r="B43" s="449"/>
      <c r="C43" s="448"/>
      <c r="D43" s="449"/>
      <c r="E43" s="448"/>
      <c r="F43" s="461"/>
      <c r="G43" s="461"/>
      <c r="H43" s="461"/>
      <c r="I43" s="461"/>
      <c r="J43" s="461"/>
      <c r="K43" s="461"/>
    </row>
    <row r="44" spans="1:11" s="3" customFormat="1" x14ac:dyDescent="0.3">
      <c r="A44" s="450"/>
      <c r="B44" s="457"/>
      <c r="C44" s="450" t="s">
        <v>196</v>
      </c>
      <c r="D44" s="457"/>
      <c r="E44" s="450"/>
      <c r="F44" s="462">
        <f t="shared" ref="F44:K44" si="9">F42+F39+F37+F35+F10+F12+F14+F16+F27+F29</f>
        <v>12120654.26</v>
      </c>
      <c r="G44" s="462">
        <f t="shared" si="9"/>
        <v>0</v>
      </c>
      <c r="H44" s="462">
        <f t="shared" si="9"/>
        <v>15099324.800000001</v>
      </c>
      <c r="I44" s="462">
        <f t="shared" si="9"/>
        <v>0</v>
      </c>
      <c r="J44" s="462">
        <f t="shared" si="9"/>
        <v>19727940.390000001</v>
      </c>
      <c r="K44" s="462">
        <f t="shared" si="9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>
    <pageSetUpPr fitToPage="1"/>
  </sheetPr>
  <dimension ref="A1:K44"/>
  <sheetViews>
    <sheetView zoomScale="85" zoomScaleNormal="85" workbookViewId="0">
      <pane ySplit="6" topLeftCell="A7" activePane="bottomLeft" state="frozen"/>
      <selection pane="bottomLeft"/>
    </sheetView>
  </sheetViews>
  <sheetFormatPr defaultRowHeight="14.4" x14ac:dyDescent="0.3"/>
  <cols>
    <col min="1" max="1" width="11" customWidth="1"/>
    <col min="2" max="2" width="13.5546875" style="1" customWidth="1"/>
    <col min="3" max="3" width="38.44140625" customWidth="1"/>
    <col min="4" max="4" width="10.109375" style="1" customWidth="1"/>
    <col min="5" max="5" width="34.109375" customWidth="1"/>
    <col min="6" max="6" width="14.88671875" style="8" customWidth="1"/>
    <col min="7" max="7" width="12.109375" style="8" customWidth="1"/>
    <col min="8" max="8" width="14.88671875" style="8" customWidth="1"/>
    <col min="9" max="9" width="13.109375" style="8" customWidth="1"/>
    <col min="10" max="10" width="15.88671875" style="8" customWidth="1"/>
    <col min="11" max="11" width="13.109375" style="8" customWidth="1"/>
  </cols>
  <sheetData>
    <row r="1" spans="1:11" x14ac:dyDescent="0.3">
      <c r="A1" s="6" t="s">
        <v>1185</v>
      </c>
      <c r="B1"/>
      <c r="F1" s="8" t="s">
        <v>130</v>
      </c>
    </row>
    <row r="2" spans="1:11" x14ac:dyDescent="0.3">
      <c r="A2" s="6" t="s">
        <v>79</v>
      </c>
      <c r="B2" s="9" t="str">
        <f>Revenue!B2</f>
        <v>Southern University Baton Rouge Campus</v>
      </c>
    </row>
    <row r="3" spans="1:11" x14ac:dyDescent="0.3">
      <c r="A3" s="6" t="s">
        <v>116</v>
      </c>
      <c r="B3" s="7">
        <f>Revenue!B3</f>
        <v>31</v>
      </c>
    </row>
    <row r="5" spans="1:11" s="3" customFormat="1" x14ac:dyDescent="0.3">
      <c r="A5" s="457" t="s">
        <v>115</v>
      </c>
      <c r="B5" s="457" t="s">
        <v>1</v>
      </c>
      <c r="C5" s="458" t="s">
        <v>1</v>
      </c>
      <c r="D5" s="457" t="s">
        <v>4</v>
      </c>
      <c r="E5" s="458" t="s">
        <v>0</v>
      </c>
      <c r="F5" s="459" t="s">
        <v>5</v>
      </c>
      <c r="G5" s="459"/>
      <c r="H5" s="459" t="s">
        <v>6</v>
      </c>
      <c r="I5" s="459"/>
      <c r="J5" s="459" t="s">
        <v>7</v>
      </c>
      <c r="K5" s="459"/>
    </row>
    <row r="6" spans="1:11" s="3" customFormat="1" x14ac:dyDescent="0.3">
      <c r="A6" s="457" t="s">
        <v>2</v>
      </c>
      <c r="B6" s="457" t="s">
        <v>2</v>
      </c>
      <c r="C6" s="458" t="s">
        <v>3</v>
      </c>
      <c r="D6" s="457" t="s">
        <v>2</v>
      </c>
      <c r="E6" s="458" t="s">
        <v>3</v>
      </c>
      <c r="F6" s="460" t="s">
        <v>8</v>
      </c>
      <c r="G6" s="460" t="s">
        <v>9</v>
      </c>
      <c r="H6" s="460" t="s">
        <v>8</v>
      </c>
      <c r="I6" s="460" t="s">
        <v>9</v>
      </c>
      <c r="J6" s="460" t="s">
        <v>8</v>
      </c>
      <c r="K6" s="460" t="s">
        <v>9</v>
      </c>
    </row>
    <row r="7" spans="1:11" x14ac:dyDescent="0.3">
      <c r="A7" s="448">
        <f>Revenue!B3</f>
        <v>31</v>
      </c>
      <c r="B7" s="449">
        <v>710</v>
      </c>
      <c r="C7" s="448" t="s">
        <v>80</v>
      </c>
      <c r="D7" s="449">
        <v>711</v>
      </c>
      <c r="E7" s="448" t="s">
        <v>81</v>
      </c>
      <c r="F7" s="461"/>
      <c r="G7" s="461"/>
      <c r="H7" s="461"/>
      <c r="I7" s="461"/>
      <c r="J7" s="461"/>
      <c r="K7" s="461"/>
    </row>
    <row r="8" spans="1:11" x14ac:dyDescent="0.3">
      <c r="A8" s="448">
        <f>Revenue!B3</f>
        <v>31</v>
      </c>
      <c r="B8" s="449">
        <v>710</v>
      </c>
      <c r="C8" s="448" t="s">
        <v>80</v>
      </c>
      <c r="D8" s="449">
        <v>712</v>
      </c>
      <c r="E8" s="448" t="s">
        <v>82</v>
      </c>
      <c r="F8" s="461"/>
      <c r="G8" s="461"/>
      <c r="H8" s="461"/>
      <c r="I8" s="461"/>
      <c r="J8" s="461"/>
      <c r="K8" s="461"/>
    </row>
    <row r="9" spans="1:11" x14ac:dyDescent="0.3">
      <c r="A9" s="448">
        <f>Revenue!B3</f>
        <v>31</v>
      </c>
      <c r="B9" s="449">
        <v>710</v>
      </c>
      <c r="C9" s="448" t="s">
        <v>80</v>
      </c>
      <c r="D9" s="449">
        <v>713</v>
      </c>
      <c r="E9" s="448" t="s">
        <v>83</v>
      </c>
      <c r="F9" s="461"/>
      <c r="G9" s="461"/>
      <c r="H9" s="461"/>
      <c r="I9" s="461"/>
      <c r="J9" s="461"/>
      <c r="K9" s="461"/>
    </row>
    <row r="10" spans="1:11" s="3" customFormat="1" x14ac:dyDescent="0.3">
      <c r="A10" s="450"/>
      <c r="B10" s="457"/>
      <c r="C10" s="450" t="s">
        <v>197</v>
      </c>
      <c r="D10" s="457"/>
      <c r="E10" s="450"/>
      <c r="F10" s="462">
        <f t="shared" ref="F10:K10" si="0">SUM(F7:F9)</f>
        <v>0</v>
      </c>
      <c r="G10" s="462">
        <f t="shared" si="0"/>
        <v>0</v>
      </c>
      <c r="H10" s="462">
        <f t="shared" si="0"/>
        <v>0</v>
      </c>
      <c r="I10" s="462">
        <f t="shared" si="0"/>
        <v>0</v>
      </c>
      <c r="J10" s="462">
        <f t="shared" si="0"/>
        <v>0</v>
      </c>
      <c r="K10" s="462">
        <f t="shared" si="0"/>
        <v>0</v>
      </c>
    </row>
    <row r="11" spans="1:11" x14ac:dyDescent="0.3">
      <c r="A11" s="448"/>
      <c r="B11" s="449"/>
      <c r="C11" s="448"/>
      <c r="D11" s="449"/>
      <c r="E11" s="448"/>
      <c r="F11" s="461"/>
      <c r="G11" s="461"/>
      <c r="H11" s="461"/>
      <c r="I11" s="461"/>
      <c r="J11" s="461"/>
      <c r="K11" s="461"/>
    </row>
    <row r="12" spans="1:11" x14ac:dyDescent="0.3">
      <c r="A12" s="448">
        <f>Revenue!B3</f>
        <v>31</v>
      </c>
      <c r="B12" s="449">
        <v>720</v>
      </c>
      <c r="C12" s="448" t="s">
        <v>84</v>
      </c>
      <c r="D12" s="449">
        <v>721</v>
      </c>
      <c r="E12" s="448" t="s">
        <v>84</v>
      </c>
      <c r="F12" s="461"/>
      <c r="G12" s="461"/>
      <c r="H12" s="461"/>
      <c r="I12" s="461"/>
      <c r="J12" s="461"/>
      <c r="K12" s="461"/>
    </row>
    <row r="13" spans="1:11" x14ac:dyDescent="0.3">
      <c r="A13" s="448"/>
      <c r="B13" s="449"/>
      <c r="C13" s="448"/>
      <c r="D13" s="449"/>
      <c r="E13" s="448"/>
      <c r="F13" s="461"/>
      <c r="G13" s="461"/>
      <c r="H13" s="461"/>
      <c r="I13" s="461"/>
      <c r="J13" s="461"/>
      <c r="K13" s="461"/>
    </row>
    <row r="14" spans="1:11" x14ac:dyDescent="0.3">
      <c r="A14" s="448">
        <f>Revenue!B3</f>
        <v>31</v>
      </c>
      <c r="B14" s="449">
        <v>730</v>
      </c>
      <c r="C14" s="448" t="s">
        <v>85</v>
      </c>
      <c r="D14" s="449">
        <v>731</v>
      </c>
      <c r="E14" s="448" t="s">
        <v>85</v>
      </c>
      <c r="F14" s="461"/>
      <c r="G14" s="461"/>
      <c r="H14" s="461"/>
      <c r="I14" s="461"/>
      <c r="J14" s="461"/>
      <c r="K14" s="461"/>
    </row>
    <row r="15" spans="1:11" x14ac:dyDescent="0.3">
      <c r="A15" s="448"/>
      <c r="B15" s="449"/>
      <c r="C15" s="448"/>
      <c r="D15" s="449"/>
      <c r="E15" s="448"/>
      <c r="F15" s="461"/>
      <c r="G15" s="461"/>
      <c r="H15" s="461"/>
      <c r="I15" s="461"/>
      <c r="J15" s="461"/>
      <c r="K15" s="461"/>
    </row>
    <row r="16" spans="1:11" x14ac:dyDescent="0.3">
      <c r="A16" s="448">
        <f>Revenue!B3</f>
        <v>31</v>
      </c>
      <c r="B16" s="449">
        <v>740</v>
      </c>
      <c r="C16" s="448" t="s">
        <v>86</v>
      </c>
      <c r="D16" s="449">
        <v>741</v>
      </c>
      <c r="E16" s="448" t="s">
        <v>86</v>
      </c>
      <c r="F16" s="461"/>
      <c r="G16" s="461"/>
      <c r="H16" s="461"/>
      <c r="I16" s="461"/>
      <c r="J16" s="461"/>
      <c r="K16" s="461"/>
    </row>
    <row r="17" spans="1:11" x14ac:dyDescent="0.3">
      <c r="A17" s="448"/>
      <c r="B17" s="449"/>
      <c r="C17" s="448"/>
      <c r="D17" s="449"/>
      <c r="E17" s="448"/>
      <c r="F17" s="461"/>
      <c r="G17" s="461"/>
      <c r="H17" s="461"/>
      <c r="I17" s="461"/>
      <c r="J17" s="461"/>
      <c r="K17" s="461"/>
    </row>
    <row r="18" spans="1:11" x14ac:dyDescent="0.3">
      <c r="A18" s="448">
        <f>Revenue!B3</f>
        <v>31</v>
      </c>
      <c r="B18" s="449">
        <v>750</v>
      </c>
      <c r="C18" s="448" t="s">
        <v>87</v>
      </c>
      <c r="D18" s="449">
        <v>751</v>
      </c>
      <c r="E18" s="448" t="s">
        <v>88</v>
      </c>
      <c r="F18" s="461"/>
      <c r="G18" s="461"/>
      <c r="H18" s="461"/>
      <c r="I18" s="461"/>
      <c r="J18" s="461"/>
      <c r="K18" s="461"/>
    </row>
    <row r="19" spans="1:11" x14ac:dyDescent="0.3">
      <c r="A19" s="448">
        <f>Revenue!B3</f>
        <v>31</v>
      </c>
      <c r="B19" s="449">
        <v>750</v>
      </c>
      <c r="C19" s="448" t="s">
        <v>87</v>
      </c>
      <c r="D19" s="449">
        <v>752</v>
      </c>
      <c r="E19" s="448" t="s">
        <v>89</v>
      </c>
      <c r="F19" s="461"/>
      <c r="G19" s="461"/>
      <c r="H19" s="461"/>
      <c r="I19" s="461"/>
      <c r="J19" s="461"/>
      <c r="K19" s="461"/>
    </row>
    <row r="20" spans="1:11" x14ac:dyDescent="0.3">
      <c r="A20" s="448">
        <f>Revenue!B3</f>
        <v>31</v>
      </c>
      <c r="B20" s="449">
        <v>750</v>
      </c>
      <c r="C20" s="448" t="s">
        <v>87</v>
      </c>
      <c r="D20" s="449">
        <v>753</v>
      </c>
      <c r="E20" s="448" t="s">
        <v>90</v>
      </c>
      <c r="F20" s="461"/>
      <c r="G20" s="461"/>
      <c r="H20" s="461"/>
      <c r="I20" s="461"/>
      <c r="J20" s="461"/>
      <c r="K20" s="461"/>
    </row>
    <row r="21" spans="1:11" x14ac:dyDescent="0.3">
      <c r="A21" s="448">
        <f>Revenue!B3</f>
        <v>31</v>
      </c>
      <c r="B21" s="449">
        <v>750</v>
      </c>
      <c r="C21" s="448" t="s">
        <v>87</v>
      </c>
      <c r="D21" s="449">
        <v>754</v>
      </c>
      <c r="E21" s="448" t="s">
        <v>91</v>
      </c>
      <c r="F21" s="461"/>
      <c r="G21" s="461"/>
      <c r="H21" s="461"/>
      <c r="I21" s="461"/>
      <c r="J21" s="461"/>
      <c r="K21" s="461"/>
    </row>
    <row r="22" spans="1:11" x14ac:dyDescent="0.3">
      <c r="A22" s="448">
        <f>Revenue!B3</f>
        <v>31</v>
      </c>
      <c r="B22" s="449">
        <v>750</v>
      </c>
      <c r="C22" s="448" t="s">
        <v>87</v>
      </c>
      <c r="D22" s="449">
        <v>755</v>
      </c>
      <c r="E22" s="448" t="s">
        <v>92</v>
      </c>
      <c r="F22" s="461"/>
      <c r="G22" s="461"/>
      <c r="H22" s="461"/>
      <c r="I22" s="461"/>
      <c r="J22" s="461"/>
      <c r="K22" s="461"/>
    </row>
    <row r="23" spans="1:11" x14ac:dyDescent="0.3">
      <c r="A23" s="448">
        <f>Revenue!B3</f>
        <v>31</v>
      </c>
      <c r="B23" s="449">
        <v>750</v>
      </c>
      <c r="C23" s="448" t="s">
        <v>87</v>
      </c>
      <c r="D23" s="449">
        <v>756</v>
      </c>
      <c r="E23" s="448" t="s">
        <v>93</v>
      </c>
      <c r="F23" s="461"/>
      <c r="G23" s="461"/>
      <c r="H23" s="461"/>
      <c r="I23" s="461"/>
      <c r="J23" s="461"/>
      <c r="K23" s="461"/>
    </row>
    <row r="24" spans="1:11" x14ac:dyDescent="0.3">
      <c r="A24" s="448">
        <f>Revenue!B3</f>
        <v>31</v>
      </c>
      <c r="B24" s="449">
        <v>750</v>
      </c>
      <c r="C24" s="448" t="s">
        <v>87</v>
      </c>
      <c r="D24" s="449">
        <v>757</v>
      </c>
      <c r="E24" s="448" t="s">
        <v>128</v>
      </c>
      <c r="F24" s="461"/>
      <c r="G24" s="461"/>
      <c r="H24" s="461"/>
      <c r="I24" s="461"/>
      <c r="J24" s="461"/>
      <c r="K24" s="461"/>
    </row>
    <row r="25" spans="1:11" x14ac:dyDescent="0.3">
      <c r="A25" s="448">
        <f>Revenue!B3</f>
        <v>31</v>
      </c>
      <c r="B25" s="449">
        <v>750</v>
      </c>
      <c r="C25" s="448" t="s">
        <v>87</v>
      </c>
      <c r="D25" s="449">
        <v>758</v>
      </c>
      <c r="E25" s="448" t="s">
        <v>129</v>
      </c>
      <c r="F25" s="461"/>
      <c r="G25" s="461"/>
      <c r="H25" s="461"/>
      <c r="I25" s="461"/>
      <c r="J25" s="461"/>
      <c r="K25" s="461"/>
    </row>
    <row r="26" spans="1:11" x14ac:dyDescent="0.3">
      <c r="A26" s="448">
        <f>Revenue!B3</f>
        <v>31</v>
      </c>
      <c r="B26" s="449">
        <v>750</v>
      </c>
      <c r="C26" s="448" t="s">
        <v>87</v>
      </c>
      <c r="D26" s="449">
        <v>759</v>
      </c>
      <c r="E26" s="448" t="s">
        <v>94</v>
      </c>
      <c r="F26" s="461"/>
      <c r="G26" s="461"/>
      <c r="H26" s="461"/>
      <c r="I26" s="461"/>
      <c r="J26" s="461"/>
      <c r="K26" s="461"/>
    </row>
    <row r="27" spans="1:11" s="3" customFormat="1" x14ac:dyDescent="0.3">
      <c r="A27" s="450"/>
      <c r="B27" s="457"/>
      <c r="C27" s="450" t="s">
        <v>198</v>
      </c>
      <c r="D27" s="457"/>
      <c r="E27" s="450"/>
      <c r="F27" s="462">
        <f t="shared" ref="F27:K27" si="1">SUM(F18:F26)</f>
        <v>0</v>
      </c>
      <c r="G27" s="462">
        <f t="shared" si="1"/>
        <v>0</v>
      </c>
      <c r="H27" s="462">
        <f t="shared" si="1"/>
        <v>0</v>
      </c>
      <c r="I27" s="462">
        <f t="shared" si="1"/>
        <v>0</v>
      </c>
      <c r="J27" s="462">
        <f t="shared" si="1"/>
        <v>0</v>
      </c>
      <c r="K27" s="462">
        <f t="shared" si="1"/>
        <v>0</v>
      </c>
    </row>
    <row r="28" spans="1:11" x14ac:dyDescent="0.3">
      <c r="A28" s="448"/>
      <c r="B28" s="449"/>
      <c r="C28" s="448"/>
      <c r="D28" s="449"/>
      <c r="E28" s="448"/>
      <c r="F28" s="461"/>
      <c r="G28" s="461"/>
      <c r="H28" s="461"/>
      <c r="I28" s="461"/>
      <c r="J28" s="461"/>
      <c r="K28" s="461"/>
    </row>
    <row r="29" spans="1:11" x14ac:dyDescent="0.3">
      <c r="A29" s="448">
        <f>Revenue!B3</f>
        <v>31</v>
      </c>
      <c r="B29" s="449">
        <v>760</v>
      </c>
      <c r="C29" s="448" t="s">
        <v>95</v>
      </c>
      <c r="D29" s="449">
        <v>761</v>
      </c>
      <c r="E29" s="448" t="s">
        <v>95</v>
      </c>
      <c r="F29" s="461"/>
      <c r="G29" s="461"/>
      <c r="H29" s="461"/>
      <c r="I29" s="461"/>
      <c r="J29" s="461"/>
      <c r="K29" s="461"/>
    </row>
    <row r="30" spans="1:11" x14ac:dyDescent="0.3">
      <c r="A30" s="448"/>
      <c r="B30" s="449"/>
      <c r="C30" s="448"/>
      <c r="D30" s="449"/>
      <c r="E30" s="448"/>
      <c r="F30" s="461"/>
      <c r="G30" s="461"/>
      <c r="H30" s="461"/>
      <c r="I30" s="461"/>
      <c r="J30" s="461"/>
      <c r="K30" s="461"/>
    </row>
    <row r="31" spans="1:11" x14ac:dyDescent="0.3">
      <c r="A31" s="448">
        <f>Revenue!B3</f>
        <v>31</v>
      </c>
      <c r="B31" s="449">
        <v>770</v>
      </c>
      <c r="C31" s="448" t="s">
        <v>96</v>
      </c>
      <c r="D31" s="449">
        <v>771</v>
      </c>
      <c r="E31" s="448" t="s">
        <v>97</v>
      </c>
      <c r="F31" s="461"/>
      <c r="G31" s="461"/>
      <c r="H31" s="461"/>
      <c r="I31" s="461"/>
      <c r="J31" s="461"/>
      <c r="K31" s="461"/>
    </row>
    <row r="32" spans="1:11" x14ac:dyDescent="0.3">
      <c r="A32" s="448">
        <f>Revenue!B3</f>
        <v>31</v>
      </c>
      <c r="B32" s="449">
        <v>770</v>
      </c>
      <c r="C32" s="448" t="s">
        <v>96</v>
      </c>
      <c r="D32" s="449">
        <v>772</v>
      </c>
      <c r="E32" s="448" t="s">
        <v>98</v>
      </c>
      <c r="F32" s="461"/>
      <c r="G32" s="461"/>
      <c r="H32" s="461"/>
      <c r="I32" s="461"/>
      <c r="J32" s="461"/>
      <c r="K32" s="461"/>
    </row>
    <row r="33" spans="1:11" x14ac:dyDescent="0.3">
      <c r="A33" s="448">
        <f>Revenue!B3</f>
        <v>31</v>
      </c>
      <c r="B33" s="449">
        <v>770</v>
      </c>
      <c r="C33" s="448" t="s">
        <v>96</v>
      </c>
      <c r="D33" s="449">
        <v>773</v>
      </c>
      <c r="E33" s="448" t="s">
        <v>99</v>
      </c>
      <c r="F33" s="461"/>
      <c r="G33" s="461"/>
      <c r="H33" s="461"/>
      <c r="I33" s="461"/>
      <c r="J33" s="461"/>
      <c r="K33" s="461"/>
    </row>
    <row r="34" spans="1:11" x14ac:dyDescent="0.3">
      <c r="A34" s="448">
        <f>Revenue!B3</f>
        <v>31</v>
      </c>
      <c r="B34" s="449">
        <v>770</v>
      </c>
      <c r="C34" s="448" t="s">
        <v>96</v>
      </c>
      <c r="D34" s="449">
        <v>779</v>
      </c>
      <c r="E34" s="448" t="s">
        <v>100</v>
      </c>
      <c r="F34" s="461"/>
      <c r="G34" s="461"/>
      <c r="H34" s="461"/>
      <c r="I34" s="461"/>
      <c r="J34" s="461"/>
      <c r="K34" s="461"/>
    </row>
    <row r="35" spans="1:11" s="3" customFormat="1" x14ac:dyDescent="0.3">
      <c r="A35" s="450"/>
      <c r="B35" s="457"/>
      <c r="C35" s="450" t="s">
        <v>199</v>
      </c>
      <c r="D35" s="457"/>
      <c r="E35" s="450"/>
      <c r="F35" s="462">
        <f t="shared" ref="F35:K35" si="2">SUM(F31:F34)</f>
        <v>0</v>
      </c>
      <c r="G35" s="462">
        <f t="shared" si="2"/>
        <v>0</v>
      </c>
      <c r="H35" s="462">
        <f t="shared" si="2"/>
        <v>0</v>
      </c>
      <c r="I35" s="462">
        <f t="shared" si="2"/>
        <v>0</v>
      </c>
      <c r="J35" s="462">
        <f t="shared" si="2"/>
        <v>0</v>
      </c>
      <c r="K35" s="462">
        <f t="shared" si="2"/>
        <v>0</v>
      </c>
    </row>
    <row r="36" spans="1:11" x14ac:dyDescent="0.3">
      <c r="A36" s="448"/>
      <c r="B36" s="449"/>
      <c r="C36" s="448"/>
      <c r="D36" s="449"/>
      <c r="E36" s="448"/>
      <c r="F36" s="461"/>
      <c r="G36" s="461"/>
      <c r="H36" s="461"/>
      <c r="I36" s="461"/>
      <c r="J36" s="461"/>
      <c r="K36" s="461"/>
    </row>
    <row r="37" spans="1:11" x14ac:dyDescent="0.3">
      <c r="A37" s="448">
        <f>Revenue!B3</f>
        <v>31</v>
      </c>
      <c r="B37" s="449">
        <v>780</v>
      </c>
      <c r="C37" s="448" t="s">
        <v>101</v>
      </c>
      <c r="D37" s="449">
        <v>781</v>
      </c>
      <c r="E37" s="448" t="s">
        <v>101</v>
      </c>
      <c r="F37" s="461"/>
      <c r="G37" s="461"/>
      <c r="H37" s="461"/>
      <c r="I37" s="461"/>
      <c r="J37" s="461"/>
      <c r="K37" s="461"/>
    </row>
    <row r="38" spans="1:11" x14ac:dyDescent="0.3">
      <c r="A38" s="448"/>
      <c r="B38" s="449"/>
      <c r="C38" s="448"/>
      <c r="D38" s="449"/>
      <c r="E38" s="448"/>
      <c r="F38" s="461"/>
      <c r="G38" s="461"/>
      <c r="H38" s="461"/>
      <c r="I38" s="461"/>
      <c r="J38" s="461"/>
      <c r="K38" s="461"/>
    </row>
    <row r="39" spans="1:11" x14ac:dyDescent="0.3">
      <c r="A39" s="448">
        <f>Revenue!B3</f>
        <v>31</v>
      </c>
      <c r="B39" s="449">
        <v>790</v>
      </c>
      <c r="C39" s="448" t="s">
        <v>102</v>
      </c>
      <c r="D39" s="449">
        <v>791</v>
      </c>
      <c r="E39" s="448" t="s">
        <v>102</v>
      </c>
      <c r="F39" s="461"/>
      <c r="G39" s="461"/>
      <c r="H39" s="461"/>
      <c r="I39" s="461"/>
      <c r="J39" s="461"/>
      <c r="K39" s="461"/>
    </row>
    <row r="40" spans="1:11" x14ac:dyDescent="0.3">
      <c r="A40" s="448"/>
      <c r="B40" s="449"/>
      <c r="C40" s="448"/>
      <c r="D40" s="449"/>
      <c r="E40" s="448"/>
      <c r="F40" s="461"/>
      <c r="G40" s="461"/>
      <c r="H40" s="461"/>
      <c r="I40" s="461"/>
      <c r="J40" s="461"/>
      <c r="K40" s="461"/>
    </row>
    <row r="41" spans="1:11" x14ac:dyDescent="0.3">
      <c r="A41" s="448"/>
      <c r="B41" s="449"/>
      <c r="C41" s="448"/>
      <c r="D41" s="449"/>
      <c r="E41" s="448"/>
      <c r="F41" s="461"/>
      <c r="G41" s="461"/>
      <c r="H41" s="461"/>
      <c r="I41" s="461"/>
      <c r="J41" s="461"/>
      <c r="K41" s="461"/>
    </row>
    <row r="42" spans="1:11" x14ac:dyDescent="0.3">
      <c r="A42" s="448">
        <f>Revenue!B4</f>
        <v>0</v>
      </c>
      <c r="B42" s="449">
        <v>900</v>
      </c>
      <c r="C42" s="448" t="s">
        <v>114</v>
      </c>
      <c r="D42" s="449">
        <v>901</v>
      </c>
      <c r="E42" s="448" t="s">
        <v>114</v>
      </c>
      <c r="F42" s="461"/>
      <c r="G42" s="461"/>
      <c r="H42" s="461"/>
      <c r="I42" s="461"/>
      <c r="J42" s="461"/>
      <c r="K42" s="461"/>
    </row>
    <row r="43" spans="1:11" x14ac:dyDescent="0.3">
      <c r="A43" s="448"/>
      <c r="B43" s="449"/>
      <c r="C43" s="448"/>
      <c r="D43" s="449"/>
      <c r="E43" s="448"/>
      <c r="F43" s="461"/>
      <c r="G43" s="461"/>
      <c r="H43" s="461"/>
      <c r="I43" s="461"/>
      <c r="J43" s="461"/>
      <c r="K43" s="461"/>
    </row>
    <row r="44" spans="1:11" s="3" customFormat="1" x14ac:dyDescent="0.3">
      <c r="A44" s="450"/>
      <c r="B44" s="457"/>
      <c r="C44" s="450" t="s">
        <v>196</v>
      </c>
      <c r="D44" s="457"/>
      <c r="E44" s="450"/>
      <c r="F44" s="462">
        <f t="shared" ref="F44:K44" si="3">F42+F39+F37+F35+F10+F12+F14+F16+F27+F29</f>
        <v>0</v>
      </c>
      <c r="G44" s="462">
        <f t="shared" si="3"/>
        <v>0</v>
      </c>
      <c r="H44" s="462">
        <f t="shared" si="3"/>
        <v>0</v>
      </c>
      <c r="I44" s="462">
        <f t="shared" si="3"/>
        <v>0</v>
      </c>
      <c r="J44" s="462">
        <f t="shared" si="3"/>
        <v>0</v>
      </c>
      <c r="K44" s="462">
        <f t="shared" si="3"/>
        <v>0</v>
      </c>
    </row>
  </sheetData>
  <pageMargins left="0.25" right="0.25" top="0.75" bottom="0.75" header="0.3" footer="0.3"/>
  <pageSetup scale="70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>
    <pageSetUpPr fitToPage="1"/>
  </sheetPr>
  <dimension ref="A1:K44"/>
  <sheetViews>
    <sheetView zoomScale="85" zoomScaleNormal="85" workbookViewId="0">
      <pane ySplit="6" topLeftCell="A7" activePane="bottomLeft" state="frozen"/>
      <selection pane="bottomLeft"/>
    </sheetView>
  </sheetViews>
  <sheetFormatPr defaultRowHeight="14.4" x14ac:dyDescent="0.3"/>
  <cols>
    <col min="1" max="1" width="11" customWidth="1"/>
    <col min="2" max="2" width="13.5546875" style="1" customWidth="1"/>
    <col min="3" max="3" width="38.44140625" customWidth="1"/>
    <col min="4" max="4" width="10.109375" style="1" customWidth="1"/>
    <col min="5" max="5" width="34.109375" customWidth="1"/>
    <col min="6" max="6" width="14.88671875" style="8" customWidth="1"/>
    <col min="7" max="7" width="12.109375" style="8" customWidth="1"/>
    <col min="8" max="11" width="13.109375" style="8" customWidth="1"/>
  </cols>
  <sheetData>
    <row r="1" spans="1:11" x14ac:dyDescent="0.3">
      <c r="A1" s="6" t="s">
        <v>1186</v>
      </c>
      <c r="B1"/>
      <c r="F1" s="8" t="s">
        <v>130</v>
      </c>
    </row>
    <row r="2" spans="1:11" x14ac:dyDescent="0.3">
      <c r="A2" s="6" t="s">
        <v>79</v>
      </c>
      <c r="B2" s="9" t="str">
        <f>Revenue!B2</f>
        <v>Southern University Baton Rouge Campus</v>
      </c>
    </row>
    <row r="3" spans="1:11" x14ac:dyDescent="0.3">
      <c r="A3" s="6" t="s">
        <v>116</v>
      </c>
      <c r="B3" s="7">
        <f>Revenue!B3</f>
        <v>31</v>
      </c>
    </row>
    <row r="5" spans="1:11" s="3" customFormat="1" x14ac:dyDescent="0.3">
      <c r="A5" s="457" t="s">
        <v>115</v>
      </c>
      <c r="B5" s="457" t="s">
        <v>1</v>
      </c>
      <c r="C5" s="458" t="s">
        <v>1</v>
      </c>
      <c r="D5" s="457" t="s">
        <v>4</v>
      </c>
      <c r="E5" s="458" t="s">
        <v>0</v>
      </c>
      <c r="F5" s="459" t="s">
        <v>5</v>
      </c>
      <c r="G5" s="459"/>
      <c r="H5" s="459" t="s">
        <v>6</v>
      </c>
      <c r="I5" s="459"/>
      <c r="J5" s="459" t="s">
        <v>7</v>
      </c>
      <c r="K5" s="459"/>
    </row>
    <row r="6" spans="1:11" s="3" customFormat="1" x14ac:dyDescent="0.3">
      <c r="A6" s="457" t="s">
        <v>2</v>
      </c>
      <c r="B6" s="457" t="s">
        <v>2</v>
      </c>
      <c r="C6" s="458" t="s">
        <v>3</v>
      </c>
      <c r="D6" s="457" t="s">
        <v>2</v>
      </c>
      <c r="E6" s="458" t="s">
        <v>3</v>
      </c>
      <c r="F6" s="460" t="s">
        <v>8</v>
      </c>
      <c r="G6" s="460" t="s">
        <v>9</v>
      </c>
      <c r="H6" s="460" t="s">
        <v>8</v>
      </c>
      <c r="I6" s="460" t="s">
        <v>9</v>
      </c>
      <c r="J6" s="460" t="s">
        <v>8</v>
      </c>
      <c r="K6" s="460" t="s">
        <v>9</v>
      </c>
    </row>
    <row r="7" spans="1:11" x14ac:dyDescent="0.3">
      <c r="A7" s="448">
        <f>Revenue!B3</f>
        <v>31</v>
      </c>
      <c r="B7" s="449">
        <v>710</v>
      </c>
      <c r="C7" s="448" t="s">
        <v>80</v>
      </c>
      <c r="D7" s="449">
        <v>711</v>
      </c>
      <c r="E7" s="448" t="s">
        <v>81</v>
      </c>
      <c r="F7" s="461"/>
      <c r="G7" s="461"/>
      <c r="H7" s="461"/>
      <c r="I7" s="461"/>
      <c r="J7" s="461"/>
      <c r="K7" s="461"/>
    </row>
    <row r="8" spans="1:11" x14ac:dyDescent="0.3">
      <c r="A8" s="448">
        <f>Revenue!B3</f>
        <v>31</v>
      </c>
      <c r="B8" s="449">
        <v>710</v>
      </c>
      <c r="C8" s="448" t="s">
        <v>80</v>
      </c>
      <c r="D8" s="449">
        <v>712</v>
      </c>
      <c r="E8" s="448" t="s">
        <v>82</v>
      </c>
      <c r="F8" s="461"/>
      <c r="G8" s="461"/>
      <c r="H8" s="461"/>
      <c r="I8" s="461"/>
      <c r="J8" s="461"/>
      <c r="K8" s="461"/>
    </row>
    <row r="9" spans="1:11" x14ac:dyDescent="0.3">
      <c r="A9" s="448">
        <f>Revenue!B3</f>
        <v>31</v>
      </c>
      <c r="B9" s="449">
        <v>710</v>
      </c>
      <c r="C9" s="448" t="s">
        <v>80</v>
      </c>
      <c r="D9" s="449">
        <v>713</v>
      </c>
      <c r="E9" s="448" t="s">
        <v>83</v>
      </c>
      <c r="F9" s="461"/>
      <c r="G9" s="461"/>
      <c r="H9" s="461"/>
      <c r="I9" s="461"/>
      <c r="J9" s="461"/>
      <c r="K9" s="461"/>
    </row>
    <row r="10" spans="1:11" s="3" customFormat="1" x14ac:dyDescent="0.3">
      <c r="A10" s="450"/>
      <c r="B10" s="457"/>
      <c r="C10" s="450" t="s">
        <v>197</v>
      </c>
      <c r="D10" s="457"/>
      <c r="E10" s="450"/>
      <c r="F10" s="462">
        <f t="shared" ref="F10:K10" si="0">SUM(F7:F9)</f>
        <v>0</v>
      </c>
      <c r="G10" s="462">
        <f t="shared" si="0"/>
        <v>0</v>
      </c>
      <c r="H10" s="462">
        <f t="shared" si="0"/>
        <v>0</v>
      </c>
      <c r="I10" s="462">
        <f t="shared" si="0"/>
        <v>0</v>
      </c>
      <c r="J10" s="462">
        <f t="shared" si="0"/>
        <v>0</v>
      </c>
      <c r="K10" s="462">
        <f t="shared" si="0"/>
        <v>0</v>
      </c>
    </row>
    <row r="11" spans="1:11" x14ac:dyDescent="0.3">
      <c r="A11" s="448"/>
      <c r="B11" s="449"/>
      <c r="C11" s="448"/>
      <c r="D11" s="449"/>
      <c r="E11" s="448"/>
      <c r="F11" s="461"/>
      <c r="G11" s="461"/>
      <c r="H11" s="461"/>
      <c r="I11" s="461"/>
      <c r="J11" s="461"/>
      <c r="K11" s="461"/>
    </row>
    <row r="12" spans="1:11" x14ac:dyDescent="0.3">
      <c r="A12" s="448">
        <f>Revenue!B3</f>
        <v>31</v>
      </c>
      <c r="B12" s="449">
        <v>720</v>
      </c>
      <c r="C12" s="448" t="s">
        <v>84</v>
      </c>
      <c r="D12" s="449">
        <v>721</v>
      </c>
      <c r="E12" s="448" t="s">
        <v>84</v>
      </c>
      <c r="F12" s="461"/>
      <c r="G12" s="461"/>
      <c r="H12" s="461"/>
      <c r="I12" s="461"/>
      <c r="J12" s="461"/>
      <c r="K12" s="461"/>
    </row>
    <row r="13" spans="1:11" x14ac:dyDescent="0.3">
      <c r="A13" s="448"/>
      <c r="B13" s="449"/>
      <c r="C13" s="448"/>
      <c r="D13" s="449"/>
      <c r="E13" s="448"/>
      <c r="F13" s="461"/>
      <c r="G13" s="461"/>
      <c r="H13" s="461"/>
      <c r="I13" s="461"/>
      <c r="J13" s="461"/>
      <c r="K13" s="461"/>
    </row>
    <row r="14" spans="1:11" x14ac:dyDescent="0.3">
      <c r="A14" s="448">
        <f>Revenue!B3</f>
        <v>31</v>
      </c>
      <c r="B14" s="449">
        <v>730</v>
      </c>
      <c r="C14" s="448" t="s">
        <v>85</v>
      </c>
      <c r="D14" s="449">
        <v>731</v>
      </c>
      <c r="E14" s="448" t="s">
        <v>85</v>
      </c>
      <c r="F14" s="461"/>
      <c r="G14" s="461"/>
      <c r="H14" s="461"/>
      <c r="I14" s="461"/>
      <c r="J14" s="461"/>
      <c r="K14" s="461"/>
    </row>
    <row r="15" spans="1:11" x14ac:dyDescent="0.3">
      <c r="A15" s="448"/>
      <c r="B15" s="449"/>
      <c r="C15" s="448"/>
      <c r="D15" s="449"/>
      <c r="E15" s="448"/>
      <c r="F15" s="461"/>
      <c r="G15" s="461"/>
      <c r="H15" s="461"/>
      <c r="I15" s="461"/>
      <c r="J15" s="461"/>
      <c r="K15" s="461"/>
    </row>
    <row r="16" spans="1:11" x14ac:dyDescent="0.3">
      <c r="A16" s="448">
        <f>Revenue!B3</f>
        <v>31</v>
      </c>
      <c r="B16" s="449">
        <v>740</v>
      </c>
      <c r="C16" s="448" t="s">
        <v>86</v>
      </c>
      <c r="D16" s="449">
        <v>741</v>
      </c>
      <c r="E16" s="448" t="s">
        <v>86</v>
      </c>
      <c r="F16" s="461"/>
      <c r="G16" s="461"/>
      <c r="H16" s="461"/>
      <c r="I16" s="461"/>
      <c r="J16" s="461"/>
      <c r="K16" s="461"/>
    </row>
    <row r="17" spans="1:11" x14ac:dyDescent="0.3">
      <c r="A17" s="448"/>
      <c r="B17" s="449"/>
      <c r="C17" s="448"/>
      <c r="D17" s="449"/>
      <c r="E17" s="448"/>
      <c r="F17" s="461"/>
      <c r="G17" s="461"/>
      <c r="H17" s="461"/>
      <c r="I17" s="461"/>
      <c r="J17" s="461"/>
      <c r="K17" s="461"/>
    </row>
    <row r="18" spans="1:11" x14ac:dyDescent="0.3">
      <c r="A18" s="448">
        <f>Revenue!B3</f>
        <v>31</v>
      </c>
      <c r="B18" s="449">
        <v>750</v>
      </c>
      <c r="C18" s="448" t="s">
        <v>87</v>
      </c>
      <c r="D18" s="449">
        <v>751</v>
      </c>
      <c r="E18" s="448" t="s">
        <v>88</v>
      </c>
      <c r="F18" s="461"/>
      <c r="G18" s="461"/>
      <c r="H18" s="461"/>
      <c r="I18" s="461"/>
      <c r="J18" s="461"/>
      <c r="K18" s="461"/>
    </row>
    <row r="19" spans="1:11" x14ac:dyDescent="0.3">
      <c r="A19" s="448">
        <f>Revenue!B3</f>
        <v>31</v>
      </c>
      <c r="B19" s="449">
        <v>750</v>
      </c>
      <c r="C19" s="448" t="s">
        <v>87</v>
      </c>
      <c r="D19" s="449">
        <v>752</v>
      </c>
      <c r="E19" s="448" t="s">
        <v>89</v>
      </c>
      <c r="F19" s="461"/>
      <c r="G19" s="461"/>
      <c r="H19" s="461"/>
      <c r="I19" s="461"/>
      <c r="J19" s="461"/>
      <c r="K19" s="461"/>
    </row>
    <row r="20" spans="1:11" x14ac:dyDescent="0.3">
      <c r="A20" s="448">
        <f>Revenue!B3</f>
        <v>31</v>
      </c>
      <c r="B20" s="449">
        <v>750</v>
      </c>
      <c r="C20" s="448" t="s">
        <v>87</v>
      </c>
      <c r="D20" s="449">
        <v>753</v>
      </c>
      <c r="E20" s="448" t="s">
        <v>90</v>
      </c>
      <c r="F20" s="461"/>
      <c r="G20" s="461"/>
      <c r="H20" s="461"/>
      <c r="I20" s="461"/>
      <c r="J20" s="461"/>
      <c r="K20" s="461"/>
    </row>
    <row r="21" spans="1:11" x14ac:dyDescent="0.3">
      <c r="A21" s="448">
        <f>Revenue!B3</f>
        <v>31</v>
      </c>
      <c r="B21" s="449">
        <v>750</v>
      </c>
      <c r="C21" s="448" t="s">
        <v>87</v>
      </c>
      <c r="D21" s="449">
        <v>754</v>
      </c>
      <c r="E21" s="448" t="s">
        <v>91</v>
      </c>
      <c r="F21" s="461"/>
      <c r="G21" s="461"/>
      <c r="H21" s="461"/>
      <c r="I21" s="461"/>
      <c r="J21" s="461"/>
      <c r="K21" s="461"/>
    </row>
    <row r="22" spans="1:11" x14ac:dyDescent="0.3">
      <c r="A22" s="448">
        <f>Revenue!B3</f>
        <v>31</v>
      </c>
      <c r="B22" s="449">
        <v>750</v>
      </c>
      <c r="C22" s="448" t="s">
        <v>87</v>
      </c>
      <c r="D22" s="449">
        <v>755</v>
      </c>
      <c r="E22" s="448" t="s">
        <v>92</v>
      </c>
      <c r="F22" s="461"/>
      <c r="G22" s="461"/>
      <c r="H22" s="461"/>
      <c r="I22" s="461"/>
      <c r="J22" s="461"/>
      <c r="K22" s="461"/>
    </row>
    <row r="23" spans="1:11" x14ac:dyDescent="0.3">
      <c r="A23" s="448">
        <f>Revenue!B3</f>
        <v>31</v>
      </c>
      <c r="B23" s="449">
        <v>750</v>
      </c>
      <c r="C23" s="448" t="s">
        <v>87</v>
      </c>
      <c r="D23" s="449">
        <v>756</v>
      </c>
      <c r="E23" s="448" t="s">
        <v>93</v>
      </c>
      <c r="F23" s="461"/>
      <c r="G23" s="461"/>
      <c r="H23" s="461"/>
      <c r="I23" s="461"/>
      <c r="J23" s="461"/>
      <c r="K23" s="461"/>
    </row>
    <row r="24" spans="1:11" x14ac:dyDescent="0.3">
      <c r="A24" s="448">
        <f>Revenue!B3</f>
        <v>31</v>
      </c>
      <c r="B24" s="449">
        <v>750</v>
      </c>
      <c r="C24" s="448" t="s">
        <v>87</v>
      </c>
      <c r="D24" s="449">
        <v>757</v>
      </c>
      <c r="E24" s="448" t="s">
        <v>128</v>
      </c>
      <c r="F24" s="461"/>
      <c r="G24" s="461"/>
      <c r="H24" s="461"/>
      <c r="I24" s="461"/>
      <c r="J24" s="461"/>
      <c r="K24" s="461"/>
    </row>
    <row r="25" spans="1:11" x14ac:dyDescent="0.3">
      <c r="A25" s="448">
        <f>Revenue!B3</f>
        <v>31</v>
      </c>
      <c r="B25" s="449">
        <v>750</v>
      </c>
      <c r="C25" s="448" t="s">
        <v>87</v>
      </c>
      <c r="D25" s="449">
        <v>758</v>
      </c>
      <c r="E25" s="448" t="s">
        <v>129</v>
      </c>
      <c r="F25" s="461"/>
      <c r="G25" s="461"/>
      <c r="H25" s="461"/>
      <c r="I25" s="461"/>
      <c r="J25" s="461"/>
      <c r="K25" s="461"/>
    </row>
    <row r="26" spans="1:11" x14ac:dyDescent="0.3">
      <c r="A26" s="448">
        <f>Revenue!B3</f>
        <v>31</v>
      </c>
      <c r="B26" s="449">
        <v>750</v>
      </c>
      <c r="C26" s="448" t="s">
        <v>87</v>
      </c>
      <c r="D26" s="449">
        <v>759</v>
      </c>
      <c r="E26" s="448" t="s">
        <v>94</v>
      </c>
      <c r="F26" s="461"/>
      <c r="G26" s="461"/>
      <c r="H26" s="461"/>
      <c r="I26" s="461"/>
      <c r="J26" s="461"/>
      <c r="K26" s="461"/>
    </row>
    <row r="27" spans="1:11" s="3" customFormat="1" x14ac:dyDescent="0.3">
      <c r="A27" s="450"/>
      <c r="B27" s="457"/>
      <c r="C27" s="450" t="s">
        <v>198</v>
      </c>
      <c r="D27" s="457"/>
      <c r="E27" s="450"/>
      <c r="F27" s="462">
        <f t="shared" ref="F27:K27" si="1">SUM(F18:F26)</f>
        <v>0</v>
      </c>
      <c r="G27" s="462">
        <f t="shared" si="1"/>
        <v>0</v>
      </c>
      <c r="H27" s="462">
        <f t="shared" si="1"/>
        <v>0</v>
      </c>
      <c r="I27" s="462">
        <f t="shared" si="1"/>
        <v>0</v>
      </c>
      <c r="J27" s="462">
        <f t="shared" si="1"/>
        <v>0</v>
      </c>
      <c r="K27" s="462">
        <f t="shared" si="1"/>
        <v>0</v>
      </c>
    </row>
    <row r="28" spans="1:11" x14ac:dyDescent="0.3">
      <c r="A28" s="448"/>
      <c r="B28" s="449"/>
      <c r="C28" s="448"/>
      <c r="D28" s="449"/>
      <c r="E28" s="448"/>
      <c r="F28" s="461"/>
      <c r="G28" s="461"/>
      <c r="H28" s="461"/>
      <c r="I28" s="461"/>
      <c r="J28" s="461"/>
      <c r="K28" s="461"/>
    </row>
    <row r="29" spans="1:11" x14ac:dyDescent="0.3">
      <c r="A29" s="448">
        <f>Revenue!B3</f>
        <v>31</v>
      </c>
      <c r="B29" s="449">
        <v>760</v>
      </c>
      <c r="C29" s="448" t="s">
        <v>95</v>
      </c>
      <c r="D29" s="449">
        <v>761</v>
      </c>
      <c r="E29" s="448" t="s">
        <v>95</v>
      </c>
      <c r="F29" s="461"/>
      <c r="G29" s="461"/>
      <c r="H29" s="461"/>
      <c r="I29" s="461"/>
      <c r="J29" s="461"/>
      <c r="K29" s="461"/>
    </row>
    <row r="30" spans="1:11" x14ac:dyDescent="0.3">
      <c r="A30" s="448"/>
      <c r="B30" s="449"/>
      <c r="C30" s="448"/>
      <c r="D30" s="449"/>
      <c r="E30" s="448"/>
      <c r="F30" s="461"/>
      <c r="G30" s="461"/>
      <c r="H30" s="461"/>
      <c r="I30" s="461"/>
      <c r="J30" s="461"/>
      <c r="K30" s="461"/>
    </row>
    <row r="31" spans="1:11" x14ac:dyDescent="0.3">
      <c r="A31" s="448">
        <f>Revenue!B3</f>
        <v>31</v>
      </c>
      <c r="B31" s="449">
        <v>770</v>
      </c>
      <c r="C31" s="448" t="s">
        <v>96</v>
      </c>
      <c r="D31" s="449">
        <v>771</v>
      </c>
      <c r="E31" s="448" t="s">
        <v>97</v>
      </c>
      <c r="F31" s="461"/>
      <c r="G31" s="461"/>
      <c r="H31" s="461"/>
      <c r="I31" s="461"/>
      <c r="J31" s="461"/>
      <c r="K31" s="461"/>
    </row>
    <row r="32" spans="1:11" x14ac:dyDescent="0.3">
      <c r="A32" s="448">
        <f>Revenue!B3</f>
        <v>31</v>
      </c>
      <c r="B32" s="449">
        <v>770</v>
      </c>
      <c r="C32" s="448" t="s">
        <v>96</v>
      </c>
      <c r="D32" s="449">
        <v>772</v>
      </c>
      <c r="E32" s="448" t="s">
        <v>98</v>
      </c>
      <c r="F32" s="461"/>
      <c r="G32" s="461"/>
      <c r="H32" s="461"/>
      <c r="I32" s="461"/>
      <c r="J32" s="461"/>
      <c r="K32" s="461"/>
    </row>
    <row r="33" spans="1:11" x14ac:dyDescent="0.3">
      <c r="A33" s="448">
        <f>Revenue!B3</f>
        <v>31</v>
      </c>
      <c r="B33" s="449">
        <v>770</v>
      </c>
      <c r="C33" s="448" t="s">
        <v>96</v>
      </c>
      <c r="D33" s="449">
        <v>773</v>
      </c>
      <c r="E33" s="448" t="s">
        <v>99</v>
      </c>
      <c r="F33" s="461"/>
      <c r="G33" s="461"/>
      <c r="H33" s="461"/>
      <c r="I33" s="461"/>
      <c r="J33" s="461"/>
      <c r="K33" s="461"/>
    </row>
    <row r="34" spans="1:11" x14ac:dyDescent="0.3">
      <c r="A34" s="448">
        <f>Revenue!B3</f>
        <v>31</v>
      </c>
      <c r="B34" s="449">
        <v>770</v>
      </c>
      <c r="C34" s="448" t="s">
        <v>96</v>
      </c>
      <c r="D34" s="449">
        <v>779</v>
      </c>
      <c r="E34" s="448" t="s">
        <v>100</v>
      </c>
      <c r="F34" s="461"/>
      <c r="G34" s="461"/>
      <c r="H34" s="461"/>
      <c r="I34" s="461"/>
      <c r="J34" s="461"/>
      <c r="K34" s="461"/>
    </row>
    <row r="35" spans="1:11" s="3" customFormat="1" x14ac:dyDescent="0.3">
      <c r="A35" s="450"/>
      <c r="B35" s="457"/>
      <c r="C35" s="450" t="s">
        <v>199</v>
      </c>
      <c r="D35" s="457"/>
      <c r="E35" s="450"/>
      <c r="F35" s="462">
        <f t="shared" ref="F35:K35" si="2">SUM(F31:F34)</f>
        <v>0</v>
      </c>
      <c r="G35" s="462">
        <f t="shared" si="2"/>
        <v>0</v>
      </c>
      <c r="H35" s="462">
        <f t="shared" si="2"/>
        <v>0</v>
      </c>
      <c r="I35" s="462">
        <f t="shared" si="2"/>
        <v>0</v>
      </c>
      <c r="J35" s="462">
        <f t="shared" si="2"/>
        <v>0</v>
      </c>
      <c r="K35" s="462">
        <f t="shared" si="2"/>
        <v>0</v>
      </c>
    </row>
    <row r="36" spans="1:11" x14ac:dyDescent="0.3">
      <c r="A36" s="448"/>
      <c r="B36" s="449"/>
      <c r="C36" s="448"/>
      <c r="D36" s="449"/>
      <c r="E36" s="448"/>
      <c r="F36" s="461"/>
      <c r="G36" s="461"/>
      <c r="H36" s="461"/>
      <c r="I36" s="461"/>
      <c r="J36" s="461"/>
      <c r="K36" s="461"/>
    </row>
    <row r="37" spans="1:11" x14ac:dyDescent="0.3">
      <c r="A37" s="448">
        <f>Revenue!B3</f>
        <v>31</v>
      </c>
      <c r="B37" s="449">
        <v>780</v>
      </c>
      <c r="C37" s="448" t="s">
        <v>101</v>
      </c>
      <c r="D37" s="449">
        <v>781</v>
      </c>
      <c r="E37" s="448" t="s">
        <v>101</v>
      </c>
      <c r="F37" s="461"/>
      <c r="G37" s="461"/>
      <c r="H37" s="461"/>
      <c r="I37" s="461"/>
      <c r="J37" s="461"/>
      <c r="K37" s="461"/>
    </row>
    <row r="38" spans="1:11" x14ac:dyDescent="0.3">
      <c r="A38" s="448"/>
      <c r="B38" s="449"/>
      <c r="C38" s="448"/>
      <c r="D38" s="449"/>
      <c r="E38" s="448"/>
      <c r="F38" s="461"/>
      <c r="G38" s="461"/>
      <c r="H38" s="461"/>
      <c r="I38" s="461"/>
      <c r="J38" s="461"/>
      <c r="K38" s="461"/>
    </row>
    <row r="39" spans="1:11" x14ac:dyDescent="0.3">
      <c r="A39" s="448">
        <f>Revenue!B3</f>
        <v>31</v>
      </c>
      <c r="B39" s="449">
        <v>790</v>
      </c>
      <c r="C39" s="448" t="s">
        <v>102</v>
      </c>
      <c r="D39" s="449">
        <v>791</v>
      </c>
      <c r="E39" s="448" t="s">
        <v>102</v>
      </c>
      <c r="F39" s="461">
        <v>4375671.83</v>
      </c>
      <c r="G39" s="461"/>
      <c r="H39" s="461">
        <v>4913719</v>
      </c>
      <c r="I39" s="461"/>
      <c r="J39" s="461">
        <v>6953717</v>
      </c>
      <c r="K39" s="461"/>
    </row>
    <row r="40" spans="1:11" x14ac:dyDescent="0.3">
      <c r="A40" s="448"/>
      <c r="B40" s="449"/>
      <c r="C40" s="448"/>
      <c r="D40" s="449"/>
      <c r="E40" s="448"/>
      <c r="F40" s="461"/>
      <c r="G40" s="461"/>
      <c r="H40" s="461"/>
      <c r="I40" s="461"/>
      <c r="J40" s="461"/>
      <c r="K40" s="461"/>
    </row>
    <row r="41" spans="1:11" x14ac:dyDescent="0.3">
      <c r="A41" s="448"/>
      <c r="B41" s="449"/>
      <c r="C41" s="448"/>
      <c r="D41" s="449"/>
      <c r="E41" s="448"/>
      <c r="F41" s="461"/>
      <c r="G41" s="461"/>
      <c r="H41" s="461"/>
      <c r="I41" s="461"/>
      <c r="J41" s="461"/>
      <c r="K41" s="461"/>
    </row>
    <row r="42" spans="1:11" x14ac:dyDescent="0.3">
      <c r="A42" s="448">
        <f>Revenue!B4</f>
        <v>0</v>
      </c>
      <c r="B42" s="449">
        <v>900</v>
      </c>
      <c r="C42" s="448" t="s">
        <v>114</v>
      </c>
      <c r="D42" s="449">
        <v>901</v>
      </c>
      <c r="E42" s="448" t="s">
        <v>114</v>
      </c>
      <c r="F42" s="461"/>
      <c r="G42" s="461"/>
      <c r="H42" s="461"/>
      <c r="I42" s="461"/>
      <c r="J42" s="461"/>
      <c r="K42" s="461"/>
    </row>
    <row r="43" spans="1:11" x14ac:dyDescent="0.3">
      <c r="A43" s="448"/>
      <c r="B43" s="449"/>
      <c r="C43" s="448"/>
      <c r="D43" s="449"/>
      <c r="E43" s="448"/>
      <c r="F43" s="461"/>
      <c r="G43" s="461"/>
      <c r="H43" s="461"/>
      <c r="I43" s="461"/>
      <c r="J43" s="461"/>
      <c r="K43" s="461"/>
    </row>
    <row r="44" spans="1:11" s="3" customFormat="1" x14ac:dyDescent="0.3">
      <c r="A44" s="450"/>
      <c r="B44" s="457"/>
      <c r="C44" s="450" t="s">
        <v>196</v>
      </c>
      <c r="D44" s="457"/>
      <c r="E44" s="450"/>
      <c r="F44" s="462">
        <f t="shared" ref="F44:K44" si="3">F42+F39+F37+F35+F10+F12+F14+F16+F27+F29</f>
        <v>4375671.83</v>
      </c>
      <c r="G44" s="462">
        <f t="shared" si="3"/>
        <v>0</v>
      </c>
      <c r="H44" s="462">
        <f t="shared" si="3"/>
        <v>4913719</v>
      </c>
      <c r="I44" s="462">
        <f t="shared" si="3"/>
        <v>0</v>
      </c>
      <c r="J44" s="462">
        <f t="shared" si="3"/>
        <v>6953717</v>
      </c>
      <c r="K44" s="462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4">
    <pageSetUpPr fitToPage="1"/>
  </sheetPr>
  <dimension ref="A1:AC50"/>
  <sheetViews>
    <sheetView zoomScaleNormal="100" workbookViewId="0">
      <pane xSplit="2" ySplit="5" topLeftCell="AA13" activePane="bottomRight" state="frozen"/>
      <selection pane="topRight"/>
      <selection pane="bottomLeft"/>
      <selection pane="bottomRight"/>
    </sheetView>
  </sheetViews>
  <sheetFormatPr defaultRowHeight="14.4" x14ac:dyDescent="0.3"/>
  <cols>
    <col min="1" max="1" width="17" style="1" customWidth="1"/>
    <col min="2" max="2" width="37.109375" customWidth="1"/>
    <col min="3" max="29" width="17.88671875" customWidth="1"/>
  </cols>
  <sheetData>
    <row r="1" spans="1:23" x14ac:dyDescent="0.3">
      <c r="A1" s="6" t="s">
        <v>1140</v>
      </c>
      <c r="D1" s="1"/>
    </row>
    <row r="2" spans="1:23" x14ac:dyDescent="0.3">
      <c r="A2" s="6" t="s">
        <v>79</v>
      </c>
      <c r="B2" s="9" t="s">
        <v>543</v>
      </c>
      <c r="D2" s="1"/>
    </row>
    <row r="3" spans="1:23" x14ac:dyDescent="0.3">
      <c r="A3" s="6" t="s">
        <v>116</v>
      </c>
      <c r="B3" s="7">
        <v>31</v>
      </c>
      <c r="D3" s="1"/>
    </row>
    <row r="5" spans="1:23" s="3" customFormat="1" ht="15" thickBot="1" x14ac:dyDescent="0.35">
      <c r="A5" s="2" t="s">
        <v>346</v>
      </c>
    </row>
    <row r="6" spans="1:23" s="2" customFormat="1" ht="15.6" thickTop="1" thickBot="1" x14ac:dyDescent="0.35">
      <c r="A6" s="13" t="s">
        <v>4</v>
      </c>
      <c r="B6" s="13" t="s">
        <v>0</v>
      </c>
      <c r="C6" s="16" t="s">
        <v>339</v>
      </c>
      <c r="D6" s="16"/>
      <c r="E6" s="24"/>
      <c r="F6" s="26" t="s">
        <v>340</v>
      </c>
      <c r="G6" s="16"/>
      <c r="H6" s="24"/>
      <c r="I6" s="26" t="s">
        <v>341</v>
      </c>
      <c r="J6" s="16"/>
      <c r="K6" s="24"/>
      <c r="L6" s="26" t="s">
        <v>342</v>
      </c>
      <c r="M6" s="16"/>
      <c r="N6" s="24"/>
      <c r="O6" s="26" t="s">
        <v>343</v>
      </c>
      <c r="P6" s="16"/>
      <c r="Q6" s="24"/>
      <c r="R6" s="26" t="s">
        <v>344</v>
      </c>
      <c r="S6" s="16"/>
      <c r="T6" s="17"/>
      <c r="U6" s="26" t="s">
        <v>345</v>
      </c>
      <c r="V6" s="16"/>
      <c r="W6" s="17"/>
    </row>
    <row r="7" spans="1:23" s="2" customFormat="1" ht="15.6" thickTop="1" thickBot="1" x14ac:dyDescent="0.35">
      <c r="A7" s="14" t="s">
        <v>2</v>
      </c>
      <c r="B7" s="14" t="s">
        <v>3</v>
      </c>
      <c r="C7" s="14" t="s">
        <v>336</v>
      </c>
      <c r="D7" s="14" t="s">
        <v>337</v>
      </c>
      <c r="E7" s="25" t="s">
        <v>338</v>
      </c>
      <c r="F7" s="27" t="s">
        <v>336</v>
      </c>
      <c r="G7" s="14" t="s">
        <v>337</v>
      </c>
      <c r="H7" s="25" t="s">
        <v>338</v>
      </c>
      <c r="I7" s="27" t="s">
        <v>336</v>
      </c>
      <c r="J7" s="14" t="s">
        <v>337</v>
      </c>
      <c r="K7" s="25" t="s">
        <v>338</v>
      </c>
      <c r="L7" s="27" t="s">
        <v>336</v>
      </c>
      <c r="M7" s="14" t="s">
        <v>337</v>
      </c>
      <c r="N7" s="25" t="s">
        <v>338</v>
      </c>
      <c r="O7" s="27" t="s">
        <v>336</v>
      </c>
      <c r="P7" s="14" t="s">
        <v>337</v>
      </c>
      <c r="Q7" s="25" t="s">
        <v>338</v>
      </c>
      <c r="R7" s="27" t="s">
        <v>336</v>
      </c>
      <c r="S7" s="14" t="s">
        <v>337</v>
      </c>
      <c r="T7" s="15" t="s">
        <v>338</v>
      </c>
      <c r="U7" s="27" t="s">
        <v>336</v>
      </c>
      <c r="V7" s="14" t="s">
        <v>337</v>
      </c>
      <c r="W7" s="15" t="s">
        <v>338</v>
      </c>
    </row>
    <row r="8" spans="1:23" ht="15" thickTop="1" x14ac:dyDescent="0.3">
      <c r="A8" s="18">
        <v>641</v>
      </c>
      <c r="B8" s="19" t="s">
        <v>54</v>
      </c>
      <c r="C8" s="463">
        <f>1460674+730004.3</f>
        <v>2190678.2999999998</v>
      </c>
      <c r="D8" s="464">
        <v>1925000</v>
      </c>
      <c r="E8" s="464">
        <v>1300000</v>
      </c>
      <c r="F8" s="465">
        <v>65284.2</v>
      </c>
      <c r="G8" s="464">
        <v>50000</v>
      </c>
      <c r="H8" s="464">
        <v>65000</v>
      </c>
      <c r="I8" s="465">
        <v>16050</v>
      </c>
      <c r="J8" s="464">
        <v>23000</v>
      </c>
      <c r="K8" s="464">
        <v>15000</v>
      </c>
      <c r="L8" s="465">
        <v>5340</v>
      </c>
      <c r="M8" s="464">
        <v>10000</v>
      </c>
      <c r="N8" s="464">
        <v>20000</v>
      </c>
      <c r="O8" s="465"/>
      <c r="P8" s="464"/>
      <c r="Q8" s="464"/>
      <c r="R8" s="465"/>
      <c r="S8" s="466"/>
      <c r="T8" s="466"/>
      <c r="U8" s="465">
        <f>R8+O8+L8+I8+F8+C8</f>
        <v>2277352.5</v>
      </c>
      <c r="V8" s="465">
        <f>S8+P8+M8+J8+G8+D8</f>
        <v>2008000</v>
      </c>
      <c r="W8" s="465">
        <f>T8+Q8+N8+K8+H8+E8</f>
        <v>1400000</v>
      </c>
    </row>
    <row r="9" spans="1:23" x14ac:dyDescent="0.3">
      <c r="A9" s="20">
        <v>642</v>
      </c>
      <c r="B9" s="21" t="s">
        <v>55</v>
      </c>
      <c r="C9" s="467"/>
      <c r="D9" s="468"/>
      <c r="E9" s="468"/>
      <c r="F9" s="469"/>
      <c r="G9" s="468"/>
      <c r="H9" s="468"/>
      <c r="I9" s="469"/>
      <c r="J9" s="468"/>
      <c r="K9" s="468"/>
      <c r="L9" s="469"/>
      <c r="M9" s="468"/>
      <c r="N9" s="468"/>
      <c r="O9" s="469"/>
      <c r="P9" s="468"/>
      <c r="Q9" s="468"/>
      <c r="R9" s="469"/>
      <c r="S9" s="466"/>
      <c r="T9" s="466"/>
      <c r="U9" s="469">
        <f t="shared" ref="U9:W23" si="0">R9+O9+L9+I9+F9+C9</f>
        <v>0</v>
      </c>
      <c r="V9" s="469">
        <f t="shared" si="0"/>
        <v>0</v>
      </c>
      <c r="W9" s="469">
        <f t="shared" si="0"/>
        <v>0</v>
      </c>
    </row>
    <row r="10" spans="1:23" x14ac:dyDescent="0.3">
      <c r="A10" s="20">
        <v>643</v>
      </c>
      <c r="B10" s="21" t="s">
        <v>56</v>
      </c>
      <c r="C10" s="467"/>
      <c r="D10" s="468"/>
      <c r="E10" s="468"/>
      <c r="F10" s="469"/>
      <c r="G10" s="468"/>
      <c r="H10" s="468"/>
      <c r="I10" s="469"/>
      <c r="J10" s="468"/>
      <c r="K10" s="468"/>
      <c r="L10" s="469"/>
      <c r="M10" s="468"/>
      <c r="N10" s="468"/>
      <c r="O10" s="469"/>
      <c r="P10" s="468"/>
      <c r="Q10" s="468"/>
      <c r="R10" s="469"/>
      <c r="S10" s="466"/>
      <c r="T10" s="466"/>
      <c r="U10" s="469">
        <f t="shared" si="0"/>
        <v>0</v>
      </c>
      <c r="V10" s="469">
        <f t="shared" si="0"/>
        <v>0</v>
      </c>
      <c r="W10" s="469">
        <f t="shared" si="0"/>
        <v>0</v>
      </c>
    </row>
    <row r="11" spans="1:23" x14ac:dyDescent="0.3">
      <c r="A11" s="20">
        <v>644</v>
      </c>
      <c r="B11" s="21" t="s">
        <v>57</v>
      </c>
      <c r="C11" s="467"/>
      <c r="D11" s="468"/>
      <c r="E11" s="468">
        <v>275000</v>
      </c>
      <c r="F11" s="469">
        <v>625000</v>
      </c>
      <c r="G11" s="468">
        <v>550000</v>
      </c>
      <c r="H11" s="468">
        <v>540000</v>
      </c>
      <c r="I11" s="469">
        <v>15000</v>
      </c>
      <c r="J11" s="468">
        <v>20000</v>
      </c>
      <c r="K11" s="468">
        <v>15000</v>
      </c>
      <c r="L11" s="469">
        <v>164200</v>
      </c>
      <c r="M11" s="468">
        <v>155000</v>
      </c>
      <c r="N11" s="468">
        <v>155000</v>
      </c>
      <c r="O11" s="469"/>
      <c r="P11" s="468"/>
      <c r="Q11" s="468"/>
      <c r="R11" s="469"/>
      <c r="S11" s="466"/>
      <c r="T11" s="466"/>
      <c r="U11" s="469">
        <f t="shared" si="0"/>
        <v>804200</v>
      </c>
      <c r="V11" s="469">
        <f t="shared" si="0"/>
        <v>725000</v>
      </c>
      <c r="W11" s="469">
        <f t="shared" si="0"/>
        <v>985000</v>
      </c>
    </row>
    <row r="12" spans="1:23" x14ac:dyDescent="0.3">
      <c r="A12" s="20">
        <v>645</v>
      </c>
      <c r="B12" s="21" t="s">
        <v>58</v>
      </c>
      <c r="C12" s="467"/>
      <c r="D12" s="468"/>
      <c r="E12" s="468"/>
      <c r="F12" s="469"/>
      <c r="G12" s="468"/>
      <c r="H12" s="468"/>
      <c r="I12" s="469"/>
      <c r="J12" s="468"/>
      <c r="K12" s="468"/>
      <c r="L12" s="469"/>
      <c r="M12" s="468"/>
      <c r="N12" s="468"/>
      <c r="O12" s="469"/>
      <c r="P12" s="468"/>
      <c r="Q12" s="468"/>
      <c r="R12" s="469"/>
      <c r="S12" s="466">
        <v>0</v>
      </c>
      <c r="T12" s="466"/>
      <c r="U12" s="469">
        <f t="shared" si="0"/>
        <v>0</v>
      </c>
      <c r="V12" s="469">
        <f t="shared" si="0"/>
        <v>0</v>
      </c>
      <c r="W12" s="469">
        <f t="shared" si="0"/>
        <v>0</v>
      </c>
    </row>
    <row r="13" spans="1:23" x14ac:dyDescent="0.3">
      <c r="A13" s="20">
        <v>646</v>
      </c>
      <c r="B13" s="21" t="s">
        <v>59</v>
      </c>
      <c r="C13" s="467"/>
      <c r="D13" s="468"/>
      <c r="E13" s="468"/>
      <c r="F13" s="469"/>
      <c r="G13" s="468"/>
      <c r="H13" s="468"/>
      <c r="I13" s="469"/>
      <c r="J13" s="468"/>
      <c r="K13" s="468"/>
      <c r="L13" s="469"/>
      <c r="M13" s="468"/>
      <c r="N13" s="468"/>
      <c r="O13" s="469"/>
      <c r="P13" s="468"/>
      <c r="Q13" s="468"/>
      <c r="R13" s="469">
        <v>3424789.12</v>
      </c>
      <c r="S13" s="466">
        <v>3500000</v>
      </c>
      <c r="T13" s="466">
        <f>3405500+54000+80000</f>
        <v>3539500</v>
      </c>
      <c r="U13" s="469">
        <f t="shared" si="0"/>
        <v>3424789.12</v>
      </c>
      <c r="V13" s="469">
        <f t="shared" si="0"/>
        <v>3500000</v>
      </c>
      <c r="W13" s="469">
        <f t="shared" si="0"/>
        <v>3539500</v>
      </c>
    </row>
    <row r="14" spans="1:23" x14ac:dyDescent="0.3">
      <c r="A14" s="20">
        <v>647</v>
      </c>
      <c r="B14" s="21" t="s">
        <v>60</v>
      </c>
      <c r="C14" s="467">
        <v>441302</v>
      </c>
      <c r="D14" s="468">
        <v>400000</v>
      </c>
      <c r="E14" s="468">
        <v>470000</v>
      </c>
      <c r="F14" s="469"/>
      <c r="G14" s="468"/>
      <c r="H14" s="468"/>
      <c r="I14" s="469"/>
      <c r="J14" s="468"/>
      <c r="K14" s="468"/>
      <c r="L14" s="469"/>
      <c r="M14" s="468"/>
      <c r="N14" s="468"/>
      <c r="O14" s="469"/>
      <c r="P14" s="468"/>
      <c r="Q14" s="468"/>
      <c r="R14" s="469"/>
      <c r="S14" s="466"/>
      <c r="T14" s="466"/>
      <c r="U14" s="469">
        <f t="shared" si="0"/>
        <v>441302</v>
      </c>
      <c r="V14" s="469">
        <f t="shared" si="0"/>
        <v>400000</v>
      </c>
      <c r="W14" s="469">
        <f t="shared" si="0"/>
        <v>470000</v>
      </c>
    </row>
    <row r="15" spans="1:23" x14ac:dyDescent="0.3">
      <c r="A15" s="20">
        <v>648</v>
      </c>
      <c r="B15" s="21" t="s">
        <v>61</v>
      </c>
      <c r="C15" s="467"/>
      <c r="D15" s="468"/>
      <c r="E15" s="468"/>
      <c r="F15" s="469"/>
      <c r="G15" s="468"/>
      <c r="H15" s="468"/>
      <c r="I15" s="469"/>
      <c r="J15" s="468"/>
      <c r="K15" s="468"/>
      <c r="L15" s="469"/>
      <c r="M15" s="468"/>
      <c r="N15" s="468"/>
      <c r="O15" s="469"/>
      <c r="P15" s="468"/>
      <c r="Q15" s="468"/>
      <c r="R15" s="469">
        <v>753387.87</v>
      </c>
      <c r="S15" s="466">
        <v>980000</v>
      </c>
      <c r="T15" s="466">
        <f>450000+482000</f>
        <v>932000</v>
      </c>
      <c r="U15" s="470">
        <f t="shared" si="0"/>
        <v>753387.87</v>
      </c>
      <c r="V15" s="469">
        <f t="shared" si="0"/>
        <v>980000</v>
      </c>
      <c r="W15" s="469">
        <f t="shared" si="0"/>
        <v>932000</v>
      </c>
    </row>
    <row r="16" spans="1:23" x14ac:dyDescent="0.3">
      <c r="A16" s="20">
        <v>649</v>
      </c>
      <c r="B16" s="21" t="s">
        <v>62</v>
      </c>
      <c r="C16" s="467"/>
      <c r="D16" s="468"/>
      <c r="E16" s="468"/>
      <c r="F16" s="469"/>
      <c r="G16" s="468"/>
      <c r="H16" s="468"/>
      <c r="I16" s="469"/>
      <c r="J16" s="468"/>
      <c r="K16" s="468"/>
      <c r="L16" s="469"/>
      <c r="M16" s="468"/>
      <c r="N16" s="468"/>
      <c r="O16" s="469"/>
      <c r="P16" s="468"/>
      <c r="Q16" s="468"/>
      <c r="R16" s="469"/>
      <c r="S16" s="466">
        <v>300000</v>
      </c>
      <c r="T16" s="466"/>
      <c r="U16" s="470">
        <f t="shared" si="0"/>
        <v>0</v>
      </c>
      <c r="V16" s="469">
        <f t="shared" si="0"/>
        <v>300000</v>
      </c>
      <c r="W16" s="469">
        <f t="shared" si="0"/>
        <v>0</v>
      </c>
    </row>
    <row r="17" spans="1:29" x14ac:dyDescent="0.3">
      <c r="A17" s="20">
        <v>650</v>
      </c>
      <c r="B17" s="21" t="s">
        <v>63</v>
      </c>
      <c r="C17" s="467"/>
      <c r="D17" s="468"/>
      <c r="E17" s="468"/>
      <c r="F17" s="469"/>
      <c r="G17" s="468"/>
      <c r="H17" s="468"/>
      <c r="I17" s="469"/>
      <c r="J17" s="468"/>
      <c r="K17" s="468"/>
      <c r="L17" s="469"/>
      <c r="M17" s="468"/>
      <c r="N17" s="468"/>
      <c r="O17" s="469"/>
      <c r="P17" s="468"/>
      <c r="Q17" s="468"/>
      <c r="R17" s="469"/>
      <c r="S17" s="466"/>
      <c r="T17" s="466"/>
      <c r="U17" s="470">
        <f t="shared" si="0"/>
        <v>0</v>
      </c>
      <c r="V17" s="469">
        <f t="shared" si="0"/>
        <v>0</v>
      </c>
      <c r="W17" s="469">
        <f t="shared" si="0"/>
        <v>0</v>
      </c>
    </row>
    <row r="18" spans="1:29" x14ac:dyDescent="0.3">
      <c r="A18" s="20">
        <v>651</v>
      </c>
      <c r="B18" s="21" t="s">
        <v>64</v>
      </c>
      <c r="C18" s="467"/>
      <c r="D18" s="468">
        <v>37650</v>
      </c>
      <c r="E18" s="468"/>
      <c r="F18" s="469"/>
      <c r="G18" s="468"/>
      <c r="H18" s="468"/>
      <c r="I18" s="469"/>
      <c r="J18" s="468"/>
      <c r="K18" s="468"/>
      <c r="L18" s="469"/>
      <c r="M18" s="468"/>
      <c r="N18" s="468"/>
      <c r="O18" s="469">
        <v>90000</v>
      </c>
      <c r="P18" s="468">
        <v>90000</v>
      </c>
      <c r="Q18" s="468">
        <v>90000</v>
      </c>
      <c r="R18" s="469">
        <v>225556.98</v>
      </c>
      <c r="S18" s="466">
        <v>198650</v>
      </c>
      <c r="T18" s="466">
        <f>183000+100000+40000+400000+540000</f>
        <v>1263000</v>
      </c>
      <c r="U18" s="470">
        <f t="shared" si="0"/>
        <v>315556.98</v>
      </c>
      <c r="V18" s="469">
        <f t="shared" si="0"/>
        <v>326300</v>
      </c>
      <c r="W18" s="469">
        <f t="shared" si="0"/>
        <v>1353000</v>
      </c>
    </row>
    <row r="19" spans="1:29" x14ac:dyDescent="0.3">
      <c r="A19" s="20">
        <v>652</v>
      </c>
      <c r="B19" s="21" t="s">
        <v>65</v>
      </c>
      <c r="C19" s="467"/>
      <c r="D19" s="468"/>
      <c r="E19" s="468"/>
      <c r="F19" s="469"/>
      <c r="G19" s="468"/>
      <c r="H19" s="468"/>
      <c r="I19" s="469"/>
      <c r="J19" s="468"/>
      <c r="K19" s="468"/>
      <c r="L19" s="469"/>
      <c r="M19" s="468"/>
      <c r="N19" s="468"/>
      <c r="O19" s="469"/>
      <c r="P19" s="468"/>
      <c r="Q19" s="468"/>
      <c r="R19" s="469"/>
      <c r="S19" s="466"/>
      <c r="T19" s="466"/>
      <c r="U19" s="470">
        <f t="shared" si="0"/>
        <v>0</v>
      </c>
      <c r="V19" s="469">
        <f t="shared" si="0"/>
        <v>0</v>
      </c>
      <c r="W19" s="469">
        <f t="shared" si="0"/>
        <v>0</v>
      </c>
    </row>
    <row r="20" spans="1:29" x14ac:dyDescent="0.3">
      <c r="A20" s="20">
        <v>653</v>
      </c>
      <c r="B20" s="21" t="s">
        <v>66</v>
      </c>
      <c r="C20" s="467"/>
      <c r="D20" s="468"/>
      <c r="E20" s="468"/>
      <c r="F20" s="469"/>
      <c r="G20" s="468"/>
      <c r="H20" s="468"/>
      <c r="I20" s="469"/>
      <c r="J20" s="468"/>
      <c r="K20" s="468"/>
      <c r="L20" s="469"/>
      <c r="M20" s="468"/>
      <c r="N20" s="468"/>
      <c r="O20" s="469"/>
      <c r="P20" s="468"/>
      <c r="Q20" s="468"/>
      <c r="R20" s="469"/>
      <c r="S20" s="467"/>
      <c r="T20" s="467"/>
      <c r="U20" s="470">
        <f t="shared" si="0"/>
        <v>0</v>
      </c>
      <c r="V20" s="469">
        <f t="shared" si="0"/>
        <v>0</v>
      </c>
      <c r="W20" s="469">
        <f t="shared" si="0"/>
        <v>0</v>
      </c>
    </row>
    <row r="21" spans="1:29" x14ac:dyDescent="0.3">
      <c r="A21" s="20">
        <v>654</v>
      </c>
      <c r="B21" s="21" t="s">
        <v>67</v>
      </c>
      <c r="C21" s="467"/>
      <c r="D21" s="468"/>
      <c r="E21" s="468"/>
      <c r="F21" s="469"/>
      <c r="G21" s="468"/>
      <c r="H21" s="468"/>
      <c r="I21" s="469"/>
      <c r="J21" s="468"/>
      <c r="K21" s="468"/>
      <c r="L21" s="469"/>
      <c r="M21" s="468"/>
      <c r="N21" s="468"/>
      <c r="O21" s="469"/>
      <c r="P21" s="468"/>
      <c r="Q21" s="468"/>
      <c r="R21" s="469">
        <v>3474841</v>
      </c>
      <c r="S21" s="467">
        <v>3474841</v>
      </c>
      <c r="T21" s="467">
        <v>3474841</v>
      </c>
      <c r="U21" s="470">
        <f t="shared" si="0"/>
        <v>3474841</v>
      </c>
      <c r="V21" s="469">
        <f t="shared" si="0"/>
        <v>3474841</v>
      </c>
      <c r="W21" s="469">
        <f t="shared" si="0"/>
        <v>3474841</v>
      </c>
    </row>
    <row r="22" spans="1:29" x14ac:dyDescent="0.3">
      <c r="A22" s="20">
        <v>655</v>
      </c>
      <c r="B22" s="21" t="s">
        <v>68</v>
      </c>
      <c r="C22" s="467"/>
      <c r="D22" s="468"/>
      <c r="E22" s="468"/>
      <c r="F22" s="469"/>
      <c r="G22" s="468"/>
      <c r="H22" s="468"/>
      <c r="I22" s="469"/>
      <c r="J22" s="468"/>
      <c r="K22" s="468"/>
      <c r="L22" s="469"/>
      <c r="M22" s="468"/>
      <c r="N22" s="468"/>
      <c r="O22" s="469"/>
      <c r="P22" s="468"/>
      <c r="Q22" s="468"/>
      <c r="R22" s="469">
        <v>0</v>
      </c>
      <c r="S22" s="467"/>
      <c r="T22" s="467">
        <f>631550-225000</f>
        <v>406550</v>
      </c>
      <c r="U22" s="470">
        <f t="shared" si="0"/>
        <v>0</v>
      </c>
      <c r="V22" s="469">
        <f t="shared" si="0"/>
        <v>0</v>
      </c>
      <c r="W22" s="469">
        <f t="shared" si="0"/>
        <v>406550</v>
      </c>
    </row>
    <row r="23" spans="1:29" ht="15" thickBot="1" x14ac:dyDescent="0.35">
      <c r="A23" s="20">
        <v>656</v>
      </c>
      <c r="B23" s="21" t="s">
        <v>69</v>
      </c>
      <c r="C23" s="471"/>
      <c r="D23" s="472"/>
      <c r="E23" s="472"/>
      <c r="F23" s="473"/>
      <c r="G23" s="472"/>
      <c r="H23" s="472"/>
      <c r="I23" s="473"/>
      <c r="J23" s="472"/>
      <c r="K23" s="472"/>
      <c r="L23" s="473">
        <v>225000</v>
      </c>
      <c r="M23" s="472">
        <v>225000</v>
      </c>
      <c r="N23" s="472">
        <v>225000</v>
      </c>
      <c r="O23" s="473"/>
      <c r="P23" s="472"/>
      <c r="Q23" s="472"/>
      <c r="R23" s="473"/>
      <c r="S23" s="909"/>
      <c r="T23" s="909"/>
      <c r="U23" s="473">
        <f t="shared" si="0"/>
        <v>225000</v>
      </c>
      <c r="V23" s="473">
        <f t="shared" si="0"/>
        <v>225000</v>
      </c>
      <c r="W23" s="473">
        <f t="shared" si="0"/>
        <v>225000</v>
      </c>
    </row>
    <row r="24" spans="1:29" s="3" customFormat="1" ht="15" thickBot="1" x14ac:dyDescent="0.35">
      <c r="A24" s="22"/>
      <c r="B24" s="23" t="s">
        <v>345</v>
      </c>
      <c r="C24" s="474">
        <f t="shared" ref="C24:T24" si="1">SUM(C8:C23)</f>
        <v>2631980.2999999998</v>
      </c>
      <c r="D24" s="475">
        <f t="shared" si="1"/>
        <v>2362650</v>
      </c>
      <c r="E24" s="475">
        <f t="shared" si="1"/>
        <v>2045000</v>
      </c>
      <c r="F24" s="475">
        <f t="shared" ref="F24:N24" si="2">SUM(F8:F23)</f>
        <v>690284.2</v>
      </c>
      <c r="G24" s="475">
        <f t="shared" si="2"/>
        <v>600000</v>
      </c>
      <c r="H24" s="475">
        <f t="shared" si="2"/>
        <v>605000</v>
      </c>
      <c r="I24" s="475">
        <f t="shared" si="2"/>
        <v>31050</v>
      </c>
      <c r="J24" s="475">
        <f t="shared" ref="J24" si="3">SUM(J8:J23)</f>
        <v>43000</v>
      </c>
      <c r="K24" s="475">
        <f t="shared" si="2"/>
        <v>30000</v>
      </c>
      <c r="L24" s="475">
        <f t="shared" si="2"/>
        <v>394540</v>
      </c>
      <c r="M24" s="475">
        <f t="shared" ref="M24" si="4">SUM(M8:M23)</f>
        <v>390000</v>
      </c>
      <c r="N24" s="475">
        <f t="shared" si="2"/>
        <v>400000</v>
      </c>
      <c r="O24" s="476">
        <f t="shared" si="1"/>
        <v>90000</v>
      </c>
      <c r="P24" s="475">
        <f t="shared" si="1"/>
        <v>90000</v>
      </c>
      <c r="Q24" s="475">
        <f t="shared" si="1"/>
        <v>90000</v>
      </c>
      <c r="R24" s="475">
        <f t="shared" si="1"/>
        <v>7878574.9700000007</v>
      </c>
      <c r="S24" s="477">
        <f t="shared" ref="S24" si="5">SUM(S8:S23)</f>
        <v>8453491</v>
      </c>
      <c r="T24" s="475">
        <f t="shared" si="1"/>
        <v>9615891</v>
      </c>
      <c r="U24" s="476">
        <f>SUM(U8:U23)</f>
        <v>11716429.470000001</v>
      </c>
      <c r="V24" s="474">
        <f>SUM(V8:V23)</f>
        <v>11939141</v>
      </c>
      <c r="W24" s="477">
        <f>SUM(W8:W23)</f>
        <v>12785891</v>
      </c>
    </row>
    <row r="25" spans="1:29" ht="15" thickTop="1" x14ac:dyDescent="0.3">
      <c r="C25" s="28"/>
      <c r="L25" s="28"/>
    </row>
    <row r="26" spans="1:29" x14ac:dyDescent="0.3">
      <c r="W26" s="752"/>
      <c r="X26" s="752"/>
    </row>
    <row r="27" spans="1:29" s="3" customFormat="1" ht="15" thickBot="1" x14ac:dyDescent="0.35">
      <c r="A27" s="2" t="s">
        <v>347</v>
      </c>
      <c r="C27" s="29"/>
    </row>
    <row r="28" spans="1:29" s="2" customFormat="1" ht="15.6" thickTop="1" thickBot="1" x14ac:dyDescent="0.35">
      <c r="A28" s="13" t="s">
        <v>4</v>
      </c>
      <c r="B28" s="13" t="s">
        <v>0</v>
      </c>
      <c r="C28" s="16" t="s">
        <v>348</v>
      </c>
      <c r="D28" s="16"/>
      <c r="E28" s="24"/>
      <c r="F28" s="26" t="s">
        <v>349</v>
      </c>
      <c r="G28" s="16"/>
      <c r="H28" s="24"/>
      <c r="I28" s="26" t="s">
        <v>340</v>
      </c>
      <c r="J28" s="16"/>
      <c r="K28" s="24"/>
      <c r="L28" s="26" t="s">
        <v>350</v>
      </c>
      <c r="M28" s="16"/>
      <c r="N28" s="24"/>
      <c r="O28" s="26" t="s">
        <v>341</v>
      </c>
      <c r="P28" s="16"/>
      <c r="Q28" s="24"/>
      <c r="R28" s="26" t="s">
        <v>351</v>
      </c>
      <c r="S28" s="16"/>
      <c r="T28" s="17"/>
      <c r="U28" s="26" t="s">
        <v>344</v>
      </c>
      <c r="V28" s="16"/>
      <c r="W28" s="17"/>
      <c r="X28" s="26" t="s">
        <v>352</v>
      </c>
      <c r="Y28" s="16"/>
      <c r="Z28" s="17"/>
      <c r="AA28" s="26" t="s">
        <v>354</v>
      </c>
      <c r="AB28" s="16"/>
      <c r="AC28" s="17"/>
    </row>
    <row r="29" spans="1:29" s="2" customFormat="1" ht="15.6" thickTop="1" thickBot="1" x14ac:dyDescent="0.35">
      <c r="A29" s="14" t="s">
        <v>2</v>
      </c>
      <c r="B29" s="14" t="s">
        <v>3</v>
      </c>
      <c r="C29" s="14" t="s">
        <v>336</v>
      </c>
      <c r="D29" s="14" t="s">
        <v>337</v>
      </c>
      <c r="E29" s="25" t="s">
        <v>338</v>
      </c>
      <c r="F29" s="27" t="s">
        <v>336</v>
      </c>
      <c r="G29" s="14" t="s">
        <v>337</v>
      </c>
      <c r="H29" s="25" t="s">
        <v>338</v>
      </c>
      <c r="I29" s="27" t="s">
        <v>336</v>
      </c>
      <c r="J29" s="14" t="s">
        <v>337</v>
      </c>
      <c r="K29" s="25" t="s">
        <v>338</v>
      </c>
      <c r="L29" s="27" t="s">
        <v>336</v>
      </c>
      <c r="M29" s="14" t="s">
        <v>337</v>
      </c>
      <c r="N29" s="25" t="s">
        <v>338</v>
      </c>
      <c r="O29" s="27" t="s">
        <v>336</v>
      </c>
      <c r="P29" s="14" t="s">
        <v>337</v>
      </c>
      <c r="Q29" s="25" t="s">
        <v>338</v>
      </c>
      <c r="R29" s="30" t="s">
        <v>336</v>
      </c>
      <c r="S29" s="14" t="s">
        <v>337</v>
      </c>
      <c r="T29" s="15" t="s">
        <v>338</v>
      </c>
      <c r="U29" s="27" t="s">
        <v>336</v>
      </c>
      <c r="V29" s="14" t="s">
        <v>337</v>
      </c>
      <c r="W29" s="15" t="s">
        <v>338</v>
      </c>
      <c r="X29" s="27" t="s">
        <v>336</v>
      </c>
      <c r="Y29" s="14" t="s">
        <v>337</v>
      </c>
      <c r="Z29" s="15" t="s">
        <v>338</v>
      </c>
      <c r="AA29" s="27" t="s">
        <v>336</v>
      </c>
      <c r="AB29" s="14" t="s">
        <v>337</v>
      </c>
      <c r="AC29" s="15" t="s">
        <v>338</v>
      </c>
    </row>
    <row r="30" spans="1:29" ht="15" thickTop="1" x14ac:dyDescent="0.3">
      <c r="A30" s="18">
        <v>811</v>
      </c>
      <c r="B30" s="19" t="s">
        <v>103</v>
      </c>
      <c r="C30" s="463">
        <v>1662461.91</v>
      </c>
      <c r="D30" s="464">
        <f>1228972+200000</f>
        <v>1428972</v>
      </c>
      <c r="E30" s="464">
        <f>1268840+350000</f>
        <v>1618840</v>
      </c>
      <c r="F30" s="465">
        <v>963760.16</v>
      </c>
      <c r="G30" s="464">
        <v>939000</v>
      </c>
      <c r="H30" s="464">
        <v>1011388</v>
      </c>
      <c r="I30" s="465">
        <v>482382.69</v>
      </c>
      <c r="J30" s="464">
        <v>450000</v>
      </c>
      <c r="K30" s="464">
        <v>450000</v>
      </c>
      <c r="L30" s="465">
        <v>184966.66</v>
      </c>
      <c r="M30" s="464">
        <v>196000</v>
      </c>
      <c r="N30" s="464">
        <v>206880</v>
      </c>
      <c r="O30" s="465">
        <v>197400</v>
      </c>
      <c r="P30" s="464">
        <v>98408</v>
      </c>
      <c r="Q30" s="464">
        <v>101590</v>
      </c>
      <c r="R30" s="465">
        <v>691859.79</v>
      </c>
      <c r="S30" s="464">
        <v>625202</v>
      </c>
      <c r="T30" s="464">
        <v>709716</v>
      </c>
      <c r="U30" s="465">
        <v>188440.87</v>
      </c>
      <c r="V30" s="464">
        <v>357431</v>
      </c>
      <c r="W30" s="464">
        <v>294887</v>
      </c>
      <c r="X30" s="465"/>
      <c r="Y30" s="463"/>
      <c r="Z30" s="478"/>
      <c r="AA30" s="465">
        <f>X30+U30+R30+O30+L30+I30+F30+C30</f>
        <v>4371272.08</v>
      </c>
      <c r="AB30" s="465">
        <f>Y30+V30+S30+P30+M30+J30+G30+D30</f>
        <v>4095013</v>
      </c>
      <c r="AC30" s="465">
        <f>Z30+W30+T30+Q30+N30+K30+H30+E30</f>
        <v>4393301</v>
      </c>
    </row>
    <row r="31" spans="1:29" x14ac:dyDescent="0.3">
      <c r="A31" s="20">
        <v>812</v>
      </c>
      <c r="B31" s="21" t="s">
        <v>104</v>
      </c>
      <c r="C31" s="467">
        <v>518110.77</v>
      </c>
      <c r="D31" s="468">
        <v>444710</v>
      </c>
      <c r="E31" s="468">
        <v>529240</v>
      </c>
      <c r="F31" s="469">
        <v>334532.44</v>
      </c>
      <c r="G31" s="468">
        <v>296527</v>
      </c>
      <c r="H31" s="468">
        <v>351065</v>
      </c>
      <c r="I31" s="469">
        <v>154112.72</v>
      </c>
      <c r="J31" s="468">
        <v>142106</v>
      </c>
      <c r="K31" s="468">
        <v>154113</v>
      </c>
      <c r="L31" s="469">
        <v>65515.12</v>
      </c>
      <c r="M31" s="468">
        <v>61895</v>
      </c>
      <c r="N31" s="468">
        <v>71112</v>
      </c>
      <c r="O31" s="469">
        <v>66465.740000000005</v>
      </c>
      <c r="P31" s="468">
        <v>31076</v>
      </c>
      <c r="Q31" s="468">
        <v>39608</v>
      </c>
      <c r="R31" s="469">
        <v>255358.66</v>
      </c>
      <c r="S31" s="468">
        <v>194907</v>
      </c>
      <c r="T31" s="468">
        <v>255479</v>
      </c>
      <c r="U31" s="469">
        <v>61114.8</v>
      </c>
      <c r="V31" s="468">
        <v>112872</v>
      </c>
      <c r="W31" s="468">
        <v>85694</v>
      </c>
      <c r="X31" s="469"/>
      <c r="Y31" s="467"/>
      <c r="Z31" s="466"/>
      <c r="AA31" s="469">
        <f t="shared" ref="AA31:AC44" si="6">X31+U31+R31+O31+L31+I31+F31+C31</f>
        <v>1455210.25</v>
      </c>
      <c r="AB31" s="469">
        <f t="shared" si="6"/>
        <v>1284093</v>
      </c>
      <c r="AC31" s="469">
        <f t="shared" si="6"/>
        <v>1486311</v>
      </c>
    </row>
    <row r="32" spans="1:29" x14ac:dyDescent="0.3">
      <c r="A32" s="20">
        <v>813</v>
      </c>
      <c r="B32" s="21" t="s">
        <v>105</v>
      </c>
      <c r="C32" s="467"/>
      <c r="D32" s="468"/>
      <c r="E32" s="468"/>
      <c r="F32" s="469"/>
      <c r="G32" s="468"/>
      <c r="H32" s="468"/>
      <c r="I32" s="469"/>
      <c r="J32" s="468"/>
      <c r="K32" s="468"/>
      <c r="L32" s="469"/>
      <c r="M32" s="468"/>
      <c r="N32" s="468"/>
      <c r="O32" s="469"/>
      <c r="P32" s="468"/>
      <c r="Q32" s="468"/>
      <c r="R32" s="469"/>
      <c r="S32" s="468"/>
      <c r="T32" s="468"/>
      <c r="U32" s="469"/>
      <c r="V32" s="468"/>
      <c r="W32" s="468">
        <v>0</v>
      </c>
      <c r="X32" s="469"/>
      <c r="Y32" s="467"/>
      <c r="Z32" s="466"/>
      <c r="AA32" s="469">
        <f t="shared" si="6"/>
        <v>0</v>
      </c>
      <c r="AB32" s="469">
        <f t="shared" si="6"/>
        <v>0</v>
      </c>
      <c r="AC32" s="469">
        <f t="shared" si="6"/>
        <v>0</v>
      </c>
    </row>
    <row r="33" spans="1:29" x14ac:dyDescent="0.3">
      <c r="A33" s="20">
        <v>814</v>
      </c>
      <c r="B33" s="21" t="s">
        <v>106</v>
      </c>
      <c r="C33" s="467"/>
      <c r="D33" s="468"/>
      <c r="E33" s="468"/>
      <c r="F33" s="469"/>
      <c r="G33" s="468"/>
      <c r="H33" s="468"/>
      <c r="I33" s="469"/>
      <c r="J33" s="468"/>
      <c r="K33" s="468"/>
      <c r="L33" s="469"/>
      <c r="M33" s="468"/>
      <c r="N33" s="468"/>
      <c r="O33" s="469"/>
      <c r="P33" s="468"/>
      <c r="Q33" s="468"/>
      <c r="R33" s="469"/>
      <c r="S33" s="468"/>
      <c r="T33" s="468"/>
      <c r="U33" s="469"/>
      <c r="V33" s="468"/>
      <c r="W33" s="468"/>
      <c r="X33" s="469"/>
      <c r="Y33" s="467"/>
      <c r="Z33" s="466"/>
      <c r="AA33" s="469">
        <f t="shared" si="6"/>
        <v>0</v>
      </c>
      <c r="AB33" s="469">
        <f t="shared" si="6"/>
        <v>0</v>
      </c>
      <c r="AC33" s="469">
        <f t="shared" si="6"/>
        <v>0</v>
      </c>
    </row>
    <row r="34" spans="1:29" x14ac:dyDescent="0.3">
      <c r="A34" s="20">
        <v>815</v>
      </c>
      <c r="B34" s="21" t="s">
        <v>57</v>
      </c>
      <c r="C34" s="467"/>
      <c r="D34" s="468"/>
      <c r="E34" s="468"/>
      <c r="F34" s="469"/>
      <c r="G34" s="468"/>
      <c r="H34" s="468"/>
      <c r="I34" s="469"/>
      <c r="J34" s="468"/>
      <c r="K34" s="468"/>
      <c r="L34" s="469"/>
      <c r="M34" s="468"/>
      <c r="N34" s="468"/>
      <c r="O34" s="469"/>
      <c r="P34" s="468"/>
      <c r="Q34" s="468"/>
      <c r="R34" s="469"/>
      <c r="S34" s="468"/>
      <c r="T34" s="468"/>
      <c r="U34" s="469"/>
      <c r="V34" s="468"/>
      <c r="W34" s="468"/>
      <c r="X34" s="469"/>
      <c r="Y34" s="467"/>
      <c r="Z34" s="466"/>
      <c r="AA34" s="469">
        <f t="shared" si="6"/>
        <v>0</v>
      </c>
      <c r="AB34" s="469">
        <f t="shared" si="6"/>
        <v>0</v>
      </c>
      <c r="AC34" s="469">
        <f t="shared" si="6"/>
        <v>0</v>
      </c>
    </row>
    <row r="35" spans="1:29" x14ac:dyDescent="0.3">
      <c r="A35" s="20">
        <v>816</v>
      </c>
      <c r="B35" s="21" t="s">
        <v>107</v>
      </c>
      <c r="C35" s="467"/>
      <c r="D35" s="468"/>
      <c r="E35" s="468"/>
      <c r="F35" s="469">
        <v>999066.07</v>
      </c>
      <c r="G35" s="468">
        <v>1109363</v>
      </c>
      <c r="H35" s="468">
        <v>1002638</v>
      </c>
      <c r="I35" s="469">
        <v>277496.25</v>
      </c>
      <c r="J35" s="468">
        <v>211268</v>
      </c>
      <c r="K35" s="468">
        <v>277496</v>
      </c>
      <c r="L35" s="469">
        <v>178750</v>
      </c>
      <c r="M35" s="468">
        <v>200298</v>
      </c>
      <c r="N35" s="468">
        <v>178750</v>
      </c>
      <c r="O35" s="469">
        <v>325610</v>
      </c>
      <c r="P35" s="468">
        <v>254978</v>
      </c>
      <c r="Q35" s="468">
        <v>231110</v>
      </c>
      <c r="R35" s="469">
        <v>1585759.95</v>
      </c>
      <c r="S35" s="468">
        <v>1113739</v>
      </c>
      <c r="T35" s="468">
        <v>1410481</v>
      </c>
      <c r="U35" s="469"/>
      <c r="V35" s="468">
        <v>491389</v>
      </c>
      <c r="W35" s="468">
        <v>157804</v>
      </c>
      <c r="X35" s="469"/>
      <c r="Y35" s="467"/>
      <c r="Z35" s="466"/>
      <c r="AA35" s="469">
        <f t="shared" si="6"/>
        <v>3366682.27</v>
      </c>
      <c r="AB35" s="469">
        <f t="shared" si="6"/>
        <v>3381035</v>
      </c>
      <c r="AC35" s="469">
        <f t="shared" si="6"/>
        <v>3258279</v>
      </c>
    </row>
    <row r="36" spans="1:29" x14ac:dyDescent="0.3">
      <c r="A36" s="20">
        <v>817</v>
      </c>
      <c r="B36" s="21" t="s">
        <v>108</v>
      </c>
      <c r="C36" s="467"/>
      <c r="D36" s="468"/>
      <c r="E36" s="468"/>
      <c r="F36" s="469"/>
      <c r="G36" s="468"/>
      <c r="H36" s="468"/>
      <c r="I36" s="469"/>
      <c r="J36" s="468"/>
      <c r="K36" s="468"/>
      <c r="L36" s="469"/>
      <c r="M36" s="468"/>
      <c r="N36" s="468"/>
      <c r="O36" s="469"/>
      <c r="P36" s="468"/>
      <c r="Q36" s="468"/>
      <c r="R36" s="469"/>
      <c r="S36" s="468"/>
      <c r="T36" s="468"/>
      <c r="U36" s="469"/>
      <c r="V36" s="468"/>
      <c r="W36" s="468"/>
      <c r="X36" s="469"/>
      <c r="Y36" s="467"/>
      <c r="Z36" s="466"/>
      <c r="AA36" s="469">
        <f t="shared" si="6"/>
        <v>0</v>
      </c>
      <c r="AB36" s="469">
        <f t="shared" si="6"/>
        <v>0</v>
      </c>
      <c r="AC36" s="469">
        <f t="shared" si="6"/>
        <v>0</v>
      </c>
    </row>
    <row r="37" spans="1:29" x14ac:dyDescent="0.3">
      <c r="A37" s="20">
        <v>818</v>
      </c>
      <c r="B37" s="21" t="s">
        <v>84</v>
      </c>
      <c r="C37" s="467">
        <v>119397.84</v>
      </c>
      <c r="D37" s="468">
        <v>20000</v>
      </c>
      <c r="E37" s="468">
        <v>20000</v>
      </c>
      <c r="F37" s="469">
        <v>513605.29</v>
      </c>
      <c r="G37" s="468">
        <v>305000</v>
      </c>
      <c r="H37" s="468">
        <v>560000</v>
      </c>
      <c r="I37" s="469">
        <v>274275.56</v>
      </c>
      <c r="J37" s="468">
        <v>200000</v>
      </c>
      <c r="K37" s="468">
        <v>235000</v>
      </c>
      <c r="L37" s="469">
        <v>205976.67</v>
      </c>
      <c r="M37" s="468">
        <v>100000</v>
      </c>
      <c r="N37" s="468">
        <v>135000</v>
      </c>
      <c r="O37" s="469">
        <v>165293.73000000001</v>
      </c>
      <c r="P37" s="468">
        <v>75000</v>
      </c>
      <c r="Q37" s="468">
        <v>75000</v>
      </c>
      <c r="R37" s="469">
        <v>655705.23</v>
      </c>
      <c r="S37" s="468">
        <v>433000</v>
      </c>
      <c r="T37" s="468">
        <v>505000</v>
      </c>
      <c r="U37" s="469">
        <v>14998.37</v>
      </c>
      <c r="V37" s="468">
        <v>227000</v>
      </c>
      <c r="W37" s="468">
        <v>127500</v>
      </c>
      <c r="X37" s="469"/>
      <c r="Y37" s="467"/>
      <c r="Z37" s="466"/>
      <c r="AA37" s="469">
        <f t="shared" si="6"/>
        <v>1949252.6900000002</v>
      </c>
      <c r="AB37" s="469">
        <f t="shared" si="6"/>
        <v>1360000</v>
      </c>
      <c r="AC37" s="469">
        <f t="shared" si="6"/>
        <v>1657500</v>
      </c>
    </row>
    <row r="38" spans="1:29" x14ac:dyDescent="0.3">
      <c r="A38" s="20">
        <v>819</v>
      </c>
      <c r="B38" s="21" t="s">
        <v>109</v>
      </c>
      <c r="C38" s="467"/>
      <c r="D38" s="468"/>
      <c r="E38" s="468"/>
      <c r="F38" s="469"/>
      <c r="G38" s="468"/>
      <c r="H38" s="468"/>
      <c r="I38" s="469"/>
      <c r="J38" s="468"/>
      <c r="K38" s="468"/>
      <c r="L38" s="469"/>
      <c r="M38" s="468"/>
      <c r="N38" s="468"/>
      <c r="O38" s="469"/>
      <c r="P38" s="468"/>
      <c r="Q38" s="468"/>
      <c r="R38" s="469"/>
      <c r="S38" s="468"/>
      <c r="T38" s="468"/>
      <c r="U38" s="469"/>
      <c r="V38" s="468"/>
      <c r="W38" s="468"/>
      <c r="X38" s="469"/>
      <c r="Y38" s="467"/>
      <c r="Z38" s="466"/>
      <c r="AA38" s="469">
        <f t="shared" si="6"/>
        <v>0</v>
      </c>
      <c r="AB38" s="469">
        <f t="shared" si="6"/>
        <v>0</v>
      </c>
      <c r="AC38" s="469">
        <f t="shared" si="6"/>
        <v>0</v>
      </c>
    </row>
    <row r="39" spans="1:29" x14ac:dyDescent="0.3">
      <c r="A39" s="20">
        <v>820</v>
      </c>
      <c r="B39" s="21" t="s">
        <v>85</v>
      </c>
      <c r="C39" s="467">
        <v>599197.52</v>
      </c>
      <c r="D39" s="468">
        <v>620000</v>
      </c>
      <c r="E39" s="468">
        <v>605000</v>
      </c>
      <c r="F39" s="469">
        <v>22989.34</v>
      </c>
      <c r="G39" s="468">
        <v>25000</v>
      </c>
      <c r="H39" s="468">
        <v>40000</v>
      </c>
      <c r="I39" s="469"/>
      <c r="J39" s="468"/>
      <c r="K39" s="468"/>
      <c r="L39" s="469"/>
      <c r="M39" s="468"/>
      <c r="N39" s="468"/>
      <c r="O39" s="469"/>
      <c r="P39" s="468"/>
      <c r="Q39" s="468"/>
      <c r="R39" s="469">
        <v>8550.9500000000007</v>
      </c>
      <c r="S39" s="468">
        <v>16000</v>
      </c>
      <c r="T39" s="468">
        <v>14000</v>
      </c>
      <c r="U39" s="469">
        <v>2298.4699999999998</v>
      </c>
      <c r="V39" s="468">
        <v>10000</v>
      </c>
      <c r="W39" s="468">
        <v>5000</v>
      </c>
      <c r="X39" s="469"/>
      <c r="Y39" s="467"/>
      <c r="Z39" s="466"/>
      <c r="AA39" s="469">
        <f t="shared" si="6"/>
        <v>633036.28</v>
      </c>
      <c r="AB39" s="469">
        <f t="shared" si="6"/>
        <v>671000</v>
      </c>
      <c r="AC39" s="469">
        <f t="shared" si="6"/>
        <v>664000</v>
      </c>
    </row>
    <row r="40" spans="1:29" x14ac:dyDescent="0.3">
      <c r="A40" s="20">
        <v>821</v>
      </c>
      <c r="B40" s="21" t="s">
        <v>110</v>
      </c>
      <c r="C40" s="467"/>
      <c r="D40" s="468"/>
      <c r="E40" s="468"/>
      <c r="F40" s="469"/>
      <c r="G40" s="468"/>
      <c r="H40" s="468"/>
      <c r="I40" s="469"/>
      <c r="J40" s="468"/>
      <c r="K40" s="468"/>
      <c r="L40" s="469"/>
      <c r="M40" s="468"/>
      <c r="N40" s="468"/>
      <c r="O40" s="469"/>
      <c r="P40" s="468"/>
      <c r="Q40" s="468"/>
      <c r="R40" s="469"/>
      <c r="S40" s="468"/>
      <c r="T40" s="468"/>
      <c r="U40" s="469"/>
      <c r="V40" s="468"/>
      <c r="W40" s="468"/>
      <c r="X40" s="469"/>
      <c r="Y40" s="467"/>
      <c r="Z40" s="466"/>
      <c r="AA40" s="469">
        <f t="shared" si="6"/>
        <v>0</v>
      </c>
      <c r="AB40" s="469">
        <f t="shared" si="6"/>
        <v>0</v>
      </c>
      <c r="AC40" s="469">
        <f t="shared" si="6"/>
        <v>0</v>
      </c>
    </row>
    <row r="41" spans="1:29" x14ac:dyDescent="0.3">
      <c r="A41" s="20">
        <v>822</v>
      </c>
      <c r="B41" s="21" t="s">
        <v>111</v>
      </c>
      <c r="C41" s="467">
        <v>995006.82000000007</v>
      </c>
      <c r="D41" s="468">
        <v>625000</v>
      </c>
      <c r="E41" s="468">
        <f>200000+250000+260000</f>
        <v>710000</v>
      </c>
      <c r="F41" s="469">
        <v>110546.74</v>
      </c>
      <c r="G41" s="468">
        <v>90000</v>
      </c>
      <c r="H41" s="468">
        <v>150000</v>
      </c>
      <c r="I41" s="469">
        <f>3160.1</f>
        <v>3160.1</v>
      </c>
      <c r="J41" s="468">
        <v>7500</v>
      </c>
      <c r="K41" s="468">
        <f>6000+4000</f>
        <v>10000</v>
      </c>
      <c r="L41" s="469">
        <f>11866.68</f>
        <v>11866.68</v>
      </c>
      <c r="M41" s="468">
        <v>15000</v>
      </c>
      <c r="N41" s="468">
        <v>25000</v>
      </c>
      <c r="O41" s="469">
        <f>22721.26</f>
        <v>22721.26</v>
      </c>
      <c r="P41" s="468">
        <v>20000</v>
      </c>
      <c r="Q41" s="468">
        <v>25000</v>
      </c>
      <c r="R41" s="469">
        <f>71555.78</f>
        <v>71555.78</v>
      </c>
      <c r="S41" s="468">
        <v>50500</v>
      </c>
      <c r="T41" s="468">
        <f>73000</f>
        <v>73000</v>
      </c>
      <c r="U41" s="469">
        <f>36389.88</f>
        <v>36389.879999999997</v>
      </c>
      <c r="V41" s="468">
        <v>79000</v>
      </c>
      <c r="W41" s="468">
        <f>72500</f>
        <v>72500</v>
      </c>
      <c r="X41" s="469"/>
      <c r="Y41" s="467"/>
      <c r="Z41" s="466"/>
      <c r="AA41" s="469">
        <f t="shared" si="6"/>
        <v>1251247.26</v>
      </c>
      <c r="AB41" s="469">
        <f t="shared" si="6"/>
        <v>887000</v>
      </c>
      <c r="AC41" s="469">
        <f t="shared" si="6"/>
        <v>1065500</v>
      </c>
    </row>
    <row r="42" spans="1:29" x14ac:dyDescent="0.3">
      <c r="A42" s="20">
        <v>823</v>
      </c>
      <c r="B42" s="21" t="s">
        <v>112</v>
      </c>
      <c r="C42" s="467">
        <v>-3344270.5</v>
      </c>
      <c r="D42" s="468"/>
      <c r="E42" s="468"/>
      <c r="F42" s="469"/>
      <c r="G42" s="468"/>
      <c r="H42" s="468"/>
      <c r="I42" s="469"/>
      <c r="J42" s="468"/>
      <c r="K42" s="468"/>
      <c r="L42" s="469"/>
      <c r="M42" s="468"/>
      <c r="N42" s="468"/>
      <c r="O42" s="469"/>
      <c r="P42" s="468"/>
      <c r="Q42" s="468"/>
      <c r="R42" s="469"/>
      <c r="S42" s="468"/>
      <c r="T42" s="468"/>
      <c r="U42" s="469"/>
      <c r="V42" s="468"/>
      <c r="W42" s="468"/>
      <c r="X42" s="469"/>
      <c r="Y42" s="467"/>
      <c r="Z42" s="466"/>
      <c r="AA42" s="469">
        <f t="shared" si="6"/>
        <v>-3344270.5</v>
      </c>
      <c r="AB42" s="469">
        <f t="shared" si="6"/>
        <v>0</v>
      </c>
      <c r="AC42" s="469">
        <f t="shared" si="6"/>
        <v>0</v>
      </c>
    </row>
    <row r="43" spans="1:29" x14ac:dyDescent="0.3">
      <c r="A43" s="20">
        <v>824</v>
      </c>
      <c r="B43" s="21" t="s">
        <v>113</v>
      </c>
      <c r="C43" s="467"/>
      <c r="D43" s="468"/>
      <c r="E43" s="468"/>
      <c r="F43" s="469"/>
      <c r="G43" s="468"/>
      <c r="H43" s="468"/>
      <c r="I43" s="469"/>
      <c r="J43" s="468"/>
      <c r="K43" s="468"/>
      <c r="L43" s="469"/>
      <c r="M43" s="468"/>
      <c r="N43" s="468"/>
      <c r="O43" s="469"/>
      <c r="P43" s="468"/>
      <c r="Q43" s="468"/>
      <c r="R43" s="469"/>
      <c r="S43" s="468"/>
      <c r="T43" s="468"/>
      <c r="U43" s="469"/>
      <c r="V43" s="468"/>
      <c r="W43" s="468"/>
      <c r="X43" s="469"/>
      <c r="Y43" s="467"/>
      <c r="Z43" s="466"/>
      <c r="AA43" s="469">
        <f>X43+U43+R43+O43+L43+I43+F43+C43</f>
        <v>0</v>
      </c>
      <c r="AB43" s="469">
        <f>Y43+V43+S43+P43+M43+J43+G43+D43</f>
        <v>0</v>
      </c>
      <c r="AC43" s="469">
        <f>Z43+W43+T43+Q43+N43+K43+H43+E43</f>
        <v>0</v>
      </c>
    </row>
    <row r="44" spans="1:29" ht="15" thickBot="1" x14ac:dyDescent="0.35">
      <c r="A44" s="20">
        <v>825</v>
      </c>
      <c r="B44" s="21" t="s">
        <v>101</v>
      </c>
      <c r="C44" s="479"/>
      <c r="D44" s="480">
        <v>261000</v>
      </c>
      <c r="E44" s="480">
        <v>261000</v>
      </c>
      <c r="F44" s="481"/>
      <c r="G44" s="480"/>
      <c r="H44" s="480"/>
      <c r="I44" s="481"/>
      <c r="J44" s="480"/>
      <c r="K44" s="480"/>
      <c r="L44" s="481"/>
      <c r="M44" s="480"/>
      <c r="N44" s="480"/>
      <c r="O44" s="481"/>
      <c r="P44" s="480"/>
      <c r="Q44" s="480"/>
      <c r="R44" s="481"/>
      <c r="S44" s="480"/>
      <c r="T44" s="480"/>
      <c r="U44" s="481"/>
      <c r="V44" s="480"/>
      <c r="W44" s="480"/>
      <c r="X44" s="481"/>
      <c r="Y44" s="479"/>
      <c r="Z44" s="482"/>
      <c r="AA44" s="481">
        <f t="shared" si="6"/>
        <v>0</v>
      </c>
      <c r="AB44" s="481">
        <f t="shared" si="6"/>
        <v>261000</v>
      </c>
      <c r="AC44" s="481">
        <f t="shared" si="6"/>
        <v>261000</v>
      </c>
    </row>
    <row r="45" spans="1:29" s="3" customFormat="1" ht="15" thickBot="1" x14ac:dyDescent="0.35">
      <c r="A45" s="22"/>
      <c r="B45" s="23" t="s">
        <v>353</v>
      </c>
      <c r="C45" s="475">
        <f t="shared" ref="C45:E45" si="7">SUM(C30:C44)</f>
        <v>549904.3599999994</v>
      </c>
      <c r="D45" s="475">
        <f t="shared" si="7"/>
        <v>3399682</v>
      </c>
      <c r="E45" s="475">
        <f t="shared" si="7"/>
        <v>3744080</v>
      </c>
      <c r="F45" s="475">
        <f t="shared" ref="F45:H45" si="8">SUM(F30:F44)</f>
        <v>2944500.04</v>
      </c>
      <c r="G45" s="475">
        <f t="shared" si="8"/>
        <v>2764890</v>
      </c>
      <c r="H45" s="475">
        <f t="shared" si="8"/>
        <v>3115091</v>
      </c>
      <c r="I45" s="475">
        <f t="shared" ref="I45:J45" si="9">SUM(I30:I44)</f>
        <v>1191427.32</v>
      </c>
      <c r="J45" s="475">
        <f t="shared" si="9"/>
        <v>1010874</v>
      </c>
      <c r="K45" s="475">
        <f>SUM(K30:K44)</f>
        <v>1126609</v>
      </c>
      <c r="L45" s="474">
        <f>SUM(L30:L44)</f>
        <v>647075.13000000012</v>
      </c>
      <c r="M45" s="475">
        <f t="shared" ref="M45" si="10">SUM(M30:M44)</f>
        <v>573193</v>
      </c>
      <c r="N45" s="475">
        <f>SUM(N30:N44)</f>
        <v>616742</v>
      </c>
      <c r="O45" s="474">
        <f>SUM(O30:O44)</f>
        <v>777490.73</v>
      </c>
      <c r="P45" s="475">
        <f t="shared" ref="P45" si="11">SUM(P30:P44)</f>
        <v>479462</v>
      </c>
      <c r="Q45" s="475">
        <f>SUM(Q30:Q44)</f>
        <v>472308</v>
      </c>
      <c r="R45" s="474">
        <f>SUM(R30:R44)</f>
        <v>3268790.36</v>
      </c>
      <c r="S45" s="475">
        <f t="shared" ref="S45" si="12">SUM(S30:S44)</f>
        <v>2433348</v>
      </c>
      <c r="T45" s="475">
        <f>SUM(T30:T44)</f>
        <v>2967676</v>
      </c>
      <c r="U45" s="474">
        <f>SUM(U30:U44)</f>
        <v>303242.38999999996</v>
      </c>
      <c r="V45" s="475">
        <f t="shared" ref="V45" si="13">SUM(V30:V44)</f>
        <v>1277692</v>
      </c>
      <c r="W45" s="475">
        <f>SUM(W30:W44)</f>
        <v>743385</v>
      </c>
      <c r="X45" s="476">
        <f t="shared" ref="X45:Z45" si="14">SUM(X30:X44)</f>
        <v>0</v>
      </c>
      <c r="Y45" s="474">
        <f t="shared" si="14"/>
        <v>0</v>
      </c>
      <c r="Z45" s="477">
        <f t="shared" si="14"/>
        <v>0</v>
      </c>
      <c r="AA45" s="476">
        <f>SUM(AA30:AA44)</f>
        <v>9682430.3299999982</v>
      </c>
      <c r="AB45" s="474">
        <f>SUM(AB30:AB44)</f>
        <v>11939141</v>
      </c>
      <c r="AC45" s="477">
        <f>SUM(AC30:AC44)</f>
        <v>12785891</v>
      </c>
    </row>
    <row r="46" spans="1:29" ht="15" thickTop="1" x14ac:dyDescent="0.3"/>
    <row r="48" spans="1:29" x14ac:dyDescent="0.3">
      <c r="AC48" s="433"/>
    </row>
    <row r="50" spans="29:29" x14ac:dyDescent="0.3">
      <c r="AC50" s="434"/>
    </row>
  </sheetData>
  <pageMargins left="0.25" right="0.25" top="0.75" bottom="0.75" header="0.3" footer="0.3"/>
  <pageSetup scale="61" fitToWidth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5">
    <pageSetUpPr fitToPage="1"/>
  </sheetPr>
  <dimension ref="A1:K44"/>
  <sheetViews>
    <sheetView zoomScale="85" zoomScaleNormal="85" workbookViewId="0">
      <pane ySplit="6" topLeftCell="A7" activePane="bottomLeft" state="frozen"/>
      <selection pane="bottomLeft"/>
    </sheetView>
  </sheetViews>
  <sheetFormatPr defaultRowHeight="14.4" x14ac:dyDescent="0.3"/>
  <cols>
    <col min="1" max="1" width="11" customWidth="1"/>
    <col min="2" max="2" width="13.5546875" style="1" customWidth="1"/>
    <col min="3" max="3" width="38.44140625" customWidth="1"/>
    <col min="4" max="4" width="10.109375" style="1" customWidth="1"/>
    <col min="5" max="5" width="34.109375" customWidth="1"/>
    <col min="6" max="6" width="14.88671875" style="8" customWidth="1"/>
    <col min="7" max="7" width="12.109375" style="8" customWidth="1"/>
    <col min="8" max="11" width="13.109375" style="8" customWidth="1"/>
  </cols>
  <sheetData>
    <row r="1" spans="1:11" x14ac:dyDescent="0.3">
      <c r="A1" s="6" t="s">
        <v>1187</v>
      </c>
      <c r="B1"/>
      <c r="F1" s="8" t="s">
        <v>130</v>
      </c>
    </row>
    <row r="2" spans="1:11" x14ac:dyDescent="0.3">
      <c r="A2" s="6" t="s">
        <v>79</v>
      </c>
      <c r="B2" s="9" t="str">
        <f>Revenue!B2</f>
        <v>Southern University Baton Rouge Campus</v>
      </c>
      <c r="C2" s="4"/>
    </row>
    <row r="3" spans="1:11" x14ac:dyDescent="0.3">
      <c r="A3" s="6" t="s">
        <v>116</v>
      </c>
      <c r="B3" s="7">
        <f>Revenue!B3</f>
        <v>31</v>
      </c>
    </row>
    <row r="5" spans="1:11" s="3" customFormat="1" x14ac:dyDescent="0.3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">
      <c r="A7">
        <f>Revenue!B3</f>
        <v>31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3">
      <c r="A8">
        <f>Revenue!B3</f>
        <v>31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3">
      <c r="A9">
        <f>Revenue!B3</f>
        <v>31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3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3">
      <c r="A12">
        <f>Revenue!B3</f>
        <v>31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3">
      <c r="A14">
        <f>Revenue!B3</f>
        <v>31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3">
      <c r="A16">
        <f>Revenue!B3</f>
        <v>31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3">
      <c r="A18">
        <f>Revenue!B3</f>
        <v>31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">
      <c r="A19">
        <f>Revenue!B3</f>
        <v>31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">
      <c r="A20">
        <f>Revenue!B3</f>
        <v>31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">
      <c r="A21">
        <f>Revenue!B3</f>
        <v>31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">
      <c r="A22">
        <f>Revenue!B3</f>
        <v>31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">
      <c r="A23">
        <f>Revenue!B3</f>
        <v>31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">
      <c r="A24">
        <f>Revenue!B3</f>
        <v>31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">
      <c r="A25">
        <f>Revenue!B3</f>
        <v>31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">
      <c r="A26">
        <f>Revenue!B3</f>
        <v>31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3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3">
      <c r="A29">
        <f>Revenue!B3</f>
        <v>31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3">
      <c r="A31">
        <f>Revenue!B3</f>
        <v>31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">
      <c r="A32">
        <f>Revenue!B3</f>
        <v>31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3">
      <c r="A33">
        <f>Revenue!B3</f>
        <v>31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3">
      <c r="A34">
        <f>Revenue!B3</f>
        <v>31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3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3">
      <c r="A37">
        <f>Revenue!B3</f>
        <v>31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">
      <c r="A39">
        <f>Revenue!B3</f>
        <v>31</v>
      </c>
      <c r="B39" s="1">
        <v>790</v>
      </c>
      <c r="C39" t="s">
        <v>102</v>
      </c>
      <c r="D39" s="1">
        <v>791</v>
      </c>
      <c r="E39" t="s">
        <v>102</v>
      </c>
    </row>
    <row r="41" spans="1:11" x14ac:dyDescent="0.3">
      <c r="A41">
        <f>Revenue!B3</f>
        <v>31</v>
      </c>
      <c r="B41" s="1">
        <v>900</v>
      </c>
      <c r="C41" t="s">
        <v>114</v>
      </c>
      <c r="D41" s="1">
        <v>901</v>
      </c>
      <c r="E41" t="s">
        <v>114</v>
      </c>
    </row>
    <row r="44" spans="1:11" x14ac:dyDescent="0.3">
      <c r="C44" s="3" t="s">
        <v>196</v>
      </c>
      <c r="F44" s="8">
        <f t="shared" ref="F44:K44" si="3">F41+F39+F37+F35+F10+F12+F14+F16+F27+F29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6">
    <pageSetUpPr fitToPage="1"/>
  </sheetPr>
  <dimension ref="A1:F43"/>
  <sheetViews>
    <sheetView zoomScale="98" zoomScaleNormal="98" workbookViewId="0"/>
  </sheetViews>
  <sheetFormatPr defaultColWidth="27" defaultRowHeight="24" customHeight="1" x14ac:dyDescent="0.85"/>
  <cols>
    <col min="1" max="5" width="27" style="311"/>
    <col min="6" max="16384" width="27" style="326"/>
  </cols>
  <sheetData>
    <row r="1" spans="1:6" ht="24" customHeight="1" x14ac:dyDescent="0.85">
      <c r="A1" s="308" t="s">
        <v>131</v>
      </c>
      <c r="B1" s="304"/>
      <c r="C1" s="304"/>
      <c r="D1" s="304" t="s">
        <v>79</v>
      </c>
      <c r="E1" s="305" t="str">
        <f>Revenue!B2</f>
        <v>Southern University Baton Rouge Campus</v>
      </c>
      <c r="F1" s="325"/>
    </row>
    <row r="2" spans="1:6" ht="24" customHeight="1" x14ac:dyDescent="0.85">
      <c r="A2" s="308" t="s">
        <v>298</v>
      </c>
      <c r="B2" s="304"/>
      <c r="C2" s="304"/>
      <c r="D2" s="304"/>
      <c r="E2" s="304"/>
      <c r="F2" s="12"/>
    </row>
    <row r="3" spans="1:6" ht="24" customHeight="1" thickBot="1" x14ac:dyDescent="0.9">
      <c r="A3" s="318"/>
      <c r="B3" s="309"/>
      <c r="C3" s="309"/>
      <c r="D3" s="309"/>
      <c r="E3" s="309"/>
      <c r="F3" s="12"/>
    </row>
    <row r="4" spans="1:6" ht="24" customHeight="1" thickTop="1" thickBot="1" x14ac:dyDescent="0.9">
      <c r="A4" s="332" t="s">
        <v>299</v>
      </c>
      <c r="B4" s="323"/>
      <c r="C4" s="323"/>
      <c r="D4" s="323"/>
      <c r="E4" s="324"/>
      <c r="F4" s="12"/>
    </row>
    <row r="5" spans="1:6" ht="24" customHeight="1" thickTop="1" x14ac:dyDescent="0.85">
      <c r="A5" s="327"/>
      <c r="E5" s="328"/>
    </row>
    <row r="6" spans="1:6" ht="24" customHeight="1" x14ac:dyDescent="0.85">
      <c r="A6" s="327"/>
      <c r="B6" s="311" t="s">
        <v>117</v>
      </c>
      <c r="E6" s="328"/>
    </row>
    <row r="7" spans="1:6" ht="24" customHeight="1" x14ac:dyDescent="0.85">
      <c r="A7" s="327"/>
      <c r="E7" s="328"/>
    </row>
    <row r="8" spans="1:6" ht="24" customHeight="1" x14ac:dyDescent="0.85">
      <c r="A8" s="327"/>
      <c r="E8" s="328"/>
    </row>
    <row r="9" spans="1:6" ht="24" customHeight="1" x14ac:dyDescent="0.85">
      <c r="A9" s="327"/>
      <c r="E9" s="328"/>
    </row>
    <row r="10" spans="1:6" ht="24" customHeight="1" x14ac:dyDescent="0.85">
      <c r="A10" s="327"/>
      <c r="E10" s="328"/>
    </row>
    <row r="11" spans="1:6" ht="24" customHeight="1" x14ac:dyDescent="0.85">
      <c r="A11" s="327"/>
      <c r="E11" s="328"/>
    </row>
    <row r="12" spans="1:6" ht="24" customHeight="1" x14ac:dyDescent="0.85">
      <c r="A12" s="327"/>
      <c r="E12" s="328"/>
    </row>
    <row r="13" spans="1:6" ht="24" customHeight="1" x14ac:dyDescent="0.85">
      <c r="A13" s="327"/>
      <c r="E13" s="328"/>
    </row>
    <row r="14" spans="1:6" ht="24" customHeight="1" x14ac:dyDescent="0.85">
      <c r="A14" s="327"/>
      <c r="E14" s="328"/>
    </row>
    <row r="15" spans="1:6" ht="24" customHeight="1" x14ac:dyDescent="0.85">
      <c r="A15" s="327"/>
      <c r="E15" s="328"/>
    </row>
    <row r="16" spans="1:6" ht="24" customHeight="1" x14ac:dyDescent="0.85">
      <c r="A16" s="327"/>
      <c r="E16" s="328"/>
    </row>
    <row r="17" spans="1:5" ht="24" customHeight="1" x14ac:dyDescent="0.85">
      <c r="A17" s="327"/>
      <c r="E17" s="328"/>
    </row>
    <row r="18" spans="1:5" ht="24" customHeight="1" x14ac:dyDescent="0.85">
      <c r="A18" s="327"/>
      <c r="E18" s="328"/>
    </row>
    <row r="19" spans="1:5" ht="24" customHeight="1" x14ac:dyDescent="0.85">
      <c r="A19" s="327"/>
      <c r="E19" s="328"/>
    </row>
    <row r="20" spans="1:5" ht="24" customHeight="1" x14ac:dyDescent="0.85">
      <c r="A20" s="327"/>
      <c r="E20" s="328"/>
    </row>
    <row r="21" spans="1:5" ht="24" customHeight="1" x14ac:dyDescent="0.85">
      <c r="A21" s="327"/>
      <c r="E21" s="328"/>
    </row>
    <row r="22" spans="1:5" ht="24" customHeight="1" x14ac:dyDescent="0.85">
      <c r="A22" s="327"/>
      <c r="E22" s="328"/>
    </row>
    <row r="23" spans="1:5" ht="24" customHeight="1" x14ac:dyDescent="0.85">
      <c r="A23" s="327"/>
      <c r="E23" s="328"/>
    </row>
    <row r="24" spans="1:5" ht="24" customHeight="1" x14ac:dyDescent="0.85">
      <c r="A24" s="327"/>
      <c r="E24" s="328"/>
    </row>
    <row r="25" spans="1:5" ht="24" customHeight="1" x14ac:dyDescent="0.85">
      <c r="A25" s="327"/>
      <c r="E25" s="328"/>
    </row>
    <row r="26" spans="1:5" ht="24" customHeight="1" x14ac:dyDescent="0.85">
      <c r="A26" s="327"/>
      <c r="E26" s="328"/>
    </row>
    <row r="27" spans="1:5" ht="24" customHeight="1" x14ac:dyDescent="0.85">
      <c r="A27" s="327"/>
      <c r="E27" s="328"/>
    </row>
    <row r="28" spans="1:5" ht="24" customHeight="1" x14ac:dyDescent="0.85">
      <c r="A28" s="327"/>
      <c r="E28" s="328"/>
    </row>
    <row r="29" spans="1:5" ht="24" customHeight="1" x14ac:dyDescent="0.85">
      <c r="A29" s="327"/>
      <c r="E29" s="328"/>
    </row>
    <row r="30" spans="1:5" ht="24" customHeight="1" x14ac:dyDescent="0.85">
      <c r="A30" s="327"/>
      <c r="E30" s="328"/>
    </row>
    <row r="31" spans="1:5" ht="24" customHeight="1" x14ac:dyDescent="0.85">
      <c r="A31" s="327"/>
      <c r="E31" s="328"/>
    </row>
    <row r="32" spans="1:5" ht="24" customHeight="1" x14ac:dyDescent="0.85">
      <c r="A32" s="327"/>
      <c r="E32" s="328"/>
    </row>
    <row r="33" spans="1:5" ht="24" customHeight="1" x14ac:dyDescent="0.85">
      <c r="A33" s="327"/>
      <c r="E33" s="328"/>
    </row>
    <row r="34" spans="1:5" ht="24" customHeight="1" x14ac:dyDescent="0.85">
      <c r="A34" s="327"/>
      <c r="E34" s="328"/>
    </row>
    <row r="35" spans="1:5" ht="24" customHeight="1" x14ac:dyDescent="0.85">
      <c r="A35" s="327"/>
      <c r="E35" s="328"/>
    </row>
    <row r="36" spans="1:5" ht="24" customHeight="1" x14ac:dyDescent="0.85">
      <c r="A36" s="327"/>
      <c r="E36" s="328"/>
    </row>
    <row r="37" spans="1:5" ht="24" customHeight="1" x14ac:dyDescent="0.85">
      <c r="A37" s="327"/>
      <c r="E37" s="328"/>
    </row>
    <row r="38" spans="1:5" ht="24" customHeight="1" x14ac:dyDescent="0.85">
      <c r="A38" s="327"/>
      <c r="E38" s="328"/>
    </row>
    <row r="39" spans="1:5" ht="24" customHeight="1" x14ac:dyDescent="0.85">
      <c r="A39" s="327"/>
      <c r="E39" s="328"/>
    </row>
    <row r="40" spans="1:5" ht="24" customHeight="1" x14ac:dyDescent="0.85">
      <c r="A40" s="327"/>
      <c r="E40" s="328"/>
    </row>
    <row r="41" spans="1:5" ht="24" customHeight="1" x14ac:dyDescent="0.85">
      <c r="A41" s="327"/>
      <c r="E41" s="328"/>
    </row>
    <row r="42" spans="1:5" ht="24" customHeight="1" thickBot="1" x14ac:dyDescent="0.9">
      <c r="A42" s="329"/>
      <c r="B42" s="330"/>
      <c r="C42" s="330"/>
      <c r="D42" s="330"/>
      <c r="E42" s="331"/>
    </row>
    <row r="43" spans="1:5" ht="24" customHeight="1" thickTop="1" x14ac:dyDescent="0.85"/>
  </sheetData>
  <pageMargins left="0.7" right="0.7" top="0.75" bottom="0.75" header="0.3" footer="0.3"/>
  <pageSetup scale="67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7"/>
  <dimension ref="A1:L104"/>
  <sheetViews>
    <sheetView topLeftCell="B1" zoomScaleNormal="100" workbookViewId="0">
      <pane ySplit="5" topLeftCell="A6" activePane="bottomLeft" state="frozen"/>
      <selection pane="bottomLeft" activeCell="E6" sqref="E6"/>
    </sheetView>
  </sheetViews>
  <sheetFormatPr defaultColWidth="9.109375" defaultRowHeight="15" customHeight="1" x14ac:dyDescent="0.3"/>
  <cols>
    <col min="1" max="1" width="60.88671875" customWidth="1"/>
    <col min="2" max="5" width="24.88671875" style="8" customWidth="1"/>
    <col min="6" max="6" width="24.88671875" style="301" customWidth="1"/>
    <col min="7" max="7" width="30.109375" customWidth="1"/>
    <col min="8" max="8" width="25.109375" customWidth="1"/>
  </cols>
  <sheetData>
    <row r="1" spans="1:6" s="311" customFormat="1" ht="20.100000000000001" customHeight="1" x14ac:dyDescent="0.35">
      <c r="A1" s="302" t="s">
        <v>131</v>
      </c>
      <c r="B1" s="304"/>
      <c r="C1" s="304"/>
      <c r="D1" s="436" t="s">
        <v>79</v>
      </c>
      <c r="E1" s="305" t="str">
        <f>Revenue!B2</f>
        <v>Southern University Baton Rouge Campus</v>
      </c>
      <c r="F1" s="310"/>
    </row>
    <row r="2" spans="1:6" s="311" customFormat="1" ht="20.100000000000001" customHeight="1" x14ac:dyDescent="0.35">
      <c r="A2" s="302" t="s">
        <v>132</v>
      </c>
      <c r="B2" s="304"/>
      <c r="C2" s="304"/>
      <c r="D2" s="304"/>
      <c r="E2" s="304"/>
      <c r="F2" s="312"/>
    </row>
    <row r="3" spans="1:6" s="311" customFormat="1" ht="20.100000000000001" customHeight="1" thickBot="1" x14ac:dyDescent="0.4">
      <c r="A3" s="303" t="s">
        <v>133</v>
      </c>
      <c r="B3" s="309"/>
      <c r="C3" s="309"/>
      <c r="D3" s="309"/>
      <c r="E3" s="309"/>
      <c r="F3" s="313"/>
    </row>
    <row r="4" spans="1:6" ht="15" customHeight="1" thickTop="1" x14ac:dyDescent="0.3">
      <c r="A4" s="256" t="s">
        <v>134</v>
      </c>
      <c r="B4" s="257" t="s">
        <v>135</v>
      </c>
      <c r="C4" s="258" t="s">
        <v>448</v>
      </c>
      <c r="D4" s="258" t="s">
        <v>136</v>
      </c>
      <c r="E4" s="258" t="s">
        <v>137</v>
      </c>
      <c r="F4" s="259" t="s">
        <v>138</v>
      </c>
    </row>
    <row r="5" spans="1:6" s="263" customFormat="1" ht="15" customHeight="1" x14ac:dyDescent="0.3">
      <c r="A5" s="260"/>
      <c r="B5" s="261" t="s">
        <v>525</v>
      </c>
      <c r="C5" s="261" t="s">
        <v>525</v>
      </c>
      <c r="D5" s="261" t="s">
        <v>1107</v>
      </c>
      <c r="E5" s="261" t="s">
        <v>1108</v>
      </c>
      <c r="F5" s="262" t="s">
        <v>139</v>
      </c>
    </row>
    <row r="6" spans="1:6" ht="15" customHeight="1" x14ac:dyDescent="0.3">
      <c r="A6" s="264" t="s">
        <v>140</v>
      </c>
      <c r="B6" s="265"/>
      <c r="C6" s="265"/>
      <c r="D6" s="265"/>
      <c r="E6" s="265"/>
      <c r="F6" s="266"/>
    </row>
    <row r="7" spans="1:6" ht="15" customHeight="1" x14ac:dyDescent="0.3">
      <c r="A7" s="264" t="s">
        <v>141</v>
      </c>
      <c r="B7" s="265"/>
      <c r="C7" s="265"/>
      <c r="D7" s="265"/>
      <c r="E7" s="265"/>
      <c r="F7" s="267"/>
    </row>
    <row r="8" spans="1:6" ht="15" customHeight="1" x14ac:dyDescent="0.3">
      <c r="A8" s="268" t="s">
        <v>142</v>
      </c>
      <c r="B8" s="269">
        <f>Revenue!F34</f>
        <v>26580412</v>
      </c>
      <c r="C8" s="269">
        <f>Revenue!H34</f>
        <v>26580412</v>
      </c>
      <c r="D8" s="269">
        <f>Revenue!J34</f>
        <v>28649563</v>
      </c>
      <c r="E8" s="269">
        <f t="shared" ref="E8:E33" si="0">D8-C8</f>
        <v>2069151</v>
      </c>
      <c r="F8" s="270">
        <f t="shared" ref="F8:F33" si="1">IF(ISBLANK(E8),"  ",IF(C8&gt;0,E8/C8,IF(E8&gt;0,1,0)))</f>
        <v>7.7844955902113183E-2</v>
      </c>
    </row>
    <row r="9" spans="1:6" ht="15" customHeight="1" x14ac:dyDescent="0.3">
      <c r="A9" s="268" t="s">
        <v>143</v>
      </c>
      <c r="B9" s="269">
        <f>Revenue!F36</f>
        <v>0</v>
      </c>
      <c r="C9" s="269">
        <f>Revenue!H36</f>
        <v>0</v>
      </c>
      <c r="D9" s="269">
        <f>Revenue!J36</f>
        <v>0</v>
      </c>
      <c r="E9" s="269">
        <f t="shared" si="0"/>
        <v>0</v>
      </c>
      <c r="F9" s="270">
        <f t="shared" si="1"/>
        <v>0</v>
      </c>
    </row>
    <row r="10" spans="1:6" s="338" customFormat="1" ht="15" customHeight="1" x14ac:dyDescent="0.3">
      <c r="A10" s="407" t="s">
        <v>144</v>
      </c>
      <c r="B10" s="408">
        <f>SUM(B11:B33)</f>
        <v>1845765.98</v>
      </c>
      <c r="C10" s="408">
        <f>SUM(C11:C33)</f>
        <v>1845766</v>
      </c>
      <c r="D10" s="408">
        <f>SUM(D11:D33)</f>
        <v>6507266</v>
      </c>
      <c r="E10" s="408">
        <f t="shared" si="0"/>
        <v>4661500</v>
      </c>
      <c r="F10" s="409">
        <f t="shared" si="1"/>
        <v>2.525509734169987</v>
      </c>
    </row>
    <row r="11" spans="1:6" s="336" customFormat="1" ht="15" customHeight="1" x14ac:dyDescent="0.3">
      <c r="A11" s="402" t="s">
        <v>145</v>
      </c>
      <c r="B11" s="405">
        <f>Revenue!F39</f>
        <v>0</v>
      </c>
      <c r="C11" s="405">
        <f>Revenue!H39</f>
        <v>0</v>
      </c>
      <c r="D11" s="405">
        <f>Revenue!J39</f>
        <v>0</v>
      </c>
      <c r="E11" s="406">
        <f t="shared" si="0"/>
        <v>0</v>
      </c>
      <c r="F11" s="335">
        <f t="shared" si="1"/>
        <v>0</v>
      </c>
    </row>
    <row r="12" spans="1:6" s="336" customFormat="1" ht="15" customHeight="1" x14ac:dyDescent="0.3">
      <c r="A12" s="403" t="s">
        <v>146</v>
      </c>
      <c r="B12" s="405">
        <f>Revenue!F40</f>
        <v>1845765.98</v>
      </c>
      <c r="C12" s="405">
        <f>Revenue!H40</f>
        <v>1834177</v>
      </c>
      <c r="D12" s="405">
        <f>Revenue!J40</f>
        <v>1795805</v>
      </c>
      <c r="E12" s="406">
        <f t="shared" si="0"/>
        <v>-38372</v>
      </c>
      <c r="F12" s="335">
        <f t="shared" si="1"/>
        <v>-2.0920554559347326E-2</v>
      </c>
    </row>
    <row r="13" spans="1:6" s="336" customFormat="1" ht="15" customHeight="1" x14ac:dyDescent="0.3">
      <c r="A13" s="403" t="s">
        <v>147</v>
      </c>
      <c r="B13" s="405">
        <f>Revenue!F41</f>
        <v>0</v>
      </c>
      <c r="C13" s="405">
        <f>Revenue!H41</f>
        <v>0</v>
      </c>
      <c r="D13" s="405">
        <f>Revenue!J41</f>
        <v>0</v>
      </c>
      <c r="E13" s="406">
        <f t="shared" si="0"/>
        <v>0</v>
      </c>
      <c r="F13" s="335">
        <f t="shared" si="1"/>
        <v>0</v>
      </c>
    </row>
    <row r="14" spans="1:6" s="336" customFormat="1" ht="15" customHeight="1" x14ac:dyDescent="0.3">
      <c r="A14" s="403" t="s">
        <v>148</v>
      </c>
      <c r="B14" s="405">
        <f>Revenue!F42</f>
        <v>0</v>
      </c>
      <c r="C14" s="405">
        <f>Revenue!H42</f>
        <v>0</v>
      </c>
      <c r="D14" s="405">
        <f>Revenue!J42</f>
        <v>0</v>
      </c>
      <c r="E14" s="406">
        <f t="shared" si="0"/>
        <v>0</v>
      </c>
      <c r="F14" s="335">
        <f t="shared" si="1"/>
        <v>0</v>
      </c>
    </row>
    <row r="15" spans="1:6" s="336" customFormat="1" ht="15" customHeight="1" x14ac:dyDescent="0.3">
      <c r="A15" s="403" t="s">
        <v>149</v>
      </c>
      <c r="B15" s="405">
        <f>Revenue!F43</f>
        <v>0</v>
      </c>
      <c r="C15" s="405">
        <f>Revenue!H43</f>
        <v>0</v>
      </c>
      <c r="D15" s="405">
        <f>Revenue!J43</f>
        <v>0</v>
      </c>
      <c r="E15" s="406">
        <f t="shared" si="0"/>
        <v>0</v>
      </c>
      <c r="F15" s="335">
        <f t="shared" si="1"/>
        <v>0</v>
      </c>
    </row>
    <row r="16" spans="1:6" s="336" customFormat="1" ht="15" customHeight="1" x14ac:dyDescent="0.3">
      <c r="A16" s="403" t="s">
        <v>529</v>
      </c>
      <c r="B16" s="405">
        <f>Revenue!F44</f>
        <v>0</v>
      </c>
      <c r="C16" s="405">
        <f>Revenue!H44</f>
        <v>0</v>
      </c>
      <c r="D16" s="405">
        <f>Revenue!J44</f>
        <v>0</v>
      </c>
      <c r="E16" s="406">
        <f t="shared" si="0"/>
        <v>0</v>
      </c>
      <c r="F16" s="335">
        <f t="shared" si="1"/>
        <v>0</v>
      </c>
    </row>
    <row r="17" spans="1:6" s="336" customFormat="1" ht="15" customHeight="1" x14ac:dyDescent="0.3">
      <c r="A17" s="403" t="s">
        <v>151</v>
      </c>
      <c r="B17" s="405">
        <f>Revenue!F49</f>
        <v>0</v>
      </c>
      <c r="C17" s="405">
        <f>Revenue!H49</f>
        <v>0</v>
      </c>
      <c r="D17" s="405">
        <f>Revenue!J49</f>
        <v>0</v>
      </c>
      <c r="E17" s="406">
        <f t="shared" si="0"/>
        <v>0</v>
      </c>
      <c r="F17" s="335">
        <f t="shared" si="1"/>
        <v>0</v>
      </c>
    </row>
    <row r="18" spans="1:6" s="336" customFormat="1" ht="15" customHeight="1" x14ac:dyDescent="0.3">
      <c r="A18" s="403" t="s">
        <v>465</v>
      </c>
      <c r="B18" s="405">
        <f>Revenue!F45</f>
        <v>0</v>
      </c>
      <c r="C18" s="405">
        <f>Revenue!H45</f>
        <v>0</v>
      </c>
      <c r="D18" s="405">
        <f>Revenue!J45</f>
        <v>0</v>
      </c>
      <c r="E18" s="406">
        <f t="shared" si="0"/>
        <v>0</v>
      </c>
      <c r="F18" s="335">
        <f t="shared" si="1"/>
        <v>0</v>
      </c>
    </row>
    <row r="19" spans="1:6" s="336" customFormat="1" ht="15" customHeight="1" x14ac:dyDescent="0.3">
      <c r="A19" s="403" t="s">
        <v>153</v>
      </c>
      <c r="B19" s="405">
        <f>Revenue!F46</f>
        <v>0</v>
      </c>
      <c r="C19" s="405">
        <f>Revenue!H46</f>
        <v>0</v>
      </c>
      <c r="D19" s="405">
        <f>Revenue!J46</f>
        <v>0</v>
      </c>
      <c r="E19" s="406">
        <f t="shared" si="0"/>
        <v>0</v>
      </c>
      <c r="F19" s="335">
        <f t="shared" si="1"/>
        <v>0</v>
      </c>
    </row>
    <row r="20" spans="1:6" s="336" customFormat="1" ht="15" customHeight="1" x14ac:dyDescent="0.3">
      <c r="A20" s="403" t="s">
        <v>154</v>
      </c>
      <c r="B20" s="405">
        <f>Revenue!F47</f>
        <v>0</v>
      </c>
      <c r="C20" s="405">
        <f>Revenue!H47</f>
        <v>0</v>
      </c>
      <c r="D20" s="405">
        <f>Revenue!J47</f>
        <v>0</v>
      </c>
      <c r="E20" s="406">
        <f t="shared" si="0"/>
        <v>0</v>
      </c>
      <c r="F20" s="335">
        <f t="shared" si="1"/>
        <v>0</v>
      </c>
    </row>
    <row r="21" spans="1:6" s="336" customFormat="1" ht="15" customHeight="1" x14ac:dyDescent="0.3">
      <c r="A21" s="404" t="s">
        <v>467</v>
      </c>
      <c r="B21" s="405">
        <f>Revenue!F48</f>
        <v>0</v>
      </c>
      <c r="C21" s="405">
        <f>Revenue!H48</f>
        <v>0</v>
      </c>
      <c r="D21" s="405">
        <f>Revenue!J48</f>
        <v>0</v>
      </c>
      <c r="E21" s="406">
        <f t="shared" si="0"/>
        <v>0</v>
      </c>
      <c r="F21" s="335">
        <f t="shared" si="1"/>
        <v>0</v>
      </c>
    </row>
    <row r="22" spans="1:6" s="336" customFormat="1" ht="15" customHeight="1" x14ac:dyDescent="0.3">
      <c r="A22" s="404" t="s">
        <v>381</v>
      </c>
      <c r="B22" s="405">
        <f>Revenue!F50</f>
        <v>0</v>
      </c>
      <c r="C22" s="405">
        <f>Revenue!H50</f>
        <v>0</v>
      </c>
      <c r="D22" s="405">
        <f>Revenue!J50</f>
        <v>0</v>
      </c>
      <c r="E22" s="406">
        <f t="shared" si="0"/>
        <v>0</v>
      </c>
      <c r="F22" s="335">
        <f t="shared" si="1"/>
        <v>0</v>
      </c>
    </row>
    <row r="23" spans="1:6" s="336" customFormat="1" ht="15" customHeight="1" x14ac:dyDescent="0.3">
      <c r="A23" s="404" t="s">
        <v>466</v>
      </c>
      <c r="B23" s="405">
        <f>Revenue!F51</f>
        <v>0</v>
      </c>
      <c r="C23" s="405">
        <f>Revenue!H51</f>
        <v>0</v>
      </c>
      <c r="D23" s="405">
        <f>Revenue!J51</f>
        <v>0</v>
      </c>
      <c r="E23" s="406">
        <f t="shared" si="0"/>
        <v>0</v>
      </c>
      <c r="F23" s="335">
        <f t="shared" si="1"/>
        <v>0</v>
      </c>
    </row>
    <row r="24" spans="1:6" s="336" customFormat="1" ht="15" customHeight="1" x14ac:dyDescent="0.3">
      <c r="A24" s="404" t="s">
        <v>382</v>
      </c>
      <c r="B24" s="405">
        <f>Revenue!F52</f>
        <v>0</v>
      </c>
      <c r="C24" s="405">
        <f>Revenue!H52</f>
        <v>0</v>
      </c>
      <c r="D24" s="405">
        <f>Revenue!J52</f>
        <v>0</v>
      </c>
      <c r="E24" s="406">
        <f t="shared" si="0"/>
        <v>0</v>
      </c>
      <c r="F24" s="335">
        <f t="shared" si="1"/>
        <v>0</v>
      </c>
    </row>
    <row r="25" spans="1:6" s="336" customFormat="1" ht="15" customHeight="1" x14ac:dyDescent="0.3">
      <c r="A25" s="404" t="s">
        <v>415</v>
      </c>
      <c r="B25" s="405">
        <f>Revenue!F53</f>
        <v>0</v>
      </c>
      <c r="C25" s="405">
        <f>Revenue!H53</f>
        <v>0</v>
      </c>
      <c r="D25" s="405">
        <f>Revenue!J53</f>
        <v>0</v>
      </c>
      <c r="E25" s="406">
        <f t="shared" si="0"/>
        <v>0</v>
      </c>
      <c r="F25" s="335">
        <f t="shared" si="1"/>
        <v>0</v>
      </c>
    </row>
    <row r="26" spans="1:6" s="336" customFormat="1" ht="15" customHeight="1" x14ac:dyDescent="0.3">
      <c r="A26" s="404" t="s">
        <v>1190</v>
      </c>
      <c r="B26" s="405">
        <f>Revenue!F54</f>
        <v>0</v>
      </c>
      <c r="C26" s="405">
        <f>Revenue!H54</f>
        <v>0</v>
      </c>
      <c r="D26" s="405">
        <f>Revenue!J54</f>
        <v>3700000</v>
      </c>
      <c r="E26" s="406">
        <f t="shared" si="0"/>
        <v>3700000</v>
      </c>
      <c r="F26" s="335">
        <f t="shared" si="1"/>
        <v>1</v>
      </c>
    </row>
    <row r="27" spans="1:6" s="336" customFormat="1" ht="15" customHeight="1" x14ac:dyDescent="0.3">
      <c r="A27" s="404" t="s">
        <v>1191</v>
      </c>
      <c r="B27" s="405">
        <f>Revenue!F55</f>
        <v>0</v>
      </c>
      <c r="C27" s="405">
        <f>Revenue!H55</f>
        <v>0</v>
      </c>
      <c r="D27" s="405">
        <f>Revenue!J55</f>
        <v>1000000</v>
      </c>
      <c r="E27" s="406">
        <f t="shared" si="0"/>
        <v>1000000</v>
      </c>
      <c r="F27" s="335">
        <f t="shared" si="1"/>
        <v>1</v>
      </c>
    </row>
    <row r="28" spans="1:6" s="336" customFormat="1" ht="15" customHeight="1" x14ac:dyDescent="0.3">
      <c r="A28" s="404" t="s">
        <v>458</v>
      </c>
      <c r="B28" s="405">
        <f>Revenue!F56</f>
        <v>0</v>
      </c>
      <c r="C28" s="405">
        <f>Revenue!H56</f>
        <v>11589</v>
      </c>
      <c r="D28" s="405">
        <f>Revenue!J56</f>
        <v>11461</v>
      </c>
      <c r="E28" s="406">
        <f t="shared" si="0"/>
        <v>-128</v>
      </c>
      <c r="F28" s="335">
        <f t="shared" si="1"/>
        <v>-1.1044956424195358E-2</v>
      </c>
    </row>
    <row r="29" spans="1:6" s="336" customFormat="1" ht="15" customHeight="1" x14ac:dyDescent="0.3">
      <c r="A29" s="404" t="s">
        <v>460</v>
      </c>
      <c r="B29" s="405">
        <f>Revenue!F57</f>
        <v>0</v>
      </c>
      <c r="C29" s="405">
        <f>Revenue!H57</f>
        <v>0</v>
      </c>
      <c r="D29" s="405">
        <f>Revenue!J57</f>
        <v>0</v>
      </c>
      <c r="E29" s="406">
        <f t="shared" si="0"/>
        <v>0</v>
      </c>
      <c r="F29" s="335">
        <f t="shared" si="1"/>
        <v>0</v>
      </c>
    </row>
    <row r="30" spans="1:6" s="336" customFormat="1" ht="15" customHeight="1" x14ac:dyDescent="0.3">
      <c r="A30" s="404" t="s">
        <v>459</v>
      </c>
      <c r="B30" s="405">
        <f>Revenue!F58</f>
        <v>0</v>
      </c>
      <c r="C30" s="405">
        <f>Revenue!H58</f>
        <v>0</v>
      </c>
      <c r="D30" s="405">
        <f>Revenue!J58</f>
        <v>0</v>
      </c>
      <c r="E30" s="406">
        <f t="shared" si="0"/>
        <v>0</v>
      </c>
      <c r="F30" s="335">
        <f t="shared" si="1"/>
        <v>0</v>
      </c>
    </row>
    <row r="31" spans="1:6" s="336" customFormat="1" ht="15" customHeight="1" x14ac:dyDescent="0.3">
      <c r="A31" s="404" t="s">
        <v>539</v>
      </c>
      <c r="B31" s="405">
        <f>Revenue!F59</f>
        <v>0</v>
      </c>
      <c r="C31" s="405">
        <f>Revenue!H59</f>
        <v>0</v>
      </c>
      <c r="D31" s="405">
        <f>Revenue!J59</f>
        <v>0</v>
      </c>
      <c r="E31" s="406">
        <f t="shared" si="0"/>
        <v>0</v>
      </c>
      <c r="F31" s="335">
        <f t="shared" si="1"/>
        <v>0</v>
      </c>
    </row>
    <row r="32" spans="1:6" s="336" customFormat="1" ht="15" customHeight="1" x14ac:dyDescent="0.3">
      <c r="A32" s="404" t="s">
        <v>540</v>
      </c>
      <c r="B32" s="405">
        <f>Revenue!F60</f>
        <v>0</v>
      </c>
      <c r="C32" s="405">
        <f>Revenue!H60</f>
        <v>0</v>
      </c>
      <c r="D32" s="405">
        <f>Revenue!J60</f>
        <v>0</v>
      </c>
      <c r="E32" s="406">
        <f t="shared" si="0"/>
        <v>0</v>
      </c>
      <c r="F32" s="335">
        <f t="shared" si="1"/>
        <v>0</v>
      </c>
    </row>
    <row r="33" spans="1:12" s="336" customFormat="1" ht="15" customHeight="1" x14ac:dyDescent="0.3">
      <c r="A33" s="404" t="s">
        <v>541</v>
      </c>
      <c r="B33" s="405">
        <f>Revenue!F61</f>
        <v>0</v>
      </c>
      <c r="C33" s="405">
        <f>Revenue!H61</f>
        <v>0</v>
      </c>
      <c r="D33" s="405">
        <f>Revenue!J61</f>
        <v>0</v>
      </c>
      <c r="E33" s="406">
        <f t="shared" si="0"/>
        <v>0</v>
      </c>
      <c r="F33" s="335">
        <f t="shared" si="1"/>
        <v>0</v>
      </c>
    </row>
    <row r="34" spans="1:12" ht="15" customHeight="1" x14ac:dyDescent="0.3">
      <c r="A34" s="275" t="s">
        <v>156</v>
      </c>
      <c r="B34" s="273"/>
      <c r="C34" s="273"/>
      <c r="D34" s="273"/>
      <c r="E34" s="273"/>
      <c r="F34" s="266"/>
    </row>
    <row r="35" spans="1:12" ht="15" customHeight="1" x14ac:dyDescent="0.3">
      <c r="A35" s="272" t="s">
        <v>257</v>
      </c>
      <c r="B35" s="269">
        <f>Revenue!F94+Revenue!F95</f>
        <v>0</v>
      </c>
      <c r="C35" s="269">
        <f>Revenue!H94+Revenue!H95</f>
        <v>0</v>
      </c>
      <c r="D35" s="269">
        <f>Revenue!J94+Revenue!J95</f>
        <v>0</v>
      </c>
      <c r="E35" s="269">
        <f>D35-C35</f>
        <v>0</v>
      </c>
      <c r="F35" s="270">
        <f>IF(ISBLANK(E35),"  ",IF(C35&gt;0,E35/C35,IF(E35&gt;0,1,0)))</f>
        <v>0</v>
      </c>
    </row>
    <row r="36" spans="1:12" ht="15" customHeight="1" x14ac:dyDescent="0.3">
      <c r="A36" s="276" t="s">
        <v>157</v>
      </c>
      <c r="B36" s="273"/>
      <c r="C36" s="273"/>
      <c r="D36" s="273"/>
      <c r="E36" s="273"/>
      <c r="F36" s="266"/>
    </row>
    <row r="37" spans="1:12" ht="15" customHeight="1" x14ac:dyDescent="0.3">
      <c r="A37" s="272" t="s">
        <v>257</v>
      </c>
      <c r="B37" s="265">
        <f>Revenue!F96</f>
        <v>0</v>
      </c>
      <c r="C37" s="265">
        <f>Revenue!H96</f>
        <v>0</v>
      </c>
      <c r="D37" s="265">
        <f>Revenue!J96</f>
        <v>0</v>
      </c>
      <c r="E37" s="269">
        <f>D37-C37</f>
        <v>0</v>
      </c>
      <c r="F37" s="270">
        <f>IF(ISBLANK(E37),"  ",IF(C37&gt;0,E37/C37,IF(E37&gt;0,1,0)))</f>
        <v>0</v>
      </c>
    </row>
    <row r="38" spans="1:12" ht="15" customHeight="1" x14ac:dyDescent="0.3">
      <c r="A38" s="274"/>
      <c r="B38" s="273"/>
      <c r="C38" s="273"/>
      <c r="D38" s="273"/>
      <c r="E38" s="271"/>
      <c r="F38" s="270" t="str">
        <f>IF(ISBLANK(E38),"  ",IF(C38&gt;0,E38/C38,IF(E38&gt;0,1,0)))</f>
        <v xml:space="preserve">  </v>
      </c>
    </row>
    <row r="39" spans="1:12" s="3" customFormat="1" ht="15" customHeight="1" x14ac:dyDescent="0.3">
      <c r="A39" s="277" t="s">
        <v>158</v>
      </c>
      <c r="B39" s="278">
        <f>B38+B37+B35+B10+B9+B8</f>
        <v>28426177.98</v>
      </c>
      <c r="C39" s="278">
        <f>C38+C37+C35+C10+C9+C8</f>
        <v>28426178</v>
      </c>
      <c r="D39" s="278">
        <f>D38+D37+D35+D10+D9+D8</f>
        <v>35156829</v>
      </c>
      <c r="E39" s="278">
        <f>D39-C39</f>
        <v>6730651</v>
      </c>
      <c r="F39" s="279">
        <f>IF(ISBLANK(E39),"  ",IF(C39&gt;0,E39/C39,IF(E39&gt;0,1,0)))</f>
        <v>0.23677650227899086</v>
      </c>
    </row>
    <row r="40" spans="1:12" ht="15" customHeight="1" x14ac:dyDescent="0.3">
      <c r="A40" s="275" t="s">
        <v>379</v>
      </c>
      <c r="B40" s="273"/>
      <c r="C40" s="273"/>
      <c r="D40" s="273"/>
      <c r="E40" s="273"/>
      <c r="F40" s="266"/>
    </row>
    <row r="41" spans="1:12" ht="15" customHeight="1" x14ac:dyDescent="0.3">
      <c r="A41" s="280" t="s">
        <v>373</v>
      </c>
      <c r="B41" s="269">
        <f>Revenue!F101</f>
        <v>0</v>
      </c>
      <c r="C41" s="269">
        <f>Revenue!H101</f>
        <v>0</v>
      </c>
      <c r="D41" s="269">
        <f>Revenue!J101</f>
        <v>0</v>
      </c>
      <c r="E41" s="269">
        <f t="shared" ref="E41:E46" si="2">D41-C41</f>
        <v>0</v>
      </c>
      <c r="F41" s="270">
        <f t="shared" ref="F41:F46" si="3">IF(ISBLANK(E41),"  ",IF(C41&gt;0,E41/C41,IF(E41&gt;0,1,0)))</f>
        <v>0</v>
      </c>
    </row>
    <row r="42" spans="1:12" ht="15" customHeight="1" x14ac:dyDescent="0.3">
      <c r="A42" s="281" t="s">
        <v>374</v>
      </c>
      <c r="B42" s="269">
        <f>Revenue!F102</f>
        <v>0</v>
      </c>
      <c r="C42" s="269">
        <f>Revenue!H102</f>
        <v>0</v>
      </c>
      <c r="D42" s="269">
        <f>Revenue!J102</f>
        <v>0</v>
      </c>
      <c r="E42" s="271">
        <f t="shared" si="2"/>
        <v>0</v>
      </c>
      <c r="F42" s="270">
        <f t="shared" si="3"/>
        <v>0</v>
      </c>
    </row>
    <row r="43" spans="1:12" ht="15" customHeight="1" x14ac:dyDescent="0.3">
      <c r="A43" s="281" t="s">
        <v>375</v>
      </c>
      <c r="B43" s="269">
        <f>Revenue!F103</f>
        <v>0</v>
      </c>
      <c r="C43" s="269">
        <f>Revenue!H103</f>
        <v>0</v>
      </c>
      <c r="D43" s="269">
        <f>Revenue!J103</f>
        <v>0</v>
      </c>
      <c r="E43" s="271">
        <f t="shared" si="2"/>
        <v>0</v>
      </c>
      <c r="F43" s="270">
        <f t="shared" si="3"/>
        <v>0</v>
      </c>
    </row>
    <row r="44" spans="1:12" ht="15" customHeight="1" x14ac:dyDescent="0.3">
      <c r="A44" s="281" t="s">
        <v>376</v>
      </c>
      <c r="B44" s="269">
        <f>Revenue!F104</f>
        <v>0</v>
      </c>
      <c r="C44" s="269">
        <f>Revenue!H104</f>
        <v>0</v>
      </c>
      <c r="D44" s="269">
        <f>Revenue!J104</f>
        <v>0</v>
      </c>
      <c r="E44" s="271">
        <f t="shared" si="2"/>
        <v>0</v>
      </c>
      <c r="F44" s="270">
        <f t="shared" si="3"/>
        <v>0</v>
      </c>
    </row>
    <row r="45" spans="1:12" ht="15" customHeight="1" x14ac:dyDescent="0.3">
      <c r="A45" s="282" t="s">
        <v>377</v>
      </c>
      <c r="B45" s="269">
        <f>Revenue!F105</f>
        <v>0</v>
      </c>
      <c r="C45" s="269">
        <f>Revenue!H105</f>
        <v>0</v>
      </c>
      <c r="D45" s="269">
        <f>Revenue!J105</f>
        <v>0</v>
      </c>
      <c r="E45" s="271">
        <f t="shared" si="2"/>
        <v>0</v>
      </c>
      <c r="F45" s="270">
        <f t="shared" si="3"/>
        <v>0</v>
      </c>
    </row>
    <row r="46" spans="1:12" s="3" customFormat="1" ht="15" customHeight="1" x14ac:dyDescent="0.3">
      <c r="A46" s="275" t="s">
        <v>378</v>
      </c>
      <c r="B46" s="283">
        <f>SUM(B41:B45)</f>
        <v>0</v>
      </c>
      <c r="C46" s="283">
        <f>SUM(C41:C45)</f>
        <v>0</v>
      </c>
      <c r="D46" s="283">
        <f>SUM(D41:D45)</f>
        <v>0</v>
      </c>
      <c r="E46" s="283">
        <f t="shared" si="2"/>
        <v>0</v>
      </c>
      <c r="F46" s="279">
        <f t="shared" si="3"/>
        <v>0</v>
      </c>
      <c r="L46" s="3" t="s">
        <v>117</v>
      </c>
    </row>
    <row r="47" spans="1:12" ht="15" customHeight="1" x14ac:dyDescent="0.3">
      <c r="A47" s="274" t="s">
        <v>117</v>
      </c>
      <c r="B47" s="273"/>
      <c r="C47" s="273"/>
      <c r="D47" s="273"/>
      <c r="E47" s="273"/>
      <c r="F47" s="266"/>
    </row>
    <row r="48" spans="1:12" s="3" customFormat="1" ht="15" customHeight="1" x14ac:dyDescent="0.3">
      <c r="A48" s="284" t="s">
        <v>73</v>
      </c>
      <c r="B48" s="285">
        <f>Revenue!F92-Revenue!F90</f>
        <v>4420972</v>
      </c>
      <c r="C48" s="285">
        <f>Revenue!H92-Revenue!H90</f>
        <v>4436400</v>
      </c>
      <c r="D48" s="285">
        <f>Revenue!J92-Revenue!J90</f>
        <v>4476791</v>
      </c>
      <c r="E48" s="285">
        <f>D48-C48</f>
        <v>40391</v>
      </c>
      <c r="F48" s="279">
        <f>IF(ISBLANK(E48),"  ",IF(C48&gt;0,E48/C48,IF(E48&gt;0,1,0)))</f>
        <v>9.1044540618519521E-3</v>
      </c>
    </row>
    <row r="49" spans="1:7" ht="15" customHeight="1" x14ac:dyDescent="0.3">
      <c r="A49" s="274" t="s">
        <v>117</v>
      </c>
      <c r="B49" s="273"/>
      <c r="C49" s="273"/>
      <c r="D49" s="273"/>
      <c r="E49" s="273"/>
      <c r="F49" s="266"/>
    </row>
    <row r="50" spans="1:7" s="3" customFormat="1" ht="15" customHeight="1" x14ac:dyDescent="0.3">
      <c r="A50" s="284" t="s">
        <v>414</v>
      </c>
      <c r="B50" s="285">
        <f>Revenue!F108</f>
        <v>0</v>
      </c>
      <c r="C50" s="285">
        <f>Revenue!H108</f>
        <v>0</v>
      </c>
      <c r="D50" s="285">
        <f>Revenue!J108</f>
        <v>0</v>
      </c>
      <c r="E50" s="285">
        <f>D50-C50</f>
        <v>0</v>
      </c>
      <c r="F50" s="279">
        <f>IF(ISBLANK(E50),"  ",IF(C50&gt;0,E50/C50,IF(E50&gt;0,1,0)))</f>
        <v>0</v>
      </c>
    </row>
    <row r="51" spans="1:7" ht="15" customHeight="1" x14ac:dyDescent="0.3">
      <c r="A51" s="274" t="s">
        <v>117</v>
      </c>
      <c r="B51" s="273"/>
      <c r="C51" s="273"/>
      <c r="D51" s="273"/>
      <c r="E51" s="273"/>
      <c r="F51" s="266"/>
    </row>
    <row r="52" spans="1:7" s="3" customFormat="1" ht="15" customHeight="1" x14ac:dyDescent="0.3">
      <c r="A52" s="275" t="s">
        <v>159</v>
      </c>
      <c r="B52" s="283">
        <f>Revenue!F7+Revenue!F20+Revenue!F24+Revenue!F32+Revenue!F76</f>
        <v>71920837.680000007</v>
      </c>
      <c r="C52" s="283">
        <f>Revenue!H7+Revenue!H20+Revenue!H24+Revenue!H32+Revenue!H76</f>
        <v>71906366</v>
      </c>
      <c r="D52" s="283">
        <f>Revenue!J7+Revenue!J20+Revenue!J24+Revenue!J32+Revenue!J76</f>
        <v>72543866</v>
      </c>
      <c r="E52" s="283">
        <f>D52-C52</f>
        <v>637500</v>
      </c>
      <c r="F52" s="279">
        <f>IF(ISBLANK(E52),"  ",IF(C52&gt;0,E52/C52,IF(E52&gt;0,1,0)))</f>
        <v>8.8656962583813503E-3</v>
      </c>
    </row>
    <row r="53" spans="1:7" ht="15" customHeight="1" x14ac:dyDescent="0.3">
      <c r="A53" s="274" t="s">
        <v>117</v>
      </c>
      <c r="B53" s="273"/>
      <c r="C53" s="273"/>
      <c r="D53" s="273"/>
      <c r="E53" s="273"/>
      <c r="F53" s="266"/>
    </row>
    <row r="54" spans="1:7" s="3" customFormat="1" ht="15" customHeight="1" x14ac:dyDescent="0.3">
      <c r="A54" s="286" t="s">
        <v>160</v>
      </c>
      <c r="B54" s="287">
        <f>Revenue!F68</f>
        <v>0</v>
      </c>
      <c r="C54" s="287">
        <f>Revenue!H68</f>
        <v>0</v>
      </c>
      <c r="D54" s="287">
        <f>Revenue!J68</f>
        <v>0</v>
      </c>
      <c r="E54" s="287">
        <f>D54-C54</f>
        <v>0</v>
      </c>
      <c r="F54" s="279">
        <f>IF(ISBLANK(E54),"  ",IF(C54&gt;0,E54/C54,IF(E54&gt;0,1,0)))</f>
        <v>0</v>
      </c>
    </row>
    <row r="55" spans="1:7" ht="15" customHeight="1" x14ac:dyDescent="0.3">
      <c r="A55" s="275"/>
      <c r="B55" s="265"/>
      <c r="C55" s="265"/>
      <c r="D55" s="265"/>
      <c r="E55" s="265"/>
      <c r="F55" s="288"/>
    </row>
    <row r="56" spans="1:7" s="3" customFormat="1" ht="15" customHeight="1" x14ac:dyDescent="0.3">
      <c r="A56" s="275" t="s">
        <v>32</v>
      </c>
      <c r="B56" s="283">
        <f>Revenue!F35</f>
        <v>0</v>
      </c>
      <c r="C56" s="283">
        <f>Revenue!H35</f>
        <v>0</v>
      </c>
      <c r="D56" s="283">
        <f>Revenue!J35</f>
        <v>0</v>
      </c>
      <c r="E56" s="287">
        <f>D56-C56</f>
        <v>0</v>
      </c>
      <c r="F56" s="279">
        <f>IF(ISBLANK(E56),"  ",IF(C56&gt;0,E56/C56,IF(E56&gt;0,1,0)))</f>
        <v>0</v>
      </c>
    </row>
    <row r="57" spans="1:7" ht="15" customHeight="1" x14ac:dyDescent="0.3">
      <c r="A57" s="274"/>
      <c r="B57" s="273"/>
      <c r="C57" s="273"/>
      <c r="D57" s="273"/>
      <c r="E57" s="273"/>
      <c r="F57" s="266"/>
    </row>
    <row r="58" spans="1:7" s="3" customFormat="1" ht="15" customHeight="1" x14ac:dyDescent="0.3">
      <c r="A58" s="289" t="s">
        <v>161</v>
      </c>
      <c r="B58" s="283">
        <f>B56+B54+B52+B50+B48+B39-B46</f>
        <v>104767987.66000001</v>
      </c>
      <c r="C58" s="283">
        <f>C56+C54+C52+C50+C48+C39-C46</f>
        <v>104768944</v>
      </c>
      <c r="D58" s="283">
        <f>D56+D54+D52+D50+D48+D39-D46</f>
        <v>112177486</v>
      </c>
      <c r="E58" s="283">
        <f>D58-C58</f>
        <v>7408542</v>
      </c>
      <c r="F58" s="279">
        <f>IF(ISBLANK(E58),"  ",IF(C58&gt;0,E58/C58,IF(E58&gt;0,1,0)))</f>
        <v>7.0713149499721975E-2</v>
      </c>
    </row>
    <row r="59" spans="1:7" ht="15" customHeight="1" x14ac:dyDescent="0.3">
      <c r="A59" s="290"/>
      <c r="B59" s="273"/>
      <c r="C59" s="273"/>
      <c r="D59" s="273"/>
      <c r="E59" s="273"/>
      <c r="F59" s="266" t="s">
        <v>117</v>
      </c>
      <c r="G59" s="8" t="s">
        <v>117</v>
      </c>
    </row>
    <row r="60" spans="1:7" ht="15" customHeight="1" x14ac:dyDescent="0.3">
      <c r="A60" s="291"/>
      <c r="B60" s="265"/>
      <c r="C60" s="265"/>
      <c r="D60" s="265"/>
      <c r="E60" s="265"/>
      <c r="F60" s="267" t="s">
        <v>117</v>
      </c>
    </row>
    <row r="61" spans="1:7" ht="15" customHeight="1" x14ac:dyDescent="0.3">
      <c r="A61" s="289" t="s">
        <v>162</v>
      </c>
      <c r="B61" s="265"/>
      <c r="C61" s="265"/>
      <c r="D61" s="265"/>
      <c r="E61" s="265"/>
      <c r="F61" s="267"/>
    </row>
    <row r="62" spans="1:7" ht="15" customHeight="1" x14ac:dyDescent="0.3">
      <c r="A62" s="272" t="s">
        <v>163</v>
      </c>
      <c r="B62" s="265">
        <f>Instruction!F44</f>
        <v>39402632.769999996</v>
      </c>
      <c r="C62" s="265">
        <f>Instruction!H44</f>
        <v>41577238.560000002</v>
      </c>
      <c r="D62" s="265">
        <f>Instruction!J44</f>
        <v>40934462.780000001</v>
      </c>
      <c r="E62" s="265">
        <f t="shared" ref="E62:E75" si="4">D62-C62</f>
        <v>-642775.78000000119</v>
      </c>
      <c r="F62" s="270">
        <f t="shared" ref="F62:F75" si="5">IF(ISBLANK(E62),"  ",IF(C62&gt;0,E62/C62,IF(E62&gt;0,1,0)))</f>
        <v>-1.5459799694787646E-2</v>
      </c>
    </row>
    <row r="63" spans="1:7" ht="15" customHeight="1" x14ac:dyDescent="0.3">
      <c r="A63" s="274" t="s">
        <v>164</v>
      </c>
      <c r="B63" s="273">
        <f>Research!F44</f>
        <v>394874.77</v>
      </c>
      <c r="C63" s="273">
        <f>Research!H44</f>
        <v>390837</v>
      </c>
      <c r="D63" s="273">
        <f>Research!J44</f>
        <v>385465</v>
      </c>
      <c r="E63" s="273">
        <f t="shared" si="4"/>
        <v>-5372</v>
      </c>
      <c r="F63" s="270">
        <f t="shared" si="5"/>
        <v>-1.3744860389369482E-2</v>
      </c>
    </row>
    <row r="64" spans="1:7" ht="15" customHeight="1" x14ac:dyDescent="0.3">
      <c r="A64" s="274" t="s">
        <v>165</v>
      </c>
      <c r="B64" s="273">
        <f>'Public Service'!F44</f>
        <v>559580.55999999994</v>
      </c>
      <c r="C64" s="273">
        <f>'Public Service'!H44</f>
        <v>618551</v>
      </c>
      <c r="D64" s="273">
        <f>'Public Service'!J44</f>
        <v>690502</v>
      </c>
      <c r="E64" s="273">
        <f t="shared" si="4"/>
        <v>71951</v>
      </c>
      <c r="F64" s="270">
        <f t="shared" si="5"/>
        <v>0.1163218554331009</v>
      </c>
    </row>
    <row r="65" spans="1:8" ht="15" customHeight="1" x14ac:dyDescent="0.3">
      <c r="A65" s="274" t="s">
        <v>166</v>
      </c>
      <c r="B65" s="273">
        <f>'Academic Supp'!F44</f>
        <v>11129085.34</v>
      </c>
      <c r="C65" s="273">
        <f>'Academic Supp'!H44</f>
        <v>11309813.370000001</v>
      </c>
      <c r="D65" s="273">
        <f>'Academic Supp'!J44</f>
        <v>12428197.390000001</v>
      </c>
      <c r="E65" s="273">
        <f t="shared" si="4"/>
        <v>1118384.0199999996</v>
      </c>
      <c r="F65" s="270">
        <f t="shared" si="5"/>
        <v>9.8886160488428951E-2</v>
      </c>
    </row>
    <row r="66" spans="1:8" ht="15" customHeight="1" x14ac:dyDescent="0.3">
      <c r="A66" s="274" t="s">
        <v>167</v>
      </c>
      <c r="B66" s="273">
        <f>'Student Services'!F44</f>
        <v>3602093.8</v>
      </c>
      <c r="C66" s="273">
        <f>'Student Services'!H44</f>
        <v>4036221.87</v>
      </c>
      <c r="D66" s="273">
        <f>'Student Services'!J44</f>
        <v>4211866</v>
      </c>
      <c r="E66" s="273">
        <f t="shared" si="4"/>
        <v>175644.12999999989</v>
      </c>
      <c r="F66" s="270">
        <f t="shared" si="5"/>
        <v>4.3516966028430908E-2</v>
      </c>
    </row>
    <row r="67" spans="1:8" ht="15" customHeight="1" x14ac:dyDescent="0.3">
      <c r="A67" s="274" t="s">
        <v>168</v>
      </c>
      <c r="B67" s="273">
        <f>'Institutional Supp'!F44</f>
        <v>13983543.869999997</v>
      </c>
      <c r="C67" s="273">
        <f>'Institutional Supp'!H44</f>
        <v>9051011.4000000004</v>
      </c>
      <c r="D67" s="273">
        <f>'Institutional Supp'!J44</f>
        <v>10804265.57</v>
      </c>
      <c r="E67" s="273">
        <f t="shared" si="4"/>
        <v>1753254.17</v>
      </c>
      <c r="F67" s="270">
        <f t="shared" si="5"/>
        <v>0.19370809432413263</v>
      </c>
    </row>
    <row r="68" spans="1:8" ht="15" customHeight="1" x14ac:dyDescent="0.3">
      <c r="A68" s="274" t="s">
        <v>169</v>
      </c>
      <c r="B68" s="273">
        <f>Scholarships!F44</f>
        <v>15500010</v>
      </c>
      <c r="C68" s="273">
        <f>Scholarships!H44</f>
        <v>14072386</v>
      </c>
      <c r="D68" s="273">
        <f>Scholarships!J44</f>
        <v>12341229</v>
      </c>
      <c r="E68" s="273">
        <f t="shared" si="4"/>
        <v>-1731157</v>
      </c>
      <c r="F68" s="270">
        <f t="shared" si="5"/>
        <v>-0.12301801556608809</v>
      </c>
    </row>
    <row r="69" spans="1:8" ht="15" customHeight="1" x14ac:dyDescent="0.3">
      <c r="A69" s="274" t="s">
        <v>170</v>
      </c>
      <c r="B69" s="273">
        <f>'OP&amp;M'!F44</f>
        <v>12120654.26</v>
      </c>
      <c r="C69" s="273">
        <f>'OP&amp;M'!H44</f>
        <v>15099324.800000001</v>
      </c>
      <c r="D69" s="273">
        <f>'OP&amp;M'!J44</f>
        <v>19727940.390000001</v>
      </c>
      <c r="E69" s="273">
        <f t="shared" si="4"/>
        <v>4628615.59</v>
      </c>
      <c r="F69" s="270">
        <f t="shared" si="5"/>
        <v>0.30654454098503792</v>
      </c>
    </row>
    <row r="70" spans="1:8" s="3" customFormat="1" ht="15" customHeight="1" x14ac:dyDescent="0.3">
      <c r="A70" s="292" t="s">
        <v>171</v>
      </c>
      <c r="B70" s="278">
        <f>SUM(B62:B69)</f>
        <v>96692475.36999999</v>
      </c>
      <c r="C70" s="278">
        <f>SUM(C62:C69)</f>
        <v>96155384</v>
      </c>
      <c r="D70" s="278">
        <f>SUM(D62:D69)</f>
        <v>101523928.13000001</v>
      </c>
      <c r="E70" s="278">
        <f t="shared" si="4"/>
        <v>5368544.1300000101</v>
      </c>
      <c r="F70" s="279">
        <f t="shared" si="5"/>
        <v>5.5831965997868722E-2</v>
      </c>
    </row>
    <row r="71" spans="1:8" ht="15" customHeight="1" x14ac:dyDescent="0.3">
      <c r="A71" s="274" t="s">
        <v>172</v>
      </c>
      <c r="B71" s="273">
        <f>Hospitals!F44</f>
        <v>0</v>
      </c>
      <c r="C71" s="273">
        <f>Hospitals!H44</f>
        <v>0</v>
      </c>
      <c r="D71" s="273">
        <f>Hospitals!J44</f>
        <v>0</v>
      </c>
      <c r="E71" s="273">
        <f t="shared" si="4"/>
        <v>0</v>
      </c>
      <c r="F71" s="270">
        <f t="shared" si="5"/>
        <v>0</v>
      </c>
    </row>
    <row r="72" spans="1:8" ht="15" customHeight="1" x14ac:dyDescent="0.3">
      <c r="A72" s="274" t="s">
        <v>173</v>
      </c>
      <c r="B72" s="273">
        <f>Transfers!F44</f>
        <v>4375671.83</v>
      </c>
      <c r="C72" s="273">
        <f>Transfers!H44</f>
        <v>4913719</v>
      </c>
      <c r="D72" s="273">
        <f>Transfers!J44</f>
        <v>6953717</v>
      </c>
      <c r="E72" s="273">
        <f t="shared" si="4"/>
        <v>2039998</v>
      </c>
      <c r="F72" s="270">
        <f t="shared" si="5"/>
        <v>0.4151637486799713</v>
      </c>
    </row>
    <row r="73" spans="1:8" ht="15" customHeight="1" x14ac:dyDescent="0.3">
      <c r="A73" s="274" t="s">
        <v>174</v>
      </c>
      <c r="B73" s="273">
        <f>Athletics!U21+Athletics!U23-Athletics!AA40</f>
        <v>3699841</v>
      </c>
      <c r="C73" s="273">
        <f>Athletics!V21+Athletics!V23-Athletics!AB40</f>
        <v>3699841</v>
      </c>
      <c r="D73" s="273">
        <f>Athletics!W21+Athletics!W23-Athletics!AC40</f>
        <v>3699841</v>
      </c>
      <c r="E73" s="273">
        <f t="shared" si="4"/>
        <v>0</v>
      </c>
      <c r="F73" s="270">
        <f t="shared" si="5"/>
        <v>0</v>
      </c>
    </row>
    <row r="74" spans="1:8" ht="15" customHeight="1" x14ac:dyDescent="0.3">
      <c r="A74" s="274" t="s">
        <v>175</v>
      </c>
      <c r="B74" s="273">
        <f>Other!F44</f>
        <v>0</v>
      </c>
      <c r="C74" s="273">
        <f>Other!H44</f>
        <v>0</v>
      </c>
      <c r="D74" s="273">
        <f>Other!J44</f>
        <v>0</v>
      </c>
      <c r="E74" s="273">
        <f t="shared" si="4"/>
        <v>0</v>
      </c>
      <c r="F74" s="270">
        <f t="shared" si="5"/>
        <v>0</v>
      </c>
      <c r="H74" s="433" t="s">
        <v>117</v>
      </c>
    </row>
    <row r="75" spans="1:8" s="3" customFormat="1" ht="15" customHeight="1" x14ac:dyDescent="0.3">
      <c r="A75" s="293" t="s">
        <v>176</v>
      </c>
      <c r="B75" s="294">
        <f>B74+B73+B72+B71+B70</f>
        <v>104767988.19999999</v>
      </c>
      <c r="C75" s="294">
        <f>C74+C73+C72+C71+C70</f>
        <v>104768944</v>
      </c>
      <c r="D75" s="294">
        <f>D74+D73+D72+D71+D70</f>
        <v>112177486.13000001</v>
      </c>
      <c r="E75" s="294">
        <f t="shared" si="4"/>
        <v>7408542.1300000101</v>
      </c>
      <c r="F75" s="279">
        <f t="shared" si="5"/>
        <v>7.0713150740547792E-2</v>
      </c>
      <c r="H75" s="751" t="s">
        <v>117</v>
      </c>
    </row>
    <row r="76" spans="1:8" ht="15" customHeight="1" x14ac:dyDescent="0.3">
      <c r="A76" s="291"/>
      <c r="B76" s="265"/>
      <c r="C76" s="265"/>
      <c r="D76" s="265"/>
      <c r="E76" s="265"/>
      <c r="F76" s="267"/>
      <c r="H76" s="434" t="s">
        <v>117</v>
      </c>
    </row>
    <row r="77" spans="1:8" ht="15" customHeight="1" x14ac:dyDescent="0.3">
      <c r="A77" s="289" t="s">
        <v>177</v>
      </c>
      <c r="B77" s="265"/>
      <c r="C77" s="265"/>
      <c r="D77" s="265"/>
      <c r="E77" s="265"/>
      <c r="F77" s="267"/>
    </row>
    <row r="78" spans="1:8" ht="15" customHeight="1" x14ac:dyDescent="0.3">
      <c r="A78" s="272" t="s">
        <v>178</v>
      </c>
      <c r="B78" s="269">
        <f>Instruction!F7+Research!F7+'Public Service'!F7+'Academic Supp'!F7+'Student Services'!F7+'Institutional Supp'!F7+Scholarships!F7+'OP&amp;M'!F7+Hospitals!F7+Transfers!F7+Other!F7</f>
        <v>47925553.270000003</v>
      </c>
      <c r="C78" s="269">
        <f>Instruction!H7+Research!H7+'Public Service'!H7+'Academic Supp'!H7+'Student Services'!H7+'Institutional Supp'!H7+Scholarships!H7+'OP&amp;M'!H7+Hospitals!H7+Transfers!H7+Other!H7</f>
        <v>47348693.999999993</v>
      </c>
      <c r="D78" s="269">
        <f>Instruction!J7+Research!J7+'Public Service'!J7+'Academic Supp'!J7+'Student Services'!J7+'Institutional Supp'!J7+Scholarships!J7+'OP&amp;M'!J7+Hospitals!J7+Transfers!J7+Other!J7</f>
        <v>50052036.130000003</v>
      </c>
      <c r="E78" s="265">
        <f t="shared" ref="E78:E96" si="6">D78-C78</f>
        <v>2703342.1300000101</v>
      </c>
      <c r="F78" s="270">
        <f t="shared" ref="F78:F96" si="7">IF(ISBLANK(E78),"  ",IF(C78&gt;0,E78/C78,IF(E78&gt;0,1,0)))</f>
        <v>5.7094333583942371E-2</v>
      </c>
    </row>
    <row r="79" spans="1:8" ht="15" customHeight="1" x14ac:dyDescent="0.3">
      <c r="A79" s="274" t="s">
        <v>179</v>
      </c>
      <c r="B79" s="271">
        <f>Instruction!F8+Research!F8+'Public Service'!F8+'Academic Supp'!F8+'Student Services'!F8+'Institutional Supp'!F8+Scholarships!F8+'OP&amp;M'!F8+Hospitals!F8+Transfers!F8+Other!F8</f>
        <v>198636.14999999997</v>
      </c>
      <c r="C79" s="269">
        <f>Instruction!H8+Research!H8+'Public Service'!H8+'Academic Supp'!H8+'Student Services'!H8+'Institutional Supp'!H8+Scholarships!H8+'OP&amp;M'!H8+Hospitals!H8+Transfers!H8+Other!H8</f>
        <v>201377</v>
      </c>
      <c r="D79" s="269">
        <f>Instruction!J8+Research!J8+'Public Service'!J8+'Academic Supp'!J8+'Student Services'!J8+'Institutional Supp'!J8+Scholarships!J8+'OP&amp;M'!J8+Hospitals!J8+Transfers!J8+Other!J8</f>
        <v>201377</v>
      </c>
      <c r="E79" s="273">
        <f t="shared" si="6"/>
        <v>0</v>
      </c>
      <c r="F79" s="270">
        <f t="shared" si="7"/>
        <v>0</v>
      </c>
    </row>
    <row r="80" spans="1:8" ht="15" customHeight="1" x14ac:dyDescent="0.3">
      <c r="A80" s="274" t="s">
        <v>180</v>
      </c>
      <c r="B80" s="321">
        <f>Instruction!F9+Research!F9+'Public Service'!F9+'Academic Supp'!F9+'Student Services'!F9+'Institutional Supp'!F9+Scholarships!F9+'OP&amp;M'!F9+Hospitals!F9+Transfers!F9+Other!F9</f>
        <v>20624725.630000003</v>
      </c>
      <c r="C80" s="269">
        <f>Instruction!H9+Research!H9+'Public Service'!H9+'Academic Supp'!H9+'Student Services'!H9+'Institutional Supp'!H9+Scholarships!H9+'OP&amp;M'!H9+Hospitals!H9+Transfers!H9+Other!H9</f>
        <v>20472329</v>
      </c>
      <c r="D80" s="269">
        <f>Instruction!J9+Research!J9+'Public Service'!J9+'Academic Supp'!J9+'Student Services'!J9+'Institutional Supp'!J9+Scholarships!J9+'OP&amp;M'!J9+Hospitals!J9+Transfers!J9+Other!J9</f>
        <v>20447807</v>
      </c>
      <c r="E80" s="273">
        <f t="shared" si="6"/>
        <v>-24522</v>
      </c>
      <c r="F80" s="270">
        <f t="shared" si="7"/>
        <v>-1.197811934343181E-3</v>
      </c>
    </row>
    <row r="81" spans="1:6" s="3" customFormat="1" ht="15" customHeight="1" x14ac:dyDescent="0.3">
      <c r="A81" s="292" t="s">
        <v>181</v>
      </c>
      <c r="B81" s="294">
        <f>SUM(B78:B80)</f>
        <v>68748915.050000012</v>
      </c>
      <c r="C81" s="294">
        <f>SUM(C78:C80)</f>
        <v>68022400</v>
      </c>
      <c r="D81" s="294">
        <f>SUM(D78:D80)</f>
        <v>70701220.129999995</v>
      </c>
      <c r="E81" s="278">
        <f t="shared" si="6"/>
        <v>2678820.1299999952</v>
      </c>
      <c r="F81" s="279">
        <f t="shared" si="7"/>
        <v>3.9381440966505081E-2</v>
      </c>
    </row>
    <row r="82" spans="1:6" ht="15" customHeight="1" x14ac:dyDescent="0.3">
      <c r="A82" s="274" t="s">
        <v>182</v>
      </c>
      <c r="B82" s="271">
        <f>Instruction!F12+Research!F12+'Public Service'!F12+'Academic Supp'!F12+'Student Services'!F12+'Institutional Supp'!F12+Scholarships!F12+'OP&amp;M'!F12+Hospitals!F12+Transfers!F12+Other!F12</f>
        <v>364916.75</v>
      </c>
      <c r="C82" s="271">
        <f>Instruction!H12+Research!H12+'Public Service'!H12+'Academic Supp'!H12+'Student Services'!H12+'Institutional Supp'!H12+Scholarships!H12+'OP&amp;M'!H12+Hospitals!H12+Transfers!H12+Other!H12</f>
        <v>325870</v>
      </c>
      <c r="D82" s="271">
        <f>Instruction!J12+Research!J12+'Public Service'!J12+'Academic Supp'!J12+'Student Services'!J12+'Institutional Supp'!J12+Scholarships!J12+'OP&amp;M'!J12+Hospitals!J12+Transfers!J12+Other!J12</f>
        <v>325870</v>
      </c>
      <c r="E82" s="273">
        <f t="shared" si="6"/>
        <v>0</v>
      </c>
      <c r="F82" s="270">
        <f t="shared" si="7"/>
        <v>0</v>
      </c>
    </row>
    <row r="83" spans="1:6" ht="15" customHeight="1" x14ac:dyDescent="0.3">
      <c r="A83" s="274" t="s">
        <v>183</v>
      </c>
      <c r="B83" s="269">
        <f>Instruction!F14+Research!F14+'Public Service'!F14+'Academic Supp'!F14+'Student Services'!F14+'Institutional Supp'!F14+Scholarships!F14+'OP&amp;M'!F14+Hospitals!F14+Transfers!F14+Other!F14</f>
        <v>8737283.1999999993</v>
      </c>
      <c r="C83" s="269">
        <f>Instruction!H14+Research!H14+'Public Service'!H14+'Academic Supp'!H14+'Student Services'!H14+'Institutional Supp'!H14+Scholarships!H14+'OP&amp;M'!H14+Hospitals!H14+Transfers!H14+Other!H14</f>
        <v>11126486</v>
      </c>
      <c r="D83" s="269">
        <f>Instruction!J14+Research!J14+'Public Service'!J14+'Academic Supp'!J14+'Student Services'!J14+'Institutional Supp'!J14+Scholarships!J14+'OP&amp;M'!J14+Hospitals!J14+Transfers!J14+Other!J14</f>
        <v>10864049</v>
      </c>
      <c r="E83" s="273">
        <f t="shared" si="6"/>
        <v>-262437</v>
      </c>
      <c r="F83" s="270">
        <f t="shared" si="7"/>
        <v>-2.3586692150603526E-2</v>
      </c>
    </row>
    <row r="84" spans="1:6" ht="15" customHeight="1" x14ac:dyDescent="0.3">
      <c r="A84" s="274" t="s">
        <v>184</v>
      </c>
      <c r="B84" s="265">
        <f>Instruction!F16+Research!F16+'Public Service'!F16+'Academic Supp'!F16+'Student Services'!F16+'Institutional Supp'!F16+Scholarships!F16+'OP&amp;M'!F16+Hospitals!F16+Transfers!F16+Other!F16</f>
        <v>1106951.48</v>
      </c>
      <c r="C84" s="265">
        <f>Instruction!H16+Research!H16+'Public Service'!H16+'Academic Supp'!H16+'Student Services'!H16+'Institutional Supp'!H16+Scholarships!H16+'OP&amp;M'!H16+Hospitals!H16+Transfers!H16+Other!H16</f>
        <v>937411</v>
      </c>
      <c r="D84" s="265">
        <f>Instruction!J16+Research!J16+'Public Service'!J16+'Academic Supp'!J16+'Student Services'!J16+'Institutional Supp'!J16+Scholarships!J16+'OP&amp;M'!J16+Hospitals!J16+Transfers!J16+Other!J16</f>
        <v>909411</v>
      </c>
      <c r="E84" s="273">
        <f t="shared" si="6"/>
        <v>-28000</v>
      </c>
      <c r="F84" s="270">
        <f t="shared" si="7"/>
        <v>-2.9869502278082934E-2</v>
      </c>
    </row>
    <row r="85" spans="1:6" s="3" customFormat="1" ht="15" customHeight="1" x14ac:dyDescent="0.3">
      <c r="A85" s="276" t="s">
        <v>185</v>
      </c>
      <c r="B85" s="294">
        <f>SUM(B82:B84)</f>
        <v>10209151.43</v>
      </c>
      <c r="C85" s="294">
        <f>SUM(C82:C84)</f>
        <v>12389767</v>
      </c>
      <c r="D85" s="294">
        <f>SUM(D82:D84)</f>
        <v>12099330</v>
      </c>
      <c r="E85" s="278">
        <f t="shared" si="6"/>
        <v>-290437</v>
      </c>
      <c r="F85" s="279">
        <f t="shared" si="7"/>
        <v>-2.344168377016291E-2</v>
      </c>
    </row>
    <row r="86" spans="1:6" ht="15" customHeight="1" x14ac:dyDescent="0.3">
      <c r="A86" s="274" t="s">
        <v>186</v>
      </c>
      <c r="B86" s="265">
        <f>Instruction!F27+Research!F27+'Public Service'!F27+'Academic Supp'!F27+'Student Services'!F27+'Institutional Supp'!F27+Scholarships!F27+'OP&amp;M'!F27+Hospitals!F27+Transfers!F27+Other!F27</f>
        <v>1197668.17</v>
      </c>
      <c r="C86" s="265">
        <f>Instruction!H27+Research!H27+'Public Service'!H27+'Academic Supp'!H27+'Student Services'!H27+'Institutional Supp'!H27+Scholarships!H27+'OP&amp;M'!H27+Hospitals!H27+Transfers!H27+Other!H27</f>
        <v>1101480</v>
      </c>
      <c r="D86" s="265">
        <f>Instruction!J27+Research!J27+'Public Service'!J27+'Academic Supp'!J27+'Student Services'!J27+'Institutional Supp'!J27+Scholarships!J27+'OP&amp;M'!J27+Hospitals!J27+Transfers!J27++Other!J27</f>
        <v>1101480</v>
      </c>
      <c r="E86" s="273">
        <f t="shared" si="6"/>
        <v>0</v>
      </c>
      <c r="F86" s="270">
        <f t="shared" si="7"/>
        <v>0</v>
      </c>
    </row>
    <row r="87" spans="1:6" ht="15" customHeight="1" x14ac:dyDescent="0.3">
      <c r="A87" s="274" t="s">
        <v>187</v>
      </c>
      <c r="B87" s="273">
        <f>Instruction!F29+Research!F29+'Public Service'!F29+'Academic Supp'!F29+'Student Services'!F29+'Institutional Supp'!F29+Scholarships!F29+'OP&amp;M'!F29+Hospitals!F29+Transfers!F29+Other!F29+Athletics!U21+Athletics!U23-Athletics!AA40</f>
        <v>20052091.98</v>
      </c>
      <c r="C87" s="273">
        <f>Instruction!H29+Research!H29+'Public Service'!H29+'Academic Supp'!H29+'Student Services'!H29+'Institutional Supp'!H29+Scholarships!H29+'OP&amp;M'!H29+Hospitals!H29+Transfers!H29+Other!H29+Athletics!V21+Athletics!V23-Athletics!AB40</f>
        <v>18079897</v>
      </c>
      <c r="D87" s="273">
        <f>Instruction!J29+Research!J29+'Public Service'!J29+'Academic Supp'!J29+'Student Services'!J29+'Institutional Supp'!J29+Scholarships!J29+'OP&amp;M'!J29+Hospitals!J29+Transfers!J29+Other!J29+Athletics!W21+Athletics!W23-Athletics!AC40</f>
        <v>21060058</v>
      </c>
      <c r="E87" s="273">
        <f t="shared" si="6"/>
        <v>2980161</v>
      </c>
      <c r="F87" s="270">
        <f t="shared" si="7"/>
        <v>0.16483285275353063</v>
      </c>
    </row>
    <row r="88" spans="1:6" ht="15" customHeight="1" x14ac:dyDescent="0.3">
      <c r="A88" s="274" t="s">
        <v>188</v>
      </c>
      <c r="B88" s="273">
        <f>Instruction!F37+Research!F37+'Public Service'!F37+'Academic Supp'!F37+'Student Services'!F37+'Institutional Supp'!F37+Scholarships!F37+'OP&amp;M'!F37+Hospitals!F37+Transfers!F37+Other!F37</f>
        <v>0</v>
      </c>
      <c r="C88" s="273">
        <f>Instruction!H37+Research!H37+'Public Service'!H37+'Academic Supp'!H37+'Student Services'!H37+'Institutional Supp'!H37+Scholarships!H37+'OP&amp;M'!H37+Hospitals!H37+Transfers!H37+Other!H37</f>
        <v>0</v>
      </c>
      <c r="D88" s="273">
        <f>Instruction!J37+Research!J37+'Public Service'!J37+'Academic Supp'!J37+'Student Services'!J37+'Institutional Supp'!J37+Scholarships!J37+'OP&amp;M'!J37+Hospitals!J37+Transfers!J37+Other!J37</f>
        <v>0</v>
      </c>
      <c r="E88" s="273">
        <f t="shared" si="6"/>
        <v>0</v>
      </c>
      <c r="F88" s="270">
        <f t="shared" si="7"/>
        <v>0</v>
      </c>
    </row>
    <row r="89" spans="1:6" ht="15" customHeight="1" x14ac:dyDescent="0.3">
      <c r="A89" s="274" t="s">
        <v>189</v>
      </c>
      <c r="B89" s="273">
        <f>Instruction!F39+Research!F39+'Public Service'!F39+'Academic Supp'!F39+'Student Services'!F39+'Institutional Supp'!F39+Scholarships!F39+'OP&amp;M'!F39+Hospitals!F39+Transfers!F39+Other!F39</f>
        <v>4375671.83</v>
      </c>
      <c r="C89" s="273">
        <f>Instruction!H39+Research!H39+'Public Service'!H39+'Academic Supp'!H39+'Student Services'!H39+'Institutional Supp'!H39+Scholarships!H39+'OP&amp;M'!H39+Hospitals!H39+Transfers!H39+Other!H39</f>
        <v>4913719</v>
      </c>
      <c r="D89" s="273">
        <f>Instruction!J39+Research!J39+'Public Service'!J39+'Academic Supp'!J39+'Student Services'!J39+'Institutional Supp'!J39+Scholarships!J39+'OP&amp;M'!J39+Hospitals!J39+Transfers!J39+Other!J39</f>
        <v>6953717</v>
      </c>
      <c r="E89" s="273">
        <f t="shared" si="6"/>
        <v>2039998</v>
      </c>
      <c r="F89" s="270">
        <f t="shared" si="7"/>
        <v>0.4151637486799713</v>
      </c>
    </row>
    <row r="90" spans="1:6" s="3" customFormat="1" ht="15" customHeight="1" x14ac:dyDescent="0.3">
      <c r="A90" s="276" t="s">
        <v>190</v>
      </c>
      <c r="B90" s="278">
        <f>SUM(B86:B89)</f>
        <v>25625431.979999997</v>
      </c>
      <c r="C90" s="278">
        <f>SUM(C86:C89)</f>
        <v>24095096</v>
      </c>
      <c r="D90" s="278">
        <f>SUM(D86:D89)</f>
        <v>29115255</v>
      </c>
      <c r="E90" s="278">
        <f t="shared" si="6"/>
        <v>5020159</v>
      </c>
      <c r="F90" s="279">
        <f t="shared" si="7"/>
        <v>0.20834774843810541</v>
      </c>
    </row>
    <row r="91" spans="1:6" ht="15" customHeight="1" x14ac:dyDescent="0.3">
      <c r="A91" s="274" t="s">
        <v>191</v>
      </c>
      <c r="B91" s="273">
        <f>Instruction!F32+Instruction!F34+Research!F32+Research!F34+'Public Service'!F32+'Public Service'!F34+'Academic Supp'!F32+'Academic Supp'!F34+'Student Services'!F32+'Student Services'!F34+'Institutional Supp'!F32+'Institutional Supp'!F34+Scholarships!F32+Scholarships!F34+'OP&amp;M'!F32+'OP&amp;M'!F34+Hospitals!F32+Hospitals!F34+Transfers!F32+Transfers!F34+Other!F32+Other!F34</f>
        <v>62037.06</v>
      </c>
      <c r="C91" s="273">
        <f>Instruction!H32+Instruction!H34+Research!H32+Research!H34+'Public Service'!H32+'Public Service'!H34+'Academic Supp'!H32+'Academic Supp'!H34+'Student Services'!H32+'Student Services'!H34+'Institutional Supp'!H32+'Institutional Supp'!H34+Scholarships!H32+Scholarships!H34+'OP&amp;M'!H32+'OP&amp;M'!H34+Hospitals!H32+Hospitals!H34+Transfers!H32+Transfers!H34+Other!H32+Other!H34</f>
        <v>62032</v>
      </c>
      <c r="D91" s="273">
        <f>Instruction!J32+Instruction!J34+Research!J32+Research!J34+'Public Service'!J32+'Public Service'!J34+'Academic Supp'!J32+'Academic Supp'!J34+'Student Services'!J32+'Student Services'!J34+'Institutional Supp'!J32+'Institutional Supp'!J34+Scholarships!J32+Scholarships!J34+'OP&amp;M'!J32+'OP&amp;M'!J34+Hospitals!J32+Hospitals!J34+Transfers!J32+Transfers!J34+Other!J32+Other!J34</f>
        <v>62032</v>
      </c>
      <c r="E91" s="273">
        <f t="shared" si="6"/>
        <v>0</v>
      </c>
      <c r="F91" s="270">
        <f t="shared" si="7"/>
        <v>0</v>
      </c>
    </row>
    <row r="92" spans="1:6" ht="15" customHeight="1" x14ac:dyDescent="0.3">
      <c r="A92" s="274" t="s">
        <v>192</v>
      </c>
      <c r="B92" s="273">
        <f>Instruction!F31+Research!F31+'Public Service'!F31+'Academic Supp'!F31+'Student Services'!F31+'Institutional Supp'!F31+Scholarships!F31+'OP&amp;M'!F31+Hospitals!F31+Transfers!F31+Other!F31</f>
        <v>122452.68</v>
      </c>
      <c r="C92" s="273">
        <f>Instruction!H31+Research!H31+'Public Service'!H31+'Academic Supp'!H31+'Student Services'!H31+'Institutional Supp'!H31+Scholarships!H31+'OP&amp;M'!H31+Hospitals!H31+Transfers!H31+Other!H31</f>
        <v>137649</v>
      </c>
      <c r="D92" s="273">
        <f>Instruction!J31+Research!J31+'Public Service'!J31+'Academic Supp'!J31+'Student Services'!J31+'Institutional Supp'!J31+Scholarships!J31+'OP&amp;M'!J31+Hospitals!J31+Transfers!J31+Other!J31</f>
        <v>137649</v>
      </c>
      <c r="E92" s="273">
        <f t="shared" si="6"/>
        <v>0</v>
      </c>
      <c r="F92" s="270">
        <f t="shared" si="7"/>
        <v>0</v>
      </c>
    </row>
    <row r="93" spans="1:6" ht="15" customHeight="1" x14ac:dyDescent="0.3">
      <c r="A93" s="281" t="s">
        <v>193</v>
      </c>
      <c r="B93" s="273">
        <f>Instruction!F33+Research!F33+'Public Service'!F33+'Academic Supp'!F33+'Student Services'!F33+'Institutional Supp'!F33+Scholarships!F33+'OP&amp;M'!F33+Hospitals!F33+Transfers!F33+Other!F33</f>
        <v>0</v>
      </c>
      <c r="C93" s="273">
        <f>Instruction!H33+Research!H33+'Public Service'!H33+'Academic Supp'!H33+'Student Services'!H33+'Institutional Supp'!H33+Scholarships!H33+'OP&amp;M'!H33+Hospitals!H33+Transfers!H33+Other!H33</f>
        <v>62000</v>
      </c>
      <c r="D93" s="273">
        <f>Instruction!J33+Research!J33+'Public Service'!J33+'Academic Supp'!J33+'Student Services'!J33+'Institutional Supp'!J33+Scholarships!J33+'OP&amp;M'!J33+Hospitals!J33+Transfers!J33++Other!J33</f>
        <v>62000</v>
      </c>
      <c r="E93" s="273">
        <f t="shared" si="6"/>
        <v>0</v>
      </c>
      <c r="F93" s="270">
        <f t="shared" si="7"/>
        <v>0</v>
      </c>
    </row>
    <row r="94" spans="1:6" s="3" customFormat="1" ht="15" customHeight="1" x14ac:dyDescent="0.3">
      <c r="A94" s="295" t="s">
        <v>194</v>
      </c>
      <c r="B94" s="294">
        <f>SUM(B91:B93)</f>
        <v>184489.74</v>
      </c>
      <c r="C94" s="294">
        <f>SUM(C91:C93)</f>
        <v>261681</v>
      </c>
      <c r="D94" s="294">
        <f>SUM(D91:D93)</f>
        <v>261681</v>
      </c>
      <c r="E94" s="294">
        <f t="shared" si="6"/>
        <v>0</v>
      </c>
      <c r="F94" s="279">
        <f t="shared" si="7"/>
        <v>0</v>
      </c>
    </row>
    <row r="95" spans="1:6" ht="15" customHeight="1" x14ac:dyDescent="0.3">
      <c r="A95" s="281" t="s">
        <v>296</v>
      </c>
      <c r="B95" s="273">
        <f>Instruction!F42+Research!F42+'Public Service'!F42+'Academic Supp'!F42+'Student Services'!F42+'Institutional Supp'!F42+Scholarships!F42+'OP&amp;M'!F42+Hospitals!F42+Transfers!F42+Other!F42</f>
        <v>0</v>
      </c>
      <c r="C95" s="273">
        <f>Instruction!H42+Research!H42+'Public Service'!H42+'Academic Supp'!H42+'Student Services'!H42+'Institutional Supp'!H42+Scholarships!H42+'OP&amp;M'!H42+Hospitals!H42+Transfers!H42+Other!H42</f>
        <v>0</v>
      </c>
      <c r="D95" s="271">
        <f>Instruction!J42+Research!J42+'Public Service'!J42+'Academic Supp'!J42+'Student Services'!J42+'Institutional Supp'!J42+Scholarships!J42+'OP&amp;M'!J42+Hospitals!J42+Transfers!J42+Other!J42</f>
        <v>0</v>
      </c>
      <c r="E95" s="273">
        <f t="shared" si="6"/>
        <v>0</v>
      </c>
      <c r="F95" s="270">
        <f t="shared" si="7"/>
        <v>0</v>
      </c>
    </row>
    <row r="96" spans="1:6" s="3" customFormat="1" ht="15" customHeight="1" thickBot="1" x14ac:dyDescent="0.35">
      <c r="A96" s="296" t="s">
        <v>176</v>
      </c>
      <c r="B96" s="297">
        <f>B94+B90+B85+B81+B95</f>
        <v>104767988.2</v>
      </c>
      <c r="C96" s="297">
        <f>C94+C90+C85+C81+C95</f>
        <v>104768944</v>
      </c>
      <c r="D96" s="298">
        <f>D94+D90+D85+D81+D95</f>
        <v>112177486.13</v>
      </c>
      <c r="E96" s="297">
        <f t="shared" si="6"/>
        <v>7408542.1299999952</v>
      </c>
      <c r="F96" s="299">
        <f t="shared" si="7"/>
        <v>7.0713150740547653E-2</v>
      </c>
    </row>
    <row r="97" spans="1:6" ht="15" customHeight="1" x14ac:dyDescent="0.3">
      <c r="A97" s="66"/>
      <c r="B97" s="83" t="s">
        <v>117</v>
      </c>
      <c r="C97" s="83"/>
      <c r="D97" s="83"/>
      <c r="E97" s="83"/>
      <c r="F97" s="255" t="s">
        <v>117</v>
      </c>
    </row>
    <row r="98" spans="1:6" ht="15" customHeight="1" x14ac:dyDescent="0.3">
      <c r="A98" s="66" t="s">
        <v>1174</v>
      </c>
      <c r="B98" s="83"/>
      <c r="C98" s="83" t="s">
        <v>117</v>
      </c>
      <c r="D98" s="83"/>
      <c r="E98" s="83"/>
      <c r="F98" s="255"/>
    </row>
    <row r="99" spans="1:6" ht="15" customHeight="1" x14ac:dyDescent="0.3">
      <c r="A99" s="66" t="s">
        <v>195</v>
      </c>
      <c r="B99" s="83"/>
      <c r="C99" s="83"/>
      <c r="D99" s="83"/>
      <c r="E99" s="83"/>
      <c r="F99" s="255"/>
    </row>
    <row r="100" spans="1:6" ht="15" customHeight="1" x14ac:dyDescent="0.3">
      <c r="A100" s="66" t="s">
        <v>117</v>
      </c>
      <c r="B100" s="83"/>
      <c r="C100" s="83"/>
      <c r="D100" s="83"/>
      <c r="E100" s="83"/>
      <c r="F100" s="300"/>
    </row>
    <row r="101" spans="1:6" ht="15" customHeight="1" x14ac:dyDescent="0.3">
      <c r="B101"/>
    </row>
    <row r="102" spans="1:6" ht="15" customHeight="1" x14ac:dyDescent="0.3">
      <c r="B102"/>
    </row>
    <row r="103" spans="1:6" ht="15" customHeight="1" x14ac:dyDescent="0.3">
      <c r="B103"/>
    </row>
    <row r="104" spans="1:6" ht="15" customHeight="1" x14ac:dyDescent="0.3">
      <c r="B104"/>
    </row>
  </sheetData>
  <printOptions horizontalCentered="1"/>
  <pageMargins left="0.45" right="0.45" top="0.4" bottom="0.4" header="0.3" footer="0.3"/>
  <pageSetup scale="49" orientation="portrait" r:id="rId1"/>
  <headerFooter>
    <oddFooter>&amp;C&amp;"Arial,Regular"&amp;12Page 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8"/>
  <dimension ref="A1:L56"/>
  <sheetViews>
    <sheetView zoomScaleNormal="100" workbookViewId="0">
      <pane xSplit="1" ySplit="5" topLeftCell="B21" activePane="bottomRight" state="frozen"/>
      <selection pane="topRight" activeCell="B1" sqref="B1"/>
      <selection pane="bottomLeft" activeCell="A6" sqref="A6"/>
      <selection pane="bottomRight" activeCell="A23" sqref="A23"/>
    </sheetView>
  </sheetViews>
  <sheetFormatPr defaultColWidth="12.44140625" defaultRowHeight="15" customHeight="1" x14ac:dyDescent="0.25"/>
  <cols>
    <col min="1" max="1" width="73.109375" style="67" customWidth="1"/>
    <col min="2" max="5" width="24.88671875" style="83" customWidth="1"/>
    <col min="6" max="6" width="24.88671875" style="67" customWidth="1"/>
    <col min="7" max="7" width="16.88671875" style="67" customWidth="1"/>
    <col min="8" max="16384" width="12.44140625" style="67"/>
  </cols>
  <sheetData>
    <row r="1" spans="1:12" s="307" customFormat="1" ht="20.100000000000001" customHeight="1" x14ac:dyDescent="0.3">
      <c r="A1" s="302" t="s">
        <v>131</v>
      </c>
      <c r="B1" s="304"/>
      <c r="C1" s="435" t="s">
        <v>79</v>
      </c>
      <c r="D1" s="305" t="str">
        <f>Revenue!B2</f>
        <v>Southern University Baton Rouge Campus</v>
      </c>
      <c r="E1" s="306"/>
      <c r="G1" s="308"/>
      <c r="H1" s="308"/>
      <c r="I1" s="308"/>
      <c r="J1" s="308"/>
      <c r="K1" s="308"/>
      <c r="L1" s="308"/>
    </row>
    <row r="2" spans="1:12" s="307" customFormat="1" ht="20.100000000000001" customHeight="1" x14ac:dyDescent="0.3">
      <c r="A2" s="302" t="s">
        <v>200</v>
      </c>
      <c r="B2" s="304"/>
      <c r="C2" s="304"/>
      <c r="D2" s="304"/>
      <c r="E2" s="304"/>
      <c r="F2" s="308"/>
      <c r="G2" s="308"/>
      <c r="H2" s="308"/>
      <c r="I2" s="308"/>
      <c r="J2" s="308"/>
      <c r="K2" s="308"/>
      <c r="L2" s="308"/>
    </row>
    <row r="3" spans="1:12" s="307" customFormat="1" ht="20.100000000000001" customHeight="1" thickBot="1" x14ac:dyDescent="0.35">
      <c r="A3" s="303" t="s">
        <v>201</v>
      </c>
      <c r="B3" s="309"/>
      <c r="C3" s="309"/>
      <c r="D3" s="309"/>
      <c r="E3" s="309"/>
      <c r="F3" s="308"/>
      <c r="G3" s="308"/>
      <c r="H3" s="308"/>
      <c r="I3" s="308"/>
      <c r="J3" s="308"/>
      <c r="K3" s="308"/>
      <c r="L3" s="308"/>
    </row>
    <row r="4" spans="1:12" ht="15" customHeight="1" thickTop="1" x14ac:dyDescent="0.25">
      <c r="A4" s="236" t="s">
        <v>202</v>
      </c>
      <c r="B4" s="237" t="s">
        <v>231</v>
      </c>
      <c r="C4" s="237" t="s">
        <v>203</v>
      </c>
      <c r="D4" s="237" t="s">
        <v>203</v>
      </c>
      <c r="E4" s="238" t="s">
        <v>204</v>
      </c>
      <c r="F4" s="239"/>
    </row>
    <row r="5" spans="1:12" ht="15" customHeight="1" x14ac:dyDescent="0.25">
      <c r="A5" s="134"/>
      <c r="B5" s="261" t="s">
        <v>525</v>
      </c>
      <c r="C5" s="261" t="s">
        <v>525</v>
      </c>
      <c r="D5" s="261" t="s">
        <v>1107</v>
      </c>
      <c r="E5" s="261" t="s">
        <v>1107</v>
      </c>
    </row>
    <row r="6" spans="1:12" ht="15" customHeight="1" x14ac:dyDescent="0.25">
      <c r="A6" s="160" t="s">
        <v>205</v>
      </c>
      <c r="B6" s="240"/>
      <c r="C6" s="240"/>
      <c r="D6" s="240"/>
      <c r="E6" s="241"/>
    </row>
    <row r="7" spans="1:12" ht="15" customHeight="1" x14ac:dyDescent="0.25">
      <c r="A7" s="389" t="s">
        <v>206</v>
      </c>
      <c r="B7" s="242">
        <f>Revenue!F86</f>
        <v>0</v>
      </c>
      <c r="C7" s="242">
        <f>Revenue!H86</f>
        <v>0</v>
      </c>
      <c r="D7" s="242">
        <f>Revenue!J86</f>
        <v>0</v>
      </c>
      <c r="E7" s="243">
        <f t="shared" ref="E7:E12" si="0">D7-C7</f>
        <v>0</v>
      </c>
    </row>
    <row r="8" spans="1:12" ht="15" customHeight="1" x14ac:dyDescent="0.25">
      <c r="A8" s="337" t="s">
        <v>207</v>
      </c>
      <c r="B8" s="240">
        <f>Revenue!F87</f>
        <v>0</v>
      </c>
      <c r="C8" s="240">
        <f>Revenue!H87</f>
        <v>0</v>
      </c>
      <c r="D8" s="240">
        <f>Revenue!J87</f>
        <v>0</v>
      </c>
      <c r="E8" s="241">
        <f t="shared" si="0"/>
        <v>0</v>
      </c>
    </row>
    <row r="9" spans="1:12" ht="15" customHeight="1" x14ac:dyDescent="0.25">
      <c r="A9" s="390" t="s">
        <v>254</v>
      </c>
      <c r="B9" s="240">
        <f>Revenue!F88</f>
        <v>0</v>
      </c>
      <c r="C9" s="240">
        <f>Revenue!H88</f>
        <v>0</v>
      </c>
      <c r="D9" s="240">
        <f>Revenue!J88</f>
        <v>0</v>
      </c>
      <c r="E9" s="241">
        <f t="shared" si="0"/>
        <v>0</v>
      </c>
    </row>
    <row r="10" spans="1:12" ht="15" customHeight="1" x14ac:dyDescent="0.25">
      <c r="A10" s="390" t="s">
        <v>208</v>
      </c>
      <c r="B10" s="240">
        <f>Revenue!F89</f>
        <v>4420972</v>
      </c>
      <c r="C10" s="240">
        <f>Revenue!H89</f>
        <v>4436400</v>
      </c>
      <c r="D10" s="240">
        <f>Revenue!J89</f>
        <v>4476791</v>
      </c>
      <c r="E10" s="241">
        <f t="shared" si="0"/>
        <v>40391</v>
      </c>
    </row>
    <row r="11" spans="1:12" ht="15" customHeight="1" x14ac:dyDescent="0.25">
      <c r="A11" s="390" t="s">
        <v>255</v>
      </c>
      <c r="B11" s="240">
        <f>Revenue!F91</f>
        <v>0</v>
      </c>
      <c r="C11" s="240">
        <f>Revenue!H91</f>
        <v>0</v>
      </c>
      <c r="D11" s="240">
        <f>Revenue!J91</f>
        <v>0</v>
      </c>
      <c r="E11" s="241">
        <f t="shared" si="0"/>
        <v>0</v>
      </c>
    </row>
    <row r="12" spans="1:12" s="90" customFormat="1" ht="15" customHeight="1" x14ac:dyDescent="0.25">
      <c r="A12" s="165" t="s">
        <v>209</v>
      </c>
      <c r="B12" s="244">
        <f>B10+B9+B8+B7+B11</f>
        <v>4420972</v>
      </c>
      <c r="C12" s="244">
        <f>C10+C9+C8+C7+C11</f>
        <v>4436400</v>
      </c>
      <c r="D12" s="244">
        <f>D10+D9+D8+D7+D11</f>
        <v>4476791</v>
      </c>
      <c r="E12" s="245">
        <f t="shared" si="0"/>
        <v>40391</v>
      </c>
    </row>
    <row r="13" spans="1:12" s="90" customFormat="1" ht="15" customHeight="1" x14ac:dyDescent="0.25">
      <c r="A13" s="165" t="s">
        <v>414</v>
      </c>
      <c r="B13" s="244">
        <f>Revenue!F108</f>
        <v>0</v>
      </c>
      <c r="C13" s="244">
        <f>Revenue!H108</f>
        <v>0</v>
      </c>
      <c r="D13" s="244">
        <f>Revenue!J108</f>
        <v>0</v>
      </c>
      <c r="E13" s="245">
        <f>D13-C13</f>
        <v>0</v>
      </c>
    </row>
    <row r="14" spans="1:12" ht="15" customHeight="1" x14ac:dyDescent="0.25">
      <c r="A14" s="160" t="s">
        <v>210</v>
      </c>
      <c r="B14" s="240"/>
      <c r="C14" s="240"/>
      <c r="D14" s="240"/>
      <c r="E14" s="241"/>
    </row>
    <row r="15" spans="1:12" ht="15" customHeight="1" x14ac:dyDescent="0.25">
      <c r="A15" s="136" t="s">
        <v>211</v>
      </c>
      <c r="B15" s="242"/>
      <c r="C15" s="242"/>
      <c r="D15" s="242"/>
      <c r="E15" s="243"/>
    </row>
    <row r="16" spans="1:12" ht="15" customHeight="1" x14ac:dyDescent="0.25">
      <c r="A16" s="389" t="s">
        <v>212</v>
      </c>
      <c r="B16" s="242">
        <f>Revenue!F7</f>
        <v>47358173.189999998</v>
      </c>
      <c r="C16" s="242">
        <f>Revenue!H7</f>
        <v>52380445</v>
      </c>
      <c r="D16" s="242">
        <f>Revenue!J7</f>
        <v>52713190</v>
      </c>
      <c r="E16" s="242">
        <f>D16-C16</f>
        <v>332745</v>
      </c>
    </row>
    <row r="17" spans="1:5" ht="15" customHeight="1" x14ac:dyDescent="0.25">
      <c r="A17" s="389" t="s">
        <v>213</v>
      </c>
      <c r="B17" s="242">
        <f>Revenue!F19</f>
        <v>14384320.6</v>
      </c>
      <c r="C17" s="242">
        <f>Revenue!H19</f>
        <v>12646760</v>
      </c>
      <c r="D17" s="242">
        <f>Revenue!J19</f>
        <v>13041066</v>
      </c>
      <c r="E17" s="242">
        <f>D17-C17</f>
        <v>394306</v>
      </c>
    </row>
    <row r="18" spans="1:5" ht="15" customHeight="1" x14ac:dyDescent="0.25">
      <c r="A18" s="389" t="s">
        <v>214</v>
      </c>
      <c r="B18" s="242">
        <f>Revenue!F9</f>
        <v>1464442.8</v>
      </c>
      <c r="C18" s="242">
        <f>Revenue!H9</f>
        <v>1512825</v>
      </c>
      <c r="D18" s="242">
        <f>Revenue!J9</f>
        <v>1536900</v>
      </c>
      <c r="E18" s="242">
        <f>D18-C18</f>
        <v>24075</v>
      </c>
    </row>
    <row r="19" spans="1:5" ht="15" customHeight="1" x14ac:dyDescent="0.25">
      <c r="A19" s="389" t="s">
        <v>215</v>
      </c>
      <c r="B19" s="242">
        <f>Revenue!F10</f>
        <v>775119.46</v>
      </c>
      <c r="C19" s="242">
        <f>Revenue!H10</f>
        <v>782342</v>
      </c>
      <c r="D19" s="242">
        <f>Revenue!J10</f>
        <v>789868</v>
      </c>
      <c r="E19" s="242">
        <f>D19-C19</f>
        <v>7526</v>
      </c>
    </row>
    <row r="20" spans="1:5" ht="15" customHeight="1" x14ac:dyDescent="0.25">
      <c r="A20" s="389" t="s">
        <v>357</v>
      </c>
      <c r="B20" s="242">
        <f>Revenue!F11</f>
        <v>555720.97</v>
      </c>
      <c r="C20" s="242">
        <f>Revenue!H11</f>
        <v>281634</v>
      </c>
      <c r="D20" s="242">
        <f>Revenue!J11</f>
        <v>303526</v>
      </c>
      <c r="E20" s="242">
        <f t="shared" ref="E20:E28" si="1">D20-C20</f>
        <v>21892</v>
      </c>
    </row>
    <row r="21" spans="1:5" ht="15" customHeight="1" x14ac:dyDescent="0.25">
      <c r="A21" s="389" t="s">
        <v>358</v>
      </c>
      <c r="B21" s="242">
        <f>Revenue!F12</f>
        <v>358902.67520000006</v>
      </c>
      <c r="C21" s="242">
        <f>Revenue!H12</f>
        <v>421600.00000000006</v>
      </c>
      <c r="D21" s="242">
        <f>Revenue!J12</f>
        <v>312347.12</v>
      </c>
      <c r="E21" s="242">
        <f t="shared" si="1"/>
        <v>-109252.88000000006</v>
      </c>
    </row>
    <row r="22" spans="1:5" ht="15" customHeight="1" x14ac:dyDescent="0.25">
      <c r="A22" s="389" t="s">
        <v>418</v>
      </c>
      <c r="B22" s="242">
        <f>Revenue!F13</f>
        <v>762668.18480000016</v>
      </c>
      <c r="C22" s="242">
        <f>Revenue!H13</f>
        <v>198400</v>
      </c>
      <c r="D22" s="242">
        <f>Revenue!J13</f>
        <v>146986.88</v>
      </c>
      <c r="E22" s="242">
        <f>D22-C22</f>
        <v>-51413.119999999995</v>
      </c>
    </row>
    <row r="23" spans="1:5" ht="15" customHeight="1" x14ac:dyDescent="0.25">
      <c r="A23" s="389" t="s">
        <v>420</v>
      </c>
      <c r="B23" s="242">
        <f>Revenue!F16</f>
        <v>0</v>
      </c>
      <c r="C23" s="242">
        <f>Revenue!H16</f>
        <v>0</v>
      </c>
      <c r="D23" s="242">
        <f>Revenue!J16</f>
        <v>0</v>
      </c>
      <c r="E23" s="242">
        <f t="shared" si="1"/>
        <v>0</v>
      </c>
    </row>
    <row r="24" spans="1:5" ht="15" customHeight="1" x14ac:dyDescent="0.25">
      <c r="A24" s="389" t="s">
        <v>359</v>
      </c>
      <c r="B24" s="242">
        <f>Revenue!F14</f>
        <v>0</v>
      </c>
      <c r="C24" s="242">
        <f>Revenue!H14</f>
        <v>0</v>
      </c>
      <c r="D24" s="242">
        <f>Revenue!J14</f>
        <v>0</v>
      </c>
      <c r="E24" s="242">
        <f t="shared" si="1"/>
        <v>0</v>
      </c>
    </row>
    <row r="25" spans="1:5" ht="15" customHeight="1" x14ac:dyDescent="0.25">
      <c r="A25" s="389" t="s">
        <v>360</v>
      </c>
      <c r="B25" s="242">
        <f>Revenue!F15</f>
        <v>1547634.94</v>
      </c>
      <c r="C25" s="242">
        <f>Revenue!H15</f>
        <v>459254</v>
      </c>
      <c r="D25" s="242">
        <f>Revenue!J15</f>
        <v>459254</v>
      </c>
      <c r="E25" s="242">
        <f t="shared" si="1"/>
        <v>0</v>
      </c>
    </row>
    <row r="26" spans="1:5" ht="15" customHeight="1" x14ac:dyDescent="0.25">
      <c r="A26" s="389" t="s">
        <v>361</v>
      </c>
      <c r="B26" s="242">
        <f>Revenue!F17</f>
        <v>556582.77</v>
      </c>
      <c r="C26" s="242">
        <f>Revenue!H17</f>
        <v>359411</v>
      </c>
      <c r="D26" s="242">
        <f>Revenue!J17</f>
        <v>343741</v>
      </c>
      <c r="E26" s="242">
        <f t="shared" si="1"/>
        <v>-15670</v>
      </c>
    </row>
    <row r="27" spans="1:5" ht="15" customHeight="1" x14ac:dyDescent="0.25">
      <c r="A27" s="389" t="s">
        <v>362</v>
      </c>
      <c r="B27" s="242">
        <f>Revenue!F18</f>
        <v>0</v>
      </c>
      <c r="C27" s="242">
        <f>Revenue!H18</f>
        <v>0</v>
      </c>
      <c r="D27" s="242">
        <f>Revenue!J18</f>
        <v>0</v>
      </c>
      <c r="E27" s="242">
        <f t="shared" si="1"/>
        <v>0</v>
      </c>
    </row>
    <row r="28" spans="1:5" ht="15" customHeight="1" x14ac:dyDescent="0.25">
      <c r="A28" s="389" t="s">
        <v>363</v>
      </c>
      <c r="B28" s="242">
        <f>Revenue!F22</f>
        <v>0</v>
      </c>
      <c r="C28" s="242">
        <f>Revenue!H22</f>
        <v>0</v>
      </c>
      <c r="D28" s="242">
        <f>Revenue!J22</f>
        <v>0</v>
      </c>
      <c r="E28" s="242">
        <f t="shared" si="1"/>
        <v>0</v>
      </c>
    </row>
    <row r="29" spans="1:5" ht="15" customHeight="1" x14ac:dyDescent="0.25">
      <c r="A29" s="389" t="s">
        <v>364</v>
      </c>
      <c r="B29" s="242">
        <f>Revenue!F23</f>
        <v>0</v>
      </c>
      <c r="C29" s="242">
        <f>Revenue!H23</f>
        <v>0</v>
      </c>
      <c r="D29" s="242">
        <f>Revenue!J23</f>
        <v>0</v>
      </c>
      <c r="E29" s="242">
        <f>D29-C29</f>
        <v>0</v>
      </c>
    </row>
    <row r="30" spans="1:5" s="90" customFormat="1" ht="15" customHeight="1" x14ac:dyDescent="0.25">
      <c r="A30" s="160" t="s">
        <v>216</v>
      </c>
      <c r="B30" s="244">
        <f>SUM(B16:B29)</f>
        <v>67763565.589999989</v>
      </c>
      <c r="C30" s="244">
        <f>SUM(C16:C29)</f>
        <v>69042671</v>
      </c>
      <c r="D30" s="244">
        <f>SUM(D16:D29)</f>
        <v>69646879</v>
      </c>
      <c r="E30" s="244">
        <f>SUM(E16:E29)</f>
        <v>604207.99999999988</v>
      </c>
    </row>
    <row r="31" spans="1:5" ht="15" customHeight="1" x14ac:dyDescent="0.25">
      <c r="A31" s="391" t="s">
        <v>217</v>
      </c>
      <c r="B31" s="242">
        <f>Revenue!F26</f>
        <v>0</v>
      </c>
      <c r="C31" s="242">
        <f>Revenue!H26</f>
        <v>0</v>
      </c>
      <c r="D31" s="242">
        <f>Revenue!J26</f>
        <v>0</v>
      </c>
      <c r="E31" s="243">
        <f t="shared" ref="E31:E37" si="2">D31-C31</f>
        <v>0</v>
      </c>
    </row>
    <row r="32" spans="1:5" ht="15" customHeight="1" x14ac:dyDescent="0.25">
      <c r="A32" s="389" t="s">
        <v>218</v>
      </c>
      <c r="B32" s="240">
        <f>Revenue!F28</f>
        <v>0</v>
      </c>
      <c r="C32" s="240">
        <f>Revenue!H28</f>
        <v>0</v>
      </c>
      <c r="D32" s="240">
        <f>Revenue!J28</f>
        <v>0</v>
      </c>
      <c r="E32" s="241">
        <f t="shared" si="2"/>
        <v>0</v>
      </c>
    </row>
    <row r="33" spans="1:5" ht="15" customHeight="1" x14ac:dyDescent="0.25">
      <c r="A33" s="392" t="s">
        <v>219</v>
      </c>
      <c r="B33" s="240">
        <f>Revenue!F73</f>
        <v>0</v>
      </c>
      <c r="C33" s="240">
        <f>Revenue!H73</f>
        <v>0</v>
      </c>
      <c r="D33" s="240">
        <f>Revenue!J73</f>
        <v>0</v>
      </c>
      <c r="E33" s="241">
        <f t="shared" si="2"/>
        <v>0</v>
      </c>
    </row>
    <row r="34" spans="1:5" ht="15" customHeight="1" x14ac:dyDescent="0.25">
      <c r="A34" s="390" t="s">
        <v>220</v>
      </c>
      <c r="B34" s="240">
        <f>Revenue!F29</f>
        <v>0</v>
      </c>
      <c r="C34" s="240">
        <f>Revenue!H29</f>
        <v>0</v>
      </c>
      <c r="D34" s="240">
        <f>Revenue!J29</f>
        <v>0</v>
      </c>
      <c r="E34" s="241">
        <f t="shared" si="2"/>
        <v>0</v>
      </c>
    </row>
    <row r="35" spans="1:5" ht="15" customHeight="1" x14ac:dyDescent="0.25">
      <c r="A35" s="389" t="s">
        <v>221</v>
      </c>
      <c r="B35" s="240">
        <v>0</v>
      </c>
      <c r="C35" s="240">
        <v>0</v>
      </c>
      <c r="D35" s="240">
        <v>0</v>
      </c>
      <c r="E35" s="241">
        <f t="shared" si="2"/>
        <v>0</v>
      </c>
    </row>
    <row r="36" spans="1:5" ht="15" customHeight="1" x14ac:dyDescent="0.25">
      <c r="A36" s="392" t="s">
        <v>222</v>
      </c>
      <c r="B36" s="240">
        <f>Revenue!F30</f>
        <v>4157272.0900000003</v>
      </c>
      <c r="C36" s="240">
        <f>Revenue!H30</f>
        <v>2863695</v>
      </c>
      <c r="D36" s="240">
        <f>Revenue!J30</f>
        <v>2896987</v>
      </c>
      <c r="E36" s="241">
        <f t="shared" si="2"/>
        <v>33292</v>
      </c>
    </row>
    <row r="37" spans="1:5" ht="15" customHeight="1" x14ac:dyDescent="0.25">
      <c r="A37" s="391" t="s">
        <v>523</v>
      </c>
      <c r="B37" s="240">
        <f>Revenue!F31</f>
        <v>0</v>
      </c>
      <c r="C37" s="240">
        <f>Revenue!H31</f>
        <v>0</v>
      </c>
      <c r="D37" s="240">
        <f>Revenue!J31</f>
        <v>0</v>
      </c>
      <c r="E37" s="241">
        <f t="shared" si="2"/>
        <v>0</v>
      </c>
    </row>
    <row r="38" spans="1:5" s="90" customFormat="1" ht="15" customHeight="1" x14ac:dyDescent="0.25">
      <c r="A38" s="165" t="s">
        <v>223</v>
      </c>
      <c r="B38" s="246">
        <f>B30+SUM(B31:B37)</f>
        <v>71920837.679999992</v>
      </c>
      <c r="C38" s="246">
        <f>C30+SUM(C31:C37)</f>
        <v>71906366</v>
      </c>
      <c r="D38" s="246">
        <f>D30+SUM(D31:D37)</f>
        <v>72543866</v>
      </c>
      <c r="E38" s="247">
        <f>E30+SUM(E31:E37)</f>
        <v>637499.99999999988</v>
      </c>
    </row>
    <row r="39" spans="1:5" ht="15" customHeight="1" x14ac:dyDescent="0.25">
      <c r="A39" s="136" t="s">
        <v>224</v>
      </c>
      <c r="B39" s="242"/>
      <c r="C39" s="242"/>
      <c r="D39" s="242"/>
      <c r="E39" s="243"/>
    </row>
    <row r="40" spans="1:5" ht="15" customHeight="1" x14ac:dyDescent="0.25">
      <c r="A40" s="134" t="s">
        <v>225</v>
      </c>
      <c r="B40" s="242">
        <f>Revenue!F64</f>
        <v>0</v>
      </c>
      <c r="C40" s="242">
        <f>Revenue!H64</f>
        <v>0</v>
      </c>
      <c r="D40" s="242">
        <f>Revenue!J64</f>
        <v>0</v>
      </c>
      <c r="E40" s="243">
        <f>D40-C40</f>
        <v>0</v>
      </c>
    </row>
    <row r="41" spans="1:5" ht="15" customHeight="1" x14ac:dyDescent="0.25">
      <c r="A41" s="145" t="s">
        <v>226</v>
      </c>
      <c r="B41" s="248">
        <f>Revenue!F65</f>
        <v>0</v>
      </c>
      <c r="C41" s="248">
        <f>Revenue!H65</f>
        <v>0</v>
      </c>
      <c r="D41" s="248">
        <f>Revenue!J65</f>
        <v>0</v>
      </c>
      <c r="E41" s="249">
        <f>D41-C41</f>
        <v>0</v>
      </c>
    </row>
    <row r="42" spans="1:5" ht="15" customHeight="1" x14ac:dyDescent="0.25">
      <c r="A42" s="160" t="s">
        <v>227</v>
      </c>
      <c r="B42" s="242"/>
      <c r="C42" s="242"/>
      <c r="D42" s="242"/>
      <c r="E42" s="242"/>
    </row>
    <row r="43" spans="1:5" ht="15" customHeight="1" x14ac:dyDescent="0.25">
      <c r="A43" s="134" t="s">
        <v>228</v>
      </c>
      <c r="B43" s="242">
        <f>Revenue!F66</f>
        <v>0</v>
      </c>
      <c r="C43" s="242">
        <f>Revenue!H66</f>
        <v>0</v>
      </c>
      <c r="D43" s="242">
        <f>Revenue!J66</f>
        <v>0</v>
      </c>
      <c r="E43" s="243">
        <f>D43-C43</f>
        <v>0</v>
      </c>
    </row>
    <row r="44" spans="1:5" ht="15" customHeight="1" x14ac:dyDescent="0.25">
      <c r="A44" s="145" t="s">
        <v>252</v>
      </c>
      <c r="B44" s="240">
        <f>Revenue!F67+Revenue!F72</f>
        <v>0</v>
      </c>
      <c r="C44" s="240">
        <f>Revenue!H67+Revenue!H72</f>
        <v>0</v>
      </c>
      <c r="D44" s="240">
        <f>Revenue!J67+Revenue!J72</f>
        <v>0</v>
      </c>
      <c r="E44" s="241">
        <f>D44-C44</f>
        <v>0</v>
      </c>
    </row>
    <row r="45" spans="1:5" s="90" customFormat="1" ht="15" customHeight="1" x14ac:dyDescent="0.25">
      <c r="A45" s="160" t="s">
        <v>229</v>
      </c>
      <c r="B45" s="244">
        <f>B44+B43+B41+B40</f>
        <v>0</v>
      </c>
      <c r="C45" s="244">
        <f>C44+C43+C41+C40</f>
        <v>0</v>
      </c>
      <c r="D45" s="244">
        <f>D44+D43+D41+D40</f>
        <v>0</v>
      </c>
      <c r="E45" s="245">
        <f>D45-C45</f>
        <v>0</v>
      </c>
    </row>
    <row r="46" spans="1:5" s="90" customFormat="1" ht="15" customHeight="1" x14ac:dyDescent="0.25">
      <c r="A46" s="160" t="s">
        <v>32</v>
      </c>
      <c r="B46" s="244">
        <f>Revenue!F35</f>
        <v>0</v>
      </c>
      <c r="C46" s="244">
        <f>Revenue!H35</f>
        <v>0</v>
      </c>
      <c r="D46" s="244">
        <f>Revenue!J35</f>
        <v>0</v>
      </c>
      <c r="E46" s="245">
        <f>D46-C46</f>
        <v>0</v>
      </c>
    </row>
    <row r="47" spans="1:5" s="90" customFormat="1" ht="15" customHeight="1" thickBot="1" x14ac:dyDescent="0.3">
      <c r="A47" s="250" t="s">
        <v>230</v>
      </c>
      <c r="B47" s="251">
        <f>B45+B38+B12+B13+B46</f>
        <v>76341809.679999992</v>
      </c>
      <c r="C47" s="251">
        <f>C45+C38+C12+C13+C46</f>
        <v>76342766</v>
      </c>
      <c r="D47" s="251">
        <f>D45+D38+D12+D13+D46</f>
        <v>77020657</v>
      </c>
      <c r="E47" s="252">
        <f>D47-C47</f>
        <v>677891</v>
      </c>
    </row>
    <row r="48" spans="1:5" ht="15" customHeight="1" thickTop="1" x14ac:dyDescent="0.25">
      <c r="A48" s="90"/>
    </row>
    <row r="49" spans="1:1" ht="15" customHeight="1" x14ac:dyDescent="0.25">
      <c r="A49" s="90"/>
    </row>
    <row r="51" spans="1:1" ht="15" customHeight="1" x14ac:dyDescent="0.25">
      <c r="A51" s="253"/>
    </row>
    <row r="52" spans="1:1" ht="15" customHeight="1" x14ac:dyDescent="0.25">
      <c r="A52" s="254"/>
    </row>
    <row r="53" spans="1:1" ht="15" customHeight="1" x14ac:dyDescent="0.25">
      <c r="A53" s="254" t="s">
        <v>117</v>
      </c>
    </row>
    <row r="54" spans="1:1" ht="15" customHeight="1" x14ac:dyDescent="0.25">
      <c r="A54" s="254" t="s">
        <v>117</v>
      </c>
    </row>
    <row r="56" spans="1:1" ht="15" customHeight="1" x14ac:dyDescent="0.25">
      <c r="A56" s="254" t="s">
        <v>117</v>
      </c>
    </row>
  </sheetData>
  <printOptions horizontalCentered="1"/>
  <pageMargins left="0.5" right="0.5" top="0.75" bottom="0.35" header="0.3" footer="0.25"/>
  <pageSetup scale="55" firstPageNumber="2" fitToHeight="0" orientation="portrait" useFirstPageNumber="1" r:id="rId1"/>
  <headerFooter>
    <oddFooter>&amp;C&amp;"Arial,Regular"&amp;12Page 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9"/>
  <dimension ref="A1:M83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A31" sqref="A31:A32"/>
    </sheetView>
  </sheetViews>
  <sheetFormatPr defaultColWidth="12.44140625" defaultRowHeight="15" customHeight="1" x14ac:dyDescent="0.25"/>
  <cols>
    <col min="1" max="1" width="61.88671875" style="67" customWidth="1"/>
    <col min="2" max="2" width="20.6640625" style="81" customWidth="1"/>
    <col min="3" max="3" width="12.6640625" style="67" customWidth="1"/>
    <col min="4" max="4" width="20.6640625" style="81" customWidth="1"/>
    <col min="5" max="5" width="12.6640625" style="67" customWidth="1"/>
    <col min="6" max="6" width="20.6640625" style="81" customWidth="1"/>
    <col min="7" max="7" width="12.6640625" style="67" customWidth="1"/>
    <col min="8" max="8" width="20.6640625" style="81" customWidth="1"/>
    <col min="9" max="9" width="12.6640625" style="67" customWidth="1"/>
    <col min="10" max="10" width="20.6640625" style="81" customWidth="1"/>
    <col min="11" max="11" width="12.6640625" style="67" customWidth="1"/>
    <col min="12" max="12" width="20.6640625" style="81" customWidth="1"/>
    <col min="13" max="13" width="12.6640625" style="67" customWidth="1"/>
    <col min="14" max="16384" width="12.44140625" style="67"/>
  </cols>
  <sheetData>
    <row r="1" spans="1:13" s="307" customFormat="1" ht="20.100000000000001" customHeight="1" x14ac:dyDescent="0.3">
      <c r="A1" s="302" t="s">
        <v>131</v>
      </c>
      <c r="B1" s="314"/>
      <c r="C1" s="308"/>
      <c r="D1" s="314"/>
      <c r="F1" s="314"/>
      <c r="H1" s="314"/>
      <c r="I1" s="308"/>
      <c r="J1" s="437" t="s">
        <v>79</v>
      </c>
      <c r="K1" s="305" t="str">
        <f>Revenue!B2</f>
        <v>Southern University Baton Rouge Campus</v>
      </c>
      <c r="L1" s="317"/>
      <c r="M1" s="305"/>
    </row>
    <row r="2" spans="1:13" s="307" customFormat="1" ht="20.100000000000001" customHeight="1" x14ac:dyDescent="0.3">
      <c r="A2" s="302" t="s">
        <v>232</v>
      </c>
      <c r="B2" s="314"/>
      <c r="C2" s="308"/>
      <c r="D2" s="314"/>
      <c r="E2" s="308"/>
      <c r="F2" s="314"/>
      <c r="G2" s="308"/>
      <c r="H2" s="314"/>
      <c r="I2" s="308"/>
      <c r="J2" s="314"/>
      <c r="K2" s="308"/>
      <c r="L2" s="314"/>
    </row>
    <row r="3" spans="1:13" s="307" customFormat="1" ht="20.100000000000001" customHeight="1" thickBot="1" x14ac:dyDescent="0.35">
      <c r="A3" s="303" t="s">
        <v>233</v>
      </c>
      <c r="B3" s="316"/>
      <c r="C3" s="318"/>
      <c r="D3" s="316"/>
      <c r="E3" s="318"/>
      <c r="F3" s="316"/>
      <c r="G3" s="318"/>
      <c r="H3" s="316"/>
      <c r="I3" s="318"/>
      <c r="J3" s="316"/>
      <c r="K3" s="318"/>
      <c r="L3" s="316"/>
      <c r="M3" s="319"/>
    </row>
    <row r="4" spans="1:13" ht="15" customHeight="1" thickTop="1" x14ac:dyDescent="0.25">
      <c r="A4" s="131"/>
      <c r="B4" s="132"/>
      <c r="C4" s="170"/>
      <c r="D4" s="132"/>
      <c r="E4" s="170"/>
      <c r="F4" s="132"/>
      <c r="G4" s="171"/>
      <c r="H4" s="132" t="s">
        <v>117</v>
      </c>
      <c r="I4" s="170"/>
      <c r="J4" s="132"/>
      <c r="K4" s="170"/>
      <c r="L4" s="132"/>
      <c r="M4" s="171"/>
    </row>
    <row r="5" spans="1:13" ht="4.95" customHeight="1" x14ac:dyDescent="0.25">
      <c r="A5" s="134"/>
      <c r="G5" s="172"/>
      <c r="M5" s="172"/>
    </row>
    <row r="6" spans="1:13" ht="15" customHeight="1" x14ac:dyDescent="0.25">
      <c r="A6" s="136"/>
      <c r="B6" s="137" t="s">
        <v>526</v>
      </c>
      <c r="C6" s="173"/>
      <c r="D6" s="174"/>
      <c r="E6" s="173"/>
      <c r="F6" s="174"/>
      <c r="G6" s="175"/>
      <c r="H6" s="137" t="s">
        <v>1130</v>
      </c>
      <c r="I6" s="173"/>
      <c r="J6" s="174"/>
      <c r="K6" s="173"/>
      <c r="L6" s="174"/>
      <c r="M6" s="176" t="s">
        <v>117</v>
      </c>
    </row>
    <row r="7" spans="1:13" ht="4.95" customHeight="1" x14ac:dyDescent="0.25">
      <c r="A7" s="134" t="s">
        <v>117</v>
      </c>
      <c r="B7" s="81" t="s">
        <v>117</v>
      </c>
      <c r="D7" s="81" t="s">
        <v>117</v>
      </c>
      <c r="F7" s="81" t="s">
        <v>117</v>
      </c>
      <c r="G7" s="172"/>
      <c r="H7" s="81" t="s">
        <v>117</v>
      </c>
      <c r="J7" s="81" t="s">
        <v>117</v>
      </c>
      <c r="L7" s="81" t="s">
        <v>117</v>
      </c>
      <c r="M7" s="172"/>
    </row>
    <row r="8" spans="1:13" ht="15" customHeight="1" x14ac:dyDescent="0.25">
      <c r="A8" s="134" t="s">
        <v>117</v>
      </c>
      <c r="B8" s="81" t="s">
        <v>117</v>
      </c>
      <c r="D8" s="81" t="s">
        <v>117</v>
      </c>
      <c r="F8" s="81" t="s">
        <v>117</v>
      </c>
      <c r="G8" s="172"/>
      <c r="H8" s="81" t="s">
        <v>117</v>
      </c>
      <c r="J8" s="81" t="s">
        <v>117</v>
      </c>
      <c r="L8" s="81" t="s">
        <v>117</v>
      </c>
      <c r="M8" s="172"/>
    </row>
    <row r="9" spans="1:13" ht="15" customHeight="1" x14ac:dyDescent="0.25">
      <c r="A9" s="139" t="s">
        <v>117</v>
      </c>
      <c r="B9" s="140" t="s">
        <v>117</v>
      </c>
      <c r="C9" s="177" t="s">
        <v>234</v>
      </c>
      <c r="D9" s="178" t="s">
        <v>117</v>
      </c>
      <c r="E9" s="177" t="s">
        <v>234</v>
      </c>
      <c r="F9" s="178" t="s">
        <v>117</v>
      </c>
      <c r="G9" s="179" t="s">
        <v>234</v>
      </c>
      <c r="H9" s="140" t="s">
        <v>117</v>
      </c>
      <c r="I9" s="177" t="s">
        <v>234</v>
      </c>
      <c r="J9" s="178" t="s">
        <v>117</v>
      </c>
      <c r="K9" s="177" t="s">
        <v>234</v>
      </c>
      <c r="L9" s="178" t="s">
        <v>117</v>
      </c>
      <c r="M9" s="179" t="s">
        <v>234</v>
      </c>
    </row>
    <row r="10" spans="1:13" ht="15" customHeight="1" x14ac:dyDescent="0.25">
      <c r="A10" s="142" t="s">
        <v>202</v>
      </c>
      <c r="B10" s="143" t="s">
        <v>235</v>
      </c>
      <c r="C10" s="180" t="s">
        <v>196</v>
      </c>
      <c r="D10" s="181" t="s">
        <v>236</v>
      </c>
      <c r="E10" s="180" t="s">
        <v>196</v>
      </c>
      <c r="F10" s="181" t="s">
        <v>196</v>
      </c>
      <c r="G10" s="182" t="s">
        <v>196</v>
      </c>
      <c r="H10" s="143" t="s">
        <v>235</v>
      </c>
      <c r="I10" s="180" t="s">
        <v>196</v>
      </c>
      <c r="J10" s="181" t="s">
        <v>236</v>
      </c>
      <c r="K10" s="180" t="s">
        <v>196</v>
      </c>
      <c r="L10" s="181" t="s">
        <v>196</v>
      </c>
      <c r="M10" s="182" t="s">
        <v>196</v>
      </c>
    </row>
    <row r="11" spans="1:13" ht="4.95" customHeight="1" x14ac:dyDescent="0.25">
      <c r="A11" s="145" t="s">
        <v>237</v>
      </c>
      <c r="B11" s="146" t="s">
        <v>117</v>
      </c>
      <c r="C11" s="183"/>
      <c r="D11" s="184" t="s">
        <v>117</v>
      </c>
      <c r="E11" s="183"/>
      <c r="F11" s="184" t="s">
        <v>117</v>
      </c>
      <c r="G11" s="185"/>
      <c r="H11" s="146" t="s">
        <v>117</v>
      </c>
      <c r="I11" s="183"/>
      <c r="J11" s="184" t="s">
        <v>117</v>
      </c>
      <c r="K11" s="183"/>
      <c r="L11" s="184" t="s">
        <v>117</v>
      </c>
      <c r="M11" s="185" t="s">
        <v>237</v>
      </c>
    </row>
    <row r="12" spans="1:13" ht="15" customHeight="1" x14ac:dyDescent="0.25">
      <c r="A12" s="136" t="s">
        <v>141</v>
      </c>
      <c r="B12" s="81" t="s">
        <v>117</v>
      </c>
      <c r="C12" s="186" t="s">
        <v>117</v>
      </c>
      <c r="D12" s="82"/>
      <c r="E12" s="100"/>
      <c r="F12" s="82"/>
      <c r="G12" s="187"/>
      <c r="I12" s="100"/>
      <c r="J12" s="82"/>
      <c r="K12" s="100"/>
      <c r="L12" s="82"/>
      <c r="M12" s="187"/>
    </row>
    <row r="13" spans="1:13" ht="15" customHeight="1" x14ac:dyDescent="0.25">
      <c r="A13" s="188" t="s">
        <v>238</v>
      </c>
      <c r="B13" s="169">
        <f>Revenue!H34</f>
        <v>26580412</v>
      </c>
      <c r="C13" s="189">
        <f t="shared" ref="C13:C81" si="0">IF(ISBLANK(B13),"  ",IF(F13&gt;0,B13/F13,IF(B13&gt;0,1,0)))</f>
        <v>1</v>
      </c>
      <c r="D13" s="190">
        <f>Revenue!I34</f>
        <v>0</v>
      </c>
      <c r="E13" s="191">
        <f>IF(ISBLANK(D13),"  ",IF(F13&gt;0,D13/F13,IF(D13&gt;0,1,0)))</f>
        <v>0</v>
      </c>
      <c r="F13" s="192">
        <f>D13+B13</f>
        <v>26580412</v>
      </c>
      <c r="G13" s="193">
        <f>IF(ISBLANK(F13),"  ",IF(F81&gt;0,F13/F81,IF(F13&gt;0,1,0)))</f>
        <v>0.14029706671514566</v>
      </c>
      <c r="H13" s="169">
        <f>Revenue!J34</f>
        <v>28649563</v>
      </c>
      <c r="I13" s="189">
        <f>IF(ISBLANK(H13),"  ",IF(L13&gt;0,H13/L13,IF(H13&gt;0,1,0)))</f>
        <v>1</v>
      </c>
      <c r="J13" s="190">
        <f>Revenue!K34</f>
        <v>0</v>
      </c>
      <c r="K13" s="191">
        <f>IF(ISBLANK(J13),"  ",IF(L13&gt;0,J13/L13,IF(J13&gt;0,1,0)))</f>
        <v>0</v>
      </c>
      <c r="L13" s="192">
        <f t="shared" ref="L13:L20" si="1">J13+H13</f>
        <v>28649563</v>
      </c>
      <c r="M13" s="193">
        <f>IF(ISBLANK(L13),"  ",IF(L81&gt;0,L13/L81,IF(L13&gt;0,1,0)))</f>
        <v>0.14463420091884463</v>
      </c>
    </row>
    <row r="14" spans="1:13" ht="15" customHeight="1" x14ac:dyDescent="0.25">
      <c r="A14" s="134" t="s">
        <v>239</v>
      </c>
      <c r="B14" s="81">
        <f>Revenue!H36</f>
        <v>0</v>
      </c>
      <c r="C14" s="194">
        <f t="shared" si="0"/>
        <v>0</v>
      </c>
      <c r="D14" s="195">
        <f>Revenue!I36</f>
        <v>0</v>
      </c>
      <c r="E14" s="196">
        <f>IF(ISBLANK(D14),"  ",IF(F14&gt;0,D14/F14,IF(D14&gt;0,1,0)))</f>
        <v>0</v>
      </c>
      <c r="F14" s="197">
        <f>D14+B14</f>
        <v>0</v>
      </c>
      <c r="G14" s="198">
        <f>IF(ISBLANK(F14),"  ",IF(F81&gt;0,F14/F81,IF(F14&gt;0,1,0)))</f>
        <v>0</v>
      </c>
      <c r="H14" s="81">
        <f>Revenue!J36</f>
        <v>0</v>
      </c>
      <c r="I14" s="194">
        <f>IF(ISBLANK(H14),"  ",IF(L14&gt;0,H14/L14,IF(H14&gt;0,1,0)))</f>
        <v>0</v>
      </c>
      <c r="J14" s="195">
        <f>Revenue!K36</f>
        <v>0</v>
      </c>
      <c r="K14" s="196">
        <f>IF(ISBLANK(J14),"  ",IF(L14&gt;0,J14/L14,IF(J14&gt;0,1,0)))</f>
        <v>0</v>
      </c>
      <c r="L14" s="197">
        <f t="shared" si="1"/>
        <v>0</v>
      </c>
      <c r="M14" s="198">
        <f>IF(ISBLANK(L14),"  ",IF(L81&gt;0,L14/L81,IF(L14&gt;0,1,0)))</f>
        <v>0</v>
      </c>
    </row>
    <row r="15" spans="1:13" s="333" customFormat="1" ht="15" customHeight="1" x14ac:dyDescent="0.25">
      <c r="A15" s="425" t="s">
        <v>240</v>
      </c>
      <c r="B15" s="426">
        <f>SUM(B16:B38)</f>
        <v>1845766</v>
      </c>
      <c r="C15" s="427">
        <f>IF(ISBLANK(B15),"  ",IF(F15&gt;0,B15/F15,IF(B15&gt;0,1,0)))</f>
        <v>1</v>
      </c>
      <c r="D15" s="428">
        <f>SUM(D16:D38)</f>
        <v>0</v>
      </c>
      <c r="E15" s="429">
        <f>IF(ISBLANK(D15),"  ",IF(F15&gt;0,D15/F15,IF(D15&gt;0,1,0)))</f>
        <v>0</v>
      </c>
      <c r="F15" s="430">
        <f>D15+B15</f>
        <v>1845766</v>
      </c>
      <c r="G15" s="431">
        <f>IF(ISBLANK(F15),"  ",IF(F81&gt;0,F15/F81,IF(F15&gt;0,1,0)))</f>
        <v>9.7423454400386092E-3</v>
      </c>
      <c r="H15" s="426">
        <f>SUM(H16:H38)</f>
        <v>6507266</v>
      </c>
      <c r="I15" s="427">
        <f>IF(ISBLANK(H15),"  ",IF(L15&gt;0,H15/L15,IF(H15&gt;0,1,0)))</f>
        <v>1</v>
      </c>
      <c r="J15" s="428">
        <f>SUM(J16:J38)</f>
        <v>0</v>
      </c>
      <c r="K15" s="429">
        <f>IF(ISBLANK(J15),"  ",IF(L15&gt;0,J15/L15,IF(J15&gt;0,1,0)))</f>
        <v>0</v>
      </c>
      <c r="L15" s="430">
        <f t="shared" si="1"/>
        <v>6507266</v>
      </c>
      <c r="M15" s="431">
        <f>IF(ISBLANK(L15),"  ",IF(L81&gt;0,L15/L81,IF(L15&gt;0,1,0)))</f>
        <v>3.2851224225527158E-2</v>
      </c>
    </row>
    <row r="16" spans="1:13" s="333" customFormat="1" ht="15" customHeight="1" x14ac:dyDescent="0.25">
      <c r="A16" s="410" t="s">
        <v>241</v>
      </c>
      <c r="B16" s="411">
        <f>Revenue!H39</f>
        <v>0</v>
      </c>
      <c r="C16" s="412">
        <f t="shared" si="0"/>
        <v>0</v>
      </c>
      <c r="D16" s="413">
        <f>Revenue!I39</f>
        <v>0</v>
      </c>
      <c r="E16" s="414">
        <f>IF(ISBLANK(D16),"  ",IF(F16&gt;0,D16/F16,IF(D16&gt;0,1,0)))</f>
        <v>0</v>
      </c>
      <c r="F16" s="415">
        <f t="shared" ref="F16:F42" si="2">D16+B16</f>
        <v>0</v>
      </c>
      <c r="G16" s="416">
        <f>IF(ISBLANK(F16),"  ",IF(F81&gt;0,F16/F81,IF(F16&gt;0,1,0)))</f>
        <v>0</v>
      </c>
      <c r="H16" s="411">
        <f>Revenue!J39</f>
        <v>0</v>
      </c>
      <c r="I16" s="412">
        <f t="shared" ref="I16:I29" si="3">IF(ISBLANK(H16),"  ",IF(L16&gt;0,H16/L16,IF(H16&gt;0,1,0)))</f>
        <v>0</v>
      </c>
      <c r="J16" s="413">
        <f>Revenue!K39</f>
        <v>0</v>
      </c>
      <c r="K16" s="414">
        <f t="shared" ref="K16:K35" si="4">IF(ISBLANK(J16),"  ",IF(L16&gt;0,J16/L16,IF(J16&gt;0,1,0)))</f>
        <v>0</v>
      </c>
      <c r="L16" s="415">
        <f t="shared" si="1"/>
        <v>0</v>
      </c>
      <c r="M16" s="416">
        <f>IF(ISBLANK(L16),"  ",IF(L81&gt;0,L16/L81,IF(L16&gt;0,1,0)))</f>
        <v>0</v>
      </c>
    </row>
    <row r="17" spans="1:13" s="334" customFormat="1" ht="15" customHeight="1" x14ac:dyDescent="0.25">
      <c r="A17" s="417" t="s">
        <v>146</v>
      </c>
      <c r="B17" s="418">
        <f>Revenue!H40</f>
        <v>1834177</v>
      </c>
      <c r="C17" s="419">
        <f t="shared" si="0"/>
        <v>1</v>
      </c>
      <c r="D17" s="420">
        <f>Revenue!I40</f>
        <v>0</v>
      </c>
      <c r="E17" s="414">
        <f t="shared" ref="E17:E35" si="5">IF(ISBLANK(D17),"  ",IF(F17&gt;0,D17/F17,IF(D17&gt;0,1,0)))</f>
        <v>0</v>
      </c>
      <c r="F17" s="421">
        <f t="shared" si="2"/>
        <v>1834177</v>
      </c>
      <c r="G17" s="422">
        <f>IF(ISBLANK(F17),"  ",IF(F81&gt;0,F17/F81,IF(F17&gt;0,1,0)))</f>
        <v>9.6811762337011831E-3</v>
      </c>
      <c r="H17" s="418">
        <f>Revenue!J40</f>
        <v>1795805</v>
      </c>
      <c r="I17" s="419">
        <f t="shared" si="3"/>
        <v>1</v>
      </c>
      <c r="J17" s="420">
        <f>Revenue!K40</f>
        <v>0</v>
      </c>
      <c r="K17" s="423">
        <f t="shared" si="4"/>
        <v>0</v>
      </c>
      <c r="L17" s="421">
        <f t="shared" si="1"/>
        <v>1795805</v>
      </c>
      <c r="M17" s="422">
        <f>IF(ISBLANK(L17),"  ",IF(L81&gt;0,L17/L81,IF(L17&gt;0,1,0)))</f>
        <v>9.0659261078804513E-3</v>
      </c>
    </row>
    <row r="18" spans="1:13" s="334" customFormat="1" ht="15" customHeight="1" x14ac:dyDescent="0.25">
      <c r="A18" s="417" t="s">
        <v>147</v>
      </c>
      <c r="B18" s="418">
        <f>Revenue!H41</f>
        <v>0</v>
      </c>
      <c r="C18" s="419">
        <f t="shared" si="0"/>
        <v>0</v>
      </c>
      <c r="D18" s="420">
        <f>Revenue!I41</f>
        <v>0</v>
      </c>
      <c r="E18" s="414">
        <f t="shared" si="5"/>
        <v>0</v>
      </c>
      <c r="F18" s="421">
        <f t="shared" si="2"/>
        <v>0</v>
      </c>
      <c r="G18" s="422">
        <f>IF(ISBLANK(F18),"  ",IF(F81&gt;0,F18/F81,IF(F18&gt;0,1,0)))</f>
        <v>0</v>
      </c>
      <c r="H18" s="418">
        <f>Revenue!J41</f>
        <v>0</v>
      </c>
      <c r="I18" s="419">
        <f t="shared" si="3"/>
        <v>0</v>
      </c>
      <c r="J18" s="420">
        <f>Revenue!K41</f>
        <v>0</v>
      </c>
      <c r="K18" s="423">
        <f t="shared" si="4"/>
        <v>0</v>
      </c>
      <c r="L18" s="421">
        <f t="shared" si="1"/>
        <v>0</v>
      </c>
      <c r="M18" s="422">
        <f>IF(ISBLANK(L18),"  ",IF(L81&gt;0,L18/L81,IF(L18&gt;0,1,0)))</f>
        <v>0</v>
      </c>
    </row>
    <row r="19" spans="1:13" s="334" customFormat="1" ht="15" customHeight="1" x14ac:dyDescent="0.25">
      <c r="A19" s="417" t="s">
        <v>148</v>
      </c>
      <c r="B19" s="418">
        <f>Revenue!H42</f>
        <v>0</v>
      </c>
      <c r="C19" s="419">
        <f t="shared" si="0"/>
        <v>0</v>
      </c>
      <c r="D19" s="420">
        <f>Revenue!I42</f>
        <v>0</v>
      </c>
      <c r="E19" s="414">
        <f t="shared" si="5"/>
        <v>0</v>
      </c>
      <c r="F19" s="421">
        <f t="shared" si="2"/>
        <v>0</v>
      </c>
      <c r="G19" s="422">
        <f>IF(ISBLANK(F19),"  ",IF(F81&gt;0,F19/F81,IF(F19&gt;0,1,0)))</f>
        <v>0</v>
      </c>
      <c r="H19" s="418">
        <f>Revenue!J42</f>
        <v>0</v>
      </c>
      <c r="I19" s="419">
        <f t="shared" si="3"/>
        <v>0</v>
      </c>
      <c r="J19" s="420">
        <f>Revenue!K42</f>
        <v>0</v>
      </c>
      <c r="K19" s="423">
        <f t="shared" si="4"/>
        <v>0</v>
      </c>
      <c r="L19" s="421">
        <f t="shared" si="1"/>
        <v>0</v>
      </c>
      <c r="M19" s="422">
        <f>IF(ISBLANK(L19),"  ",IF(L81&gt;0,L19/L81,IF(L19&gt;0,1,0)))</f>
        <v>0</v>
      </c>
    </row>
    <row r="20" spans="1:13" s="334" customFormat="1" ht="15" customHeight="1" x14ac:dyDescent="0.25">
      <c r="A20" s="417" t="s">
        <v>149</v>
      </c>
      <c r="B20" s="418">
        <f>Revenue!H43</f>
        <v>0</v>
      </c>
      <c r="C20" s="419">
        <f t="shared" si="0"/>
        <v>0</v>
      </c>
      <c r="D20" s="420">
        <f>Revenue!I43</f>
        <v>0</v>
      </c>
      <c r="E20" s="414">
        <f t="shared" si="5"/>
        <v>0</v>
      </c>
      <c r="F20" s="421">
        <f>D20+B20</f>
        <v>0</v>
      </c>
      <c r="G20" s="422">
        <f>IF(ISBLANK(F20),"  ",IF(F82&gt;0,F20/F82,IF(F20&gt;0,1,0)))</f>
        <v>0</v>
      </c>
      <c r="H20" s="418">
        <f>Revenue!J43</f>
        <v>0</v>
      </c>
      <c r="I20" s="419">
        <f t="shared" si="3"/>
        <v>0</v>
      </c>
      <c r="J20" s="420">
        <f>Revenue!K43</f>
        <v>0</v>
      </c>
      <c r="K20" s="423">
        <f t="shared" si="4"/>
        <v>0</v>
      </c>
      <c r="L20" s="421">
        <f t="shared" si="1"/>
        <v>0</v>
      </c>
      <c r="M20" s="422">
        <f>IF(ISBLANK(L20),"  ",IF(L82&gt;0,L20/L82,IF(L20&gt;0,1,0)))</f>
        <v>0</v>
      </c>
    </row>
    <row r="21" spans="1:13" s="334" customFormat="1" ht="15" customHeight="1" x14ac:dyDescent="0.25">
      <c r="A21" s="417" t="s">
        <v>150</v>
      </c>
      <c r="B21" s="418">
        <f>Revenue!H44</f>
        <v>0</v>
      </c>
      <c r="C21" s="419">
        <f t="shared" si="0"/>
        <v>0</v>
      </c>
      <c r="D21" s="420">
        <f>Revenue!I44</f>
        <v>0</v>
      </c>
      <c r="E21" s="414">
        <f t="shared" si="5"/>
        <v>0</v>
      </c>
      <c r="F21" s="421">
        <f t="shared" si="2"/>
        <v>0</v>
      </c>
      <c r="G21" s="422">
        <f>IF(ISBLANK(F21),"  ",IF(F81&gt;0,F21/F81,IF(F21&gt;0,1,0)))</f>
        <v>0</v>
      </c>
      <c r="H21" s="418">
        <f>Revenue!J44</f>
        <v>0</v>
      </c>
      <c r="I21" s="419">
        <f t="shared" si="3"/>
        <v>0</v>
      </c>
      <c r="J21" s="420">
        <f>Revenue!K44</f>
        <v>0</v>
      </c>
      <c r="K21" s="423">
        <f t="shared" si="4"/>
        <v>0</v>
      </c>
      <c r="L21" s="421">
        <f t="shared" ref="L21:L25" si="6">J21+H21</f>
        <v>0</v>
      </c>
      <c r="M21" s="422">
        <f>IF(ISBLANK(L21),"  ",IF(L81&gt;0,L21/L81,IF(L21&gt;0,1,0)))</f>
        <v>0</v>
      </c>
    </row>
    <row r="22" spans="1:13" s="334" customFormat="1" ht="15" customHeight="1" x14ac:dyDescent="0.25">
      <c r="A22" s="417" t="s">
        <v>242</v>
      </c>
      <c r="B22" s="418">
        <f>Revenue!H49</f>
        <v>0</v>
      </c>
      <c r="C22" s="419">
        <f t="shared" si="0"/>
        <v>0</v>
      </c>
      <c r="D22" s="420">
        <f>Revenue!I49</f>
        <v>0</v>
      </c>
      <c r="E22" s="414">
        <f t="shared" si="5"/>
        <v>0</v>
      </c>
      <c r="F22" s="421">
        <f t="shared" si="2"/>
        <v>0</v>
      </c>
      <c r="G22" s="422">
        <f>IF(ISBLANK(F22),"  ",IF(F81&gt;0,F22/F81,IF(F22&gt;0,1,0)))</f>
        <v>0</v>
      </c>
      <c r="H22" s="418">
        <f>Revenue!J49</f>
        <v>0</v>
      </c>
      <c r="I22" s="419">
        <f t="shared" si="3"/>
        <v>0</v>
      </c>
      <c r="J22" s="420">
        <f>Revenue!K49</f>
        <v>0</v>
      </c>
      <c r="K22" s="423">
        <f t="shared" si="4"/>
        <v>0</v>
      </c>
      <c r="L22" s="421">
        <f t="shared" si="6"/>
        <v>0</v>
      </c>
      <c r="M22" s="422">
        <f>IF(ISBLANK(L22),"  ",IF(L81&gt;0,L22/L81,IF(L22&gt;0,1,0)))</f>
        <v>0</v>
      </c>
    </row>
    <row r="23" spans="1:13" s="334" customFormat="1" ht="15" customHeight="1" x14ac:dyDescent="0.25">
      <c r="A23" s="417" t="s">
        <v>152</v>
      </c>
      <c r="B23" s="418">
        <f>Revenue!H45</f>
        <v>0</v>
      </c>
      <c r="C23" s="419">
        <f t="shared" si="0"/>
        <v>0</v>
      </c>
      <c r="D23" s="420">
        <f>Revenue!I45</f>
        <v>0</v>
      </c>
      <c r="E23" s="414">
        <f t="shared" si="5"/>
        <v>0</v>
      </c>
      <c r="F23" s="421">
        <f t="shared" si="2"/>
        <v>0</v>
      </c>
      <c r="G23" s="422">
        <f>IF(ISBLANK(F23),"  ",IF(F81&gt;0,F23/F81,IF(F23&gt;0,1,0)))</f>
        <v>0</v>
      </c>
      <c r="H23" s="418">
        <f>Revenue!J45</f>
        <v>0</v>
      </c>
      <c r="I23" s="419">
        <f t="shared" si="3"/>
        <v>0</v>
      </c>
      <c r="J23" s="420">
        <f>Revenue!K45</f>
        <v>0</v>
      </c>
      <c r="K23" s="423">
        <f t="shared" si="4"/>
        <v>0</v>
      </c>
      <c r="L23" s="421">
        <f t="shared" si="6"/>
        <v>0</v>
      </c>
      <c r="M23" s="422">
        <f>IF(ISBLANK(L23),"  ",IF(L81&gt;0,L23/L81,IF(L23&gt;0,1,0)))</f>
        <v>0</v>
      </c>
    </row>
    <row r="24" spans="1:13" s="334" customFormat="1" ht="15" customHeight="1" x14ac:dyDescent="0.25">
      <c r="A24" s="417" t="s">
        <v>153</v>
      </c>
      <c r="B24" s="418">
        <f>Revenue!H46</f>
        <v>0</v>
      </c>
      <c r="C24" s="419">
        <f t="shared" si="0"/>
        <v>0</v>
      </c>
      <c r="D24" s="420">
        <f>Revenue!I46</f>
        <v>0</v>
      </c>
      <c r="E24" s="414">
        <f t="shared" si="5"/>
        <v>0</v>
      </c>
      <c r="F24" s="421">
        <f t="shared" si="2"/>
        <v>0</v>
      </c>
      <c r="G24" s="422">
        <f>IF(ISBLANK(F24),"  ",IF(F81&gt;0,F24/F81,IF(F24&gt;0,1,0)))</f>
        <v>0</v>
      </c>
      <c r="H24" s="418">
        <f>Revenue!J46</f>
        <v>0</v>
      </c>
      <c r="I24" s="419">
        <f t="shared" si="3"/>
        <v>0</v>
      </c>
      <c r="J24" s="420">
        <f>Revenue!K46</f>
        <v>0</v>
      </c>
      <c r="K24" s="423">
        <f t="shared" si="4"/>
        <v>0</v>
      </c>
      <c r="L24" s="421">
        <f t="shared" si="6"/>
        <v>0</v>
      </c>
      <c r="M24" s="422">
        <f>IF(ISBLANK(L24),"  ",IF(L81&gt;0,L24/L81,IF(L24&gt;0,1,0)))</f>
        <v>0</v>
      </c>
    </row>
    <row r="25" spans="1:13" s="334" customFormat="1" ht="15" customHeight="1" x14ac:dyDescent="0.25">
      <c r="A25" s="417" t="s">
        <v>154</v>
      </c>
      <c r="B25" s="418">
        <f>Revenue!H47</f>
        <v>0</v>
      </c>
      <c r="C25" s="419">
        <f t="shared" si="0"/>
        <v>0</v>
      </c>
      <c r="D25" s="420">
        <f>Revenue!I47</f>
        <v>0</v>
      </c>
      <c r="E25" s="414">
        <f t="shared" si="5"/>
        <v>0</v>
      </c>
      <c r="F25" s="421">
        <f t="shared" si="2"/>
        <v>0</v>
      </c>
      <c r="G25" s="422">
        <f>IF(ISBLANK(F25),"  ",IF(F81&gt;0,F25/F81,IF(F25&gt;0,1,0)))</f>
        <v>0</v>
      </c>
      <c r="H25" s="418">
        <f>Revenue!J47</f>
        <v>0</v>
      </c>
      <c r="I25" s="419">
        <f t="shared" si="3"/>
        <v>0</v>
      </c>
      <c r="J25" s="420">
        <f>Revenue!K47</f>
        <v>0</v>
      </c>
      <c r="K25" s="423">
        <f t="shared" si="4"/>
        <v>0</v>
      </c>
      <c r="L25" s="421">
        <f t="shared" si="6"/>
        <v>0</v>
      </c>
      <c r="M25" s="422">
        <f>IF(ISBLANK(L25),"  ",IF(L81&gt;0,L25/L81,IF(L25&gt;0,1,0)))</f>
        <v>0</v>
      </c>
    </row>
    <row r="26" spans="1:13" s="334" customFormat="1" ht="15" customHeight="1" x14ac:dyDescent="0.25">
      <c r="A26" s="424" t="s">
        <v>155</v>
      </c>
      <c r="B26" s="418">
        <f>Revenue!H48</f>
        <v>0</v>
      </c>
      <c r="C26" s="419">
        <f t="shared" si="0"/>
        <v>0</v>
      </c>
      <c r="D26" s="420">
        <f>Revenue!I48</f>
        <v>0</v>
      </c>
      <c r="E26" s="414">
        <f t="shared" si="5"/>
        <v>0</v>
      </c>
      <c r="F26" s="421">
        <f t="shared" ref="F26:F35" si="7">D26+B26</f>
        <v>0</v>
      </c>
      <c r="G26" s="422">
        <f>IF(ISBLANK(F26),"  ",IF(F81&gt;0,F26/F81,IF(F26&gt;0,1,0)))</f>
        <v>0</v>
      </c>
      <c r="H26" s="418">
        <f>Revenue!J48</f>
        <v>0</v>
      </c>
      <c r="I26" s="419">
        <f t="shared" si="3"/>
        <v>0</v>
      </c>
      <c r="J26" s="420">
        <f>Revenue!K48</f>
        <v>0</v>
      </c>
      <c r="K26" s="423">
        <f t="shared" si="4"/>
        <v>0</v>
      </c>
      <c r="L26" s="421">
        <f t="shared" ref="L26:L35" si="8">J26+H26</f>
        <v>0</v>
      </c>
      <c r="M26" s="422">
        <f>IF(ISBLANK(L26),"  ",IF(L81&gt;0,L26/L81,IF(L26&gt;0,1,0)))</f>
        <v>0</v>
      </c>
    </row>
    <row r="27" spans="1:13" s="334" customFormat="1" ht="15" customHeight="1" x14ac:dyDescent="0.25">
      <c r="A27" s="424" t="s">
        <v>381</v>
      </c>
      <c r="B27" s="418">
        <f>Revenue!H50</f>
        <v>0</v>
      </c>
      <c r="C27" s="419">
        <f>IF(ISBLANK(B27),"  ",IF(F27&gt;0,B27/F27,IF(B27&gt;0,1,0)))</f>
        <v>0</v>
      </c>
      <c r="D27" s="420">
        <f>Revenue!I50</f>
        <v>0</v>
      </c>
      <c r="E27" s="414">
        <f>IF(ISBLANK(D27),"  ",IF(F27&gt;0,D27/F27,IF(D27&gt;0,1,0)))</f>
        <v>0</v>
      </c>
      <c r="F27" s="421">
        <f t="shared" si="7"/>
        <v>0</v>
      </c>
      <c r="G27" s="422">
        <f>IF(ISBLANK(F27),"  ",IF(F82&gt;0,F27/F82,IF(F27&gt;0,1,0)))</f>
        <v>0</v>
      </c>
      <c r="H27" s="418">
        <f>Revenue!J50</f>
        <v>0</v>
      </c>
      <c r="I27" s="419">
        <f t="shared" si="3"/>
        <v>0</v>
      </c>
      <c r="J27" s="420">
        <f>Revenue!K50</f>
        <v>0</v>
      </c>
      <c r="K27" s="423">
        <f>IF(ISBLANK(J27),"  ",IF(L27&gt;0,J27/L27,IF(J27&gt;0,1,0)))</f>
        <v>0</v>
      </c>
      <c r="L27" s="421">
        <f t="shared" si="8"/>
        <v>0</v>
      </c>
      <c r="M27" s="422">
        <f>IF(ISBLANK(L27),"  ",IF(L82&gt;0,L27/L82,IF(L27&gt;0,1,0)))</f>
        <v>0</v>
      </c>
    </row>
    <row r="28" spans="1:13" s="334" customFormat="1" ht="15" customHeight="1" x14ac:dyDescent="0.25">
      <c r="A28" s="424" t="s">
        <v>383</v>
      </c>
      <c r="B28" s="418">
        <f>Revenue!H51</f>
        <v>0</v>
      </c>
      <c r="C28" s="419">
        <f t="shared" si="0"/>
        <v>0</v>
      </c>
      <c r="D28" s="420">
        <f>Revenue!I51</f>
        <v>0</v>
      </c>
      <c r="E28" s="414">
        <f>IF(ISBLANK(D28),"  ",IF(F28&gt;0,D28/F28,IF(D28&gt;0,1,0)))</f>
        <v>0</v>
      </c>
      <c r="F28" s="421">
        <f t="shared" si="7"/>
        <v>0</v>
      </c>
      <c r="G28" s="422">
        <f>IF(ISBLANK(F28),"  ",IF(F83&gt;0,F28/F83,IF(F28&gt;0,1,0)))</f>
        <v>0</v>
      </c>
      <c r="H28" s="418">
        <f>Revenue!J51</f>
        <v>0</v>
      </c>
      <c r="I28" s="419">
        <f t="shared" si="3"/>
        <v>0</v>
      </c>
      <c r="J28" s="420">
        <f>Revenue!K51</f>
        <v>0</v>
      </c>
      <c r="K28" s="423">
        <f>IF(ISBLANK(J28),"  ",IF(L28&gt;0,J28/L28,IF(J28&gt;0,1,0)))</f>
        <v>0</v>
      </c>
      <c r="L28" s="421">
        <f t="shared" si="8"/>
        <v>0</v>
      </c>
      <c r="M28" s="422">
        <f>IF(ISBLANK(L28),"  ",IF(L83&gt;0,L28/L83,IF(L28&gt;0,1,0)))</f>
        <v>0</v>
      </c>
    </row>
    <row r="29" spans="1:13" s="334" customFormat="1" ht="15" customHeight="1" x14ac:dyDescent="0.25">
      <c r="A29" s="424" t="s">
        <v>382</v>
      </c>
      <c r="B29" s="418">
        <f>Revenue!H52</f>
        <v>0</v>
      </c>
      <c r="C29" s="419">
        <f t="shared" si="0"/>
        <v>0</v>
      </c>
      <c r="D29" s="420">
        <f>Revenue!I52</f>
        <v>0</v>
      </c>
      <c r="E29" s="414">
        <f>IF(ISBLANK(D29),"  ",IF(F29&gt;0,D29/F29,IF(D29&gt;0,1,0)))</f>
        <v>0</v>
      </c>
      <c r="F29" s="421">
        <f t="shared" si="7"/>
        <v>0</v>
      </c>
      <c r="G29" s="422">
        <f>IF(ISBLANK(F29),"  ",IF(F84&gt;0,F29/F84,IF(F29&gt;0,1,0)))</f>
        <v>0</v>
      </c>
      <c r="H29" s="418">
        <f>Revenue!J52</f>
        <v>0</v>
      </c>
      <c r="I29" s="419">
        <f t="shared" si="3"/>
        <v>0</v>
      </c>
      <c r="J29" s="420">
        <f>Revenue!K52</f>
        <v>0</v>
      </c>
      <c r="K29" s="423">
        <f>IF(ISBLANK(J29),"  ",IF(L29&gt;0,J29/L29,IF(J29&gt;0,1,0)))</f>
        <v>0</v>
      </c>
      <c r="L29" s="421">
        <f t="shared" si="8"/>
        <v>0</v>
      </c>
      <c r="M29" s="422">
        <f>IF(ISBLANK(L29),"  ",IF(L84&gt;0,L29/L84,IF(L29&gt;0,1,0)))</f>
        <v>0</v>
      </c>
    </row>
    <row r="30" spans="1:13" s="334" customFormat="1" ht="15" customHeight="1" x14ac:dyDescent="0.25">
      <c r="A30" s="404" t="s">
        <v>415</v>
      </c>
      <c r="B30" s="418">
        <f>Revenue!H53</f>
        <v>0</v>
      </c>
      <c r="C30" s="419">
        <f>IF(ISBLANK(B30),"  ",IF(F30&gt;0,B30/F30,IF(B30&gt;0,1,0)))</f>
        <v>0</v>
      </c>
      <c r="D30" s="420">
        <f>Revenue!I53</f>
        <v>0</v>
      </c>
      <c r="E30" s="414">
        <f>IF(ISBLANK(D30),"  ",IF(F30&gt;0,D30/F30,IF(D30&gt;0,1,0)))</f>
        <v>0</v>
      </c>
      <c r="F30" s="421">
        <f t="shared" si="7"/>
        <v>0</v>
      </c>
      <c r="G30" s="422">
        <f>IF(ISBLANK(F30),"  ",IF(F85&gt;0,F30/F85,IF(F30&gt;0,1,0)))</f>
        <v>0</v>
      </c>
      <c r="H30" s="418">
        <f>Revenue!J53</f>
        <v>0</v>
      </c>
      <c r="I30" s="419">
        <f>IF(ISBLANK(H30),"  ",IF(L30&gt;0,H30/L30,IF(H30&gt;0,1,0)))</f>
        <v>0</v>
      </c>
      <c r="J30" s="420">
        <f>Revenue!K53</f>
        <v>0</v>
      </c>
      <c r="K30" s="423">
        <f>IF(ISBLANK(J30),"  ",IF(L30&gt;0,J30/L30,IF(J30&gt;0,1,0)))</f>
        <v>0</v>
      </c>
      <c r="L30" s="421">
        <f t="shared" si="8"/>
        <v>0</v>
      </c>
      <c r="M30" s="422">
        <f>IF(ISBLANK(L30),"  ",IF(L85&gt;0,L30/L85,IF(L30&gt;0,1,0)))</f>
        <v>0</v>
      </c>
    </row>
    <row r="31" spans="1:13" s="334" customFormat="1" ht="15" customHeight="1" x14ac:dyDescent="0.25">
      <c r="A31" s="424" t="s">
        <v>1190</v>
      </c>
      <c r="B31" s="418">
        <f>Revenue!H54</f>
        <v>0</v>
      </c>
      <c r="C31" s="419">
        <f t="shared" ref="C31:C35" si="9">IF(ISBLANK(B31),"  ",IF(F31&gt;0,B31/F31,IF(B31&gt;0,1,0)))</f>
        <v>0</v>
      </c>
      <c r="D31" s="420">
        <f>Revenue!I54</f>
        <v>0</v>
      </c>
      <c r="E31" s="414">
        <f t="shared" si="5"/>
        <v>0</v>
      </c>
      <c r="F31" s="421">
        <f t="shared" si="7"/>
        <v>0</v>
      </c>
      <c r="G31" s="422">
        <f>IF(ISBLANK(F31),"  ",IF(F81&gt;0,F31/F81,IF(F31&gt;0,1,0)))</f>
        <v>0</v>
      </c>
      <c r="H31" s="418">
        <f>Revenue!J54</f>
        <v>3700000</v>
      </c>
      <c r="I31" s="419">
        <f t="shared" ref="I31:I35" si="10">IF(ISBLANK(H31),"  ",IF(L31&gt;0,H31/L31,IF(H31&gt;0,1,0)))</f>
        <v>1</v>
      </c>
      <c r="J31" s="420">
        <f>Revenue!K54</f>
        <v>0</v>
      </c>
      <c r="K31" s="423">
        <f t="shared" si="4"/>
        <v>0</v>
      </c>
      <c r="L31" s="421">
        <f t="shared" si="8"/>
        <v>3700000</v>
      </c>
      <c r="M31" s="422">
        <f>IF(ISBLANK(L31),"  ",IF(L81&gt;0,L31/L81,IF(L31&gt;0,1,0)))</f>
        <v>1.8679047334848535E-2</v>
      </c>
    </row>
    <row r="32" spans="1:13" s="334" customFormat="1" ht="15" customHeight="1" x14ac:dyDescent="0.25">
      <c r="A32" s="417" t="s">
        <v>1191</v>
      </c>
      <c r="B32" s="418">
        <f>Revenue!H55</f>
        <v>0</v>
      </c>
      <c r="C32" s="419">
        <f t="shared" si="9"/>
        <v>0</v>
      </c>
      <c r="D32" s="420">
        <f>Revenue!I55</f>
        <v>0</v>
      </c>
      <c r="E32" s="414">
        <f t="shared" si="5"/>
        <v>0</v>
      </c>
      <c r="F32" s="421">
        <f t="shared" si="7"/>
        <v>0</v>
      </c>
      <c r="G32" s="422">
        <f>IF(ISBLANK(F32),"  ",IF(F82&gt;0,F32/F82,IF(F32&gt;0,1,0)))</f>
        <v>0</v>
      </c>
      <c r="H32" s="418">
        <f>Revenue!J55</f>
        <v>1000000</v>
      </c>
      <c r="I32" s="419">
        <f t="shared" si="10"/>
        <v>1</v>
      </c>
      <c r="J32" s="420">
        <f>Revenue!K55</f>
        <v>0</v>
      </c>
      <c r="K32" s="423">
        <f t="shared" si="4"/>
        <v>0</v>
      </c>
      <c r="L32" s="421">
        <f t="shared" si="8"/>
        <v>1000000</v>
      </c>
      <c r="M32" s="422">
        <f>IF(ISBLANK(L32),"  ",IF(L82&gt;0,L32/L82,IF(L32&gt;0,1,0)))</f>
        <v>1</v>
      </c>
    </row>
    <row r="33" spans="1:13" s="334" customFormat="1" ht="15" customHeight="1" x14ac:dyDescent="0.25">
      <c r="A33" s="417" t="s">
        <v>458</v>
      </c>
      <c r="B33" s="418">
        <f>Revenue!H56</f>
        <v>11589</v>
      </c>
      <c r="C33" s="419">
        <f t="shared" si="9"/>
        <v>1</v>
      </c>
      <c r="D33" s="420">
        <f>Revenue!I56</f>
        <v>0</v>
      </c>
      <c r="E33" s="414">
        <f t="shared" si="5"/>
        <v>0</v>
      </c>
      <c r="F33" s="421">
        <f t="shared" si="7"/>
        <v>11589</v>
      </c>
      <c r="G33" s="422">
        <f>IF(ISBLANK(F33),"  ",IF(F83&gt;0,F33/F83,IF(F33&gt;0,1,0)))</f>
        <v>1</v>
      </c>
      <c r="H33" s="418">
        <f>Revenue!J56</f>
        <v>11461</v>
      </c>
      <c r="I33" s="419">
        <f t="shared" si="10"/>
        <v>1</v>
      </c>
      <c r="J33" s="420">
        <f>Revenue!K56</f>
        <v>0</v>
      </c>
      <c r="K33" s="423">
        <f t="shared" si="4"/>
        <v>0</v>
      </c>
      <c r="L33" s="421">
        <f t="shared" si="8"/>
        <v>11461</v>
      </c>
      <c r="M33" s="422">
        <f>IF(ISBLANK(L33),"  ",IF(L83&gt;0,L33/L83,IF(L33&gt;0,1,0)))</f>
        <v>1</v>
      </c>
    </row>
    <row r="34" spans="1:13" s="334" customFormat="1" ht="15" customHeight="1" x14ac:dyDescent="0.25">
      <c r="A34" s="417" t="s">
        <v>460</v>
      </c>
      <c r="B34" s="418">
        <f>Revenue!H57</f>
        <v>0</v>
      </c>
      <c r="C34" s="419">
        <f t="shared" si="9"/>
        <v>0</v>
      </c>
      <c r="D34" s="420">
        <f>Revenue!I57</f>
        <v>0</v>
      </c>
      <c r="E34" s="414">
        <f t="shared" si="5"/>
        <v>0</v>
      </c>
      <c r="F34" s="421">
        <f t="shared" si="7"/>
        <v>0</v>
      </c>
      <c r="G34" s="422">
        <f>IF(ISBLANK(F34),"  ",IF(F84&gt;0,F34/F84,IF(F34&gt;0,1,0)))</f>
        <v>0</v>
      </c>
      <c r="H34" s="418">
        <f>Revenue!J57</f>
        <v>0</v>
      </c>
      <c r="I34" s="419">
        <f t="shared" si="10"/>
        <v>0</v>
      </c>
      <c r="J34" s="420">
        <f>Revenue!K57</f>
        <v>0</v>
      </c>
      <c r="K34" s="423">
        <f t="shared" si="4"/>
        <v>0</v>
      </c>
      <c r="L34" s="421">
        <f t="shared" si="8"/>
        <v>0</v>
      </c>
      <c r="M34" s="422">
        <f>IF(ISBLANK(L34),"  ",IF(L84&gt;0,L34/L84,IF(L34&gt;0,1,0)))</f>
        <v>0</v>
      </c>
    </row>
    <row r="35" spans="1:13" s="334" customFormat="1" ht="15" customHeight="1" x14ac:dyDescent="0.25">
      <c r="A35" s="417" t="s">
        <v>459</v>
      </c>
      <c r="B35" s="418">
        <f>Revenue!H58</f>
        <v>0</v>
      </c>
      <c r="C35" s="419">
        <f t="shared" si="9"/>
        <v>0</v>
      </c>
      <c r="D35" s="420">
        <f>Revenue!I58</f>
        <v>0</v>
      </c>
      <c r="E35" s="414">
        <f t="shared" si="5"/>
        <v>0</v>
      </c>
      <c r="F35" s="421">
        <f t="shared" si="7"/>
        <v>0</v>
      </c>
      <c r="G35" s="422">
        <f>IF(ISBLANK(F35),"  ",IF(F85&gt;0,F35/F85,IF(F35&gt;0,1,0)))</f>
        <v>0</v>
      </c>
      <c r="H35" s="418">
        <f>Revenue!J58</f>
        <v>0</v>
      </c>
      <c r="I35" s="419">
        <f t="shared" si="10"/>
        <v>0</v>
      </c>
      <c r="J35" s="420">
        <f>Revenue!K58</f>
        <v>0</v>
      </c>
      <c r="K35" s="423">
        <f t="shared" si="4"/>
        <v>0</v>
      </c>
      <c r="L35" s="421">
        <f t="shared" si="8"/>
        <v>0</v>
      </c>
      <c r="M35" s="422">
        <f>IF(ISBLANK(L35),"  ",IF(L85&gt;0,L35/L85,IF(L35&gt;0,1,0)))</f>
        <v>0</v>
      </c>
    </row>
    <row r="36" spans="1:13" s="334" customFormat="1" ht="15" customHeight="1" x14ac:dyDescent="0.25">
      <c r="A36" s="417" t="s">
        <v>539</v>
      </c>
      <c r="B36" s="418">
        <f>Revenue!H59</f>
        <v>0</v>
      </c>
      <c r="C36" s="419">
        <f t="shared" ref="C36:C37" si="11">IF(ISBLANK(B36),"  ",IF(F36&gt;0,B36/F36,IF(B36&gt;0,1,0)))</f>
        <v>0</v>
      </c>
      <c r="D36" s="420">
        <f>Revenue!I59</f>
        <v>0</v>
      </c>
      <c r="E36" s="414">
        <f t="shared" ref="E36:E38" si="12">IF(ISBLANK(D36),"  ",IF(F36&gt;0,D36/F36,IF(D36&gt;0,1,0)))</f>
        <v>0</v>
      </c>
      <c r="F36" s="421">
        <f t="shared" ref="F36:F38" si="13">D36+B36</f>
        <v>0</v>
      </c>
      <c r="G36" s="422">
        <f t="shared" ref="G36:G38" si="14">IF(ISBLANK(F36),"  ",IF(F86&gt;0,F36/F86,IF(F36&gt;0,1,0)))</f>
        <v>0</v>
      </c>
      <c r="H36" s="418">
        <f>Revenue!J59</f>
        <v>0</v>
      </c>
      <c r="I36" s="419">
        <f t="shared" ref="I36:I38" si="15">IF(ISBLANK(H36),"  ",IF(L36&gt;0,H36/L36,IF(H36&gt;0,1,0)))</f>
        <v>0</v>
      </c>
      <c r="J36" s="420">
        <f>Revenue!K59</f>
        <v>0</v>
      </c>
      <c r="K36" s="423">
        <f t="shared" ref="K36:K38" si="16">IF(ISBLANK(J36),"  ",IF(L36&gt;0,J36/L36,IF(J36&gt;0,1,0)))</f>
        <v>0</v>
      </c>
      <c r="L36" s="421">
        <f t="shared" ref="L36:L38" si="17">J36+H36</f>
        <v>0</v>
      </c>
      <c r="M36" s="422">
        <f t="shared" ref="M36:M38" si="18">IF(ISBLANK(L36),"  ",IF(L86&gt;0,L36/L86,IF(L36&gt;0,1,0)))</f>
        <v>0</v>
      </c>
    </row>
    <row r="37" spans="1:13" s="334" customFormat="1" ht="15" customHeight="1" x14ac:dyDescent="0.25">
      <c r="A37" s="417" t="s">
        <v>540</v>
      </c>
      <c r="B37" s="418">
        <f>Revenue!H60</f>
        <v>0</v>
      </c>
      <c r="C37" s="419">
        <f t="shared" si="11"/>
        <v>0</v>
      </c>
      <c r="D37" s="420">
        <f>Revenue!I60</f>
        <v>0</v>
      </c>
      <c r="E37" s="414">
        <f t="shared" si="12"/>
        <v>0</v>
      </c>
      <c r="F37" s="421">
        <f t="shared" si="13"/>
        <v>0</v>
      </c>
      <c r="G37" s="422">
        <f t="shared" si="14"/>
        <v>0</v>
      </c>
      <c r="H37" s="418">
        <f>Revenue!J60</f>
        <v>0</v>
      </c>
      <c r="I37" s="419">
        <f t="shared" si="15"/>
        <v>0</v>
      </c>
      <c r="J37" s="420">
        <f>Revenue!K60</f>
        <v>0</v>
      </c>
      <c r="K37" s="423">
        <f t="shared" si="16"/>
        <v>0</v>
      </c>
      <c r="L37" s="421">
        <f t="shared" si="17"/>
        <v>0</v>
      </c>
      <c r="M37" s="422">
        <f t="shared" si="18"/>
        <v>0</v>
      </c>
    </row>
    <row r="38" spans="1:13" s="334" customFormat="1" ht="15" customHeight="1" x14ac:dyDescent="0.25">
      <c r="A38" s="417" t="s">
        <v>541</v>
      </c>
      <c r="B38" s="418">
        <f>Revenue!H61</f>
        <v>0</v>
      </c>
      <c r="C38" s="419">
        <f>IF(ISBLANK(B38),"  ",IF(F38&gt;0,B38/F38,IF(B38&gt;0,1,0)))</f>
        <v>0</v>
      </c>
      <c r="D38" s="420">
        <f>Revenue!I61</f>
        <v>0</v>
      </c>
      <c r="E38" s="414">
        <f t="shared" si="12"/>
        <v>0</v>
      </c>
      <c r="F38" s="421">
        <f t="shared" si="13"/>
        <v>0</v>
      </c>
      <c r="G38" s="422">
        <f t="shared" si="14"/>
        <v>0</v>
      </c>
      <c r="H38" s="418">
        <f>Revenue!J61</f>
        <v>0</v>
      </c>
      <c r="I38" s="419">
        <f t="shared" si="15"/>
        <v>0</v>
      </c>
      <c r="J38" s="420">
        <f>Revenue!K61</f>
        <v>0</v>
      </c>
      <c r="K38" s="423">
        <f t="shared" si="16"/>
        <v>0</v>
      </c>
      <c r="L38" s="421">
        <f t="shared" si="17"/>
        <v>0</v>
      </c>
      <c r="M38" s="422">
        <f t="shared" si="18"/>
        <v>0</v>
      </c>
    </row>
    <row r="39" spans="1:13" ht="15" customHeight="1" x14ac:dyDescent="0.25">
      <c r="A39" s="153" t="s">
        <v>156</v>
      </c>
      <c r="B39" s="202"/>
      <c r="C39" s="203" t="s">
        <v>117</v>
      </c>
      <c r="D39" s="199"/>
      <c r="E39" s="204" t="s">
        <v>117</v>
      </c>
      <c r="F39" s="184"/>
      <c r="G39" s="205" t="s">
        <v>117</v>
      </c>
      <c r="H39" s="202" t="s">
        <v>117</v>
      </c>
      <c r="I39" s="203" t="s">
        <v>117</v>
      </c>
      <c r="J39" s="199"/>
      <c r="K39" s="204" t="s">
        <v>117</v>
      </c>
      <c r="L39" s="184"/>
      <c r="M39" s="205" t="s">
        <v>117</v>
      </c>
    </row>
    <row r="40" spans="1:13" ht="15" customHeight="1" x14ac:dyDescent="0.25">
      <c r="A40" s="200" t="s">
        <v>257</v>
      </c>
      <c r="B40" s="146">
        <f>Revenue!H94+Revenue!H95</f>
        <v>0</v>
      </c>
      <c r="C40" s="194">
        <f t="shared" si="0"/>
        <v>0</v>
      </c>
      <c r="D40" s="199">
        <f>Revenue!I94+Revenue!I95</f>
        <v>0</v>
      </c>
      <c r="E40" s="196">
        <f>IF(ISBLANK(D40),"  ",IF(F40&gt;0,D40/F40,IF(D40&gt;0,1,0)))</f>
        <v>0</v>
      </c>
      <c r="F40" s="184">
        <f t="shared" si="2"/>
        <v>0</v>
      </c>
      <c r="G40" s="198">
        <f>IF(ISBLANK(F40),"  ",IF(F81&gt;0,F40/F81,IF(F40&gt;0,1,0)))</f>
        <v>0</v>
      </c>
      <c r="H40" s="146">
        <f>Revenue!J94+Revenue!J95</f>
        <v>0</v>
      </c>
      <c r="I40" s="194">
        <f>IF(ISBLANK(H40),"  ",IF(L40&gt;0,H40/L40,IF(H40&gt;0,1,0)))</f>
        <v>0</v>
      </c>
      <c r="J40" s="199">
        <f>Revenue!K94+Revenue!K95</f>
        <v>0</v>
      </c>
      <c r="K40" s="196">
        <f>IF(ISBLANK(J40),"  ",IF(L40&gt;0,J40/L40,IF(J40&gt;0,1,0)))</f>
        <v>0</v>
      </c>
      <c r="L40" s="184">
        <f>J40+H40</f>
        <v>0</v>
      </c>
      <c r="M40" s="198">
        <f>IF(ISBLANK(L40),"  ",IF(L81&gt;0,L40/L81,IF(L40&gt;0,1,0)))</f>
        <v>0</v>
      </c>
    </row>
    <row r="41" spans="1:13" ht="15" customHeight="1" x14ac:dyDescent="0.25">
      <c r="A41" s="153" t="s">
        <v>157</v>
      </c>
      <c r="B41" s="202"/>
      <c r="C41" s="203" t="s">
        <v>117</v>
      </c>
      <c r="D41" s="199"/>
      <c r="E41" s="204" t="s">
        <v>117</v>
      </c>
      <c r="F41" s="184"/>
      <c r="G41" s="205" t="s">
        <v>117</v>
      </c>
      <c r="H41" s="202"/>
      <c r="I41" s="203" t="s">
        <v>117</v>
      </c>
      <c r="J41" s="199"/>
      <c r="K41" s="204" t="s">
        <v>117</v>
      </c>
      <c r="L41" s="184"/>
      <c r="M41" s="205" t="s">
        <v>117</v>
      </c>
    </row>
    <row r="42" spans="1:13" ht="15" customHeight="1" x14ac:dyDescent="0.25">
      <c r="A42" s="201" t="s">
        <v>257</v>
      </c>
      <c r="B42" s="146">
        <f>Revenue!H96</f>
        <v>0</v>
      </c>
      <c r="C42" s="194">
        <f t="shared" si="0"/>
        <v>0</v>
      </c>
      <c r="D42" s="199">
        <f>Revenue!I96</f>
        <v>0</v>
      </c>
      <c r="E42" s="196">
        <f>IF(ISBLANK(D42),"  ",IF(F42&gt;0,D42/F42,IF(D42&gt;0,1,0)))</f>
        <v>0</v>
      </c>
      <c r="F42" s="184">
        <f t="shared" si="2"/>
        <v>0</v>
      </c>
      <c r="G42" s="198">
        <f>IF(ISBLANK(F42),"  ",IF(F81&gt;0,F42/F81,IF(F42&gt;0,1,0)))</f>
        <v>0</v>
      </c>
      <c r="H42" s="146">
        <f>Revenue!J96</f>
        <v>0</v>
      </c>
      <c r="I42" s="194">
        <f>IF(ISBLANK(H42),"  ",IF(L42&gt;0,H42/L42,IF(H42&gt;0,1,0)))</f>
        <v>0</v>
      </c>
      <c r="J42" s="199">
        <f>Revenue!K96</f>
        <v>0</v>
      </c>
      <c r="K42" s="196">
        <f>IF(ISBLANK(J42),"  ",IF(L42&gt;0,J42/L42,IF(J42&gt;0,1,0)))</f>
        <v>0</v>
      </c>
      <c r="L42" s="184">
        <f>J42+H42</f>
        <v>0</v>
      </c>
      <c r="M42" s="198">
        <f>IF(ISBLANK(L42),"  ",IF(L81&gt;0,L42/L81,IF(L42&gt;0,1,0)))</f>
        <v>0</v>
      </c>
    </row>
    <row r="43" spans="1:13" ht="15" customHeight="1" x14ac:dyDescent="0.25">
      <c r="A43" s="201"/>
      <c r="B43" s="146"/>
      <c r="C43" s="194" t="str">
        <f t="shared" si="0"/>
        <v xml:space="preserve">  </v>
      </c>
      <c r="D43" s="199"/>
      <c r="E43" s="191" t="str">
        <f>IF(ISBLANK(D43),"  ",IF(F43&gt;0,D43/F43,IF(D43&gt;0,1,0)))</f>
        <v xml:space="preserve">  </v>
      </c>
      <c r="F43" s="184"/>
      <c r="G43" s="198"/>
      <c r="H43" s="146"/>
      <c r="I43" s="194" t="str">
        <f>IF(ISBLANK(H43),"  ",IF(L43&gt;0,H43/L43,IF(H43&gt;0,1,0)))</f>
        <v xml:space="preserve">  </v>
      </c>
      <c r="J43" s="199"/>
      <c r="K43" s="196" t="str">
        <f>IF(ISBLANK(J43),"  ",IF(L43&gt;0,J43/L43,IF(J43&gt;0,1,0)))</f>
        <v xml:space="preserve">  </v>
      </c>
      <c r="L43" s="184">
        <f>J43+H43</f>
        <v>0</v>
      </c>
      <c r="M43" s="198">
        <f>IF(ISBLANK(L43),"  ",IF(L81&gt;0,L43/L81,IF(L43&gt;0,1,0)))</f>
        <v>0</v>
      </c>
    </row>
    <row r="44" spans="1:13" s="90" customFormat="1" ht="15" customHeight="1" x14ac:dyDescent="0.25">
      <c r="A44" s="153" t="s">
        <v>158</v>
      </c>
      <c r="B44" s="154">
        <f>SUM(B13,B14,B15,B40,B42,B43)</f>
        <v>28426178</v>
      </c>
      <c r="C44" s="206">
        <f t="shared" si="0"/>
        <v>1</v>
      </c>
      <c r="D44" s="154">
        <f>SUM(D13,D14,D15,D40,D42,D43)</f>
        <v>0</v>
      </c>
      <c r="E44" s="234">
        <f>IF(ISBLANK(D44),"  ",IF(F44&gt;0,D44/F44,IF(D44&gt;0,1,0)))</f>
        <v>0</v>
      </c>
      <c r="F44" s="154">
        <f>SUM(F13,F14,F15,F40,F42,F43)</f>
        <v>28426178</v>
      </c>
      <c r="G44" s="208">
        <f>IF(ISBLANK(F44),"  ",IF(F81&gt;0,F44/F81,IF(F44&gt;0,1,0)))</f>
        <v>0.15003941215518427</v>
      </c>
      <c r="H44" s="154">
        <f>SUM(H13,H14,H15,H40,H42,H43)</f>
        <v>35156829</v>
      </c>
      <c r="I44" s="206">
        <f>IF(ISBLANK(H44),"  ",IF(L44&gt;0,H44/L44,IF(H44&gt;0,1,0)))</f>
        <v>1</v>
      </c>
      <c r="J44" s="154">
        <f>SUM(J13,J14,J15,J40,J42,J43)</f>
        <v>0</v>
      </c>
      <c r="K44" s="207">
        <f>IF(ISBLANK(J44),"  ",IF(L44&gt;0,J44/L44,IF(J44&gt;0,1,0)))</f>
        <v>0</v>
      </c>
      <c r="L44" s="154">
        <f>SUM(L13,L14,L15,L40,L42,L43)</f>
        <v>35156829</v>
      </c>
      <c r="M44" s="208">
        <f>IF(ISBLANK(L44),"  ",IF(L81&gt;0,L44/L81,IF(L44&gt;0,1,0)))</f>
        <v>0.17748542514437179</v>
      </c>
    </row>
    <row r="45" spans="1:13" ht="15" customHeight="1" x14ac:dyDescent="0.25">
      <c r="A45" s="160" t="s">
        <v>205</v>
      </c>
      <c r="B45" s="161"/>
      <c r="C45" s="203" t="s">
        <v>117</v>
      </c>
      <c r="D45" s="199"/>
      <c r="E45" s="204" t="s">
        <v>117</v>
      </c>
      <c r="F45" s="184"/>
      <c r="G45" s="205" t="s">
        <v>117</v>
      </c>
      <c r="H45" s="161"/>
      <c r="I45" s="203" t="s">
        <v>117</v>
      </c>
      <c r="J45" s="199"/>
      <c r="K45" s="204" t="s">
        <v>117</v>
      </c>
      <c r="L45" s="184"/>
      <c r="M45" s="205" t="s">
        <v>117</v>
      </c>
    </row>
    <row r="46" spans="1:13" ht="15" customHeight="1" x14ac:dyDescent="0.25">
      <c r="A46" s="134" t="s">
        <v>206</v>
      </c>
      <c r="B46" s="81">
        <f>Revenue!H86</f>
        <v>0</v>
      </c>
      <c r="C46" s="189">
        <f t="shared" si="0"/>
        <v>0</v>
      </c>
      <c r="D46" s="195">
        <f>Revenue!I86</f>
        <v>0</v>
      </c>
      <c r="E46" s="191">
        <f t="shared" ref="E46:E52" si="19">IF(ISBLANK(D46),"  ",IF(F46&gt;0,D46/F46,IF(D46&gt;0,1,0)))</f>
        <v>0</v>
      </c>
      <c r="F46" s="82">
        <f>D46+B46</f>
        <v>0</v>
      </c>
      <c r="G46" s="193">
        <f>IF(ISBLANK(F46),"  ",IF(F81&gt;0,F46/D81,IF(F46&gt;0,1,0)))</f>
        <v>0</v>
      </c>
      <c r="H46" s="81">
        <f>Revenue!J86</f>
        <v>0</v>
      </c>
      <c r="I46" s="189">
        <f t="shared" ref="I46:I52" si="20">IF(ISBLANK(H46),"  ",IF(L46&gt;0,H46/L46,IF(H46&gt;0,1,0)))</f>
        <v>0</v>
      </c>
      <c r="J46" s="195">
        <f>Revenue!K86</f>
        <v>0</v>
      </c>
      <c r="K46" s="191">
        <f t="shared" ref="K46:K52" si="21">IF(ISBLANK(J46),"  ",IF(L46&gt;0,J46/L46,IF(J46&gt;0,1,0)))</f>
        <v>0</v>
      </c>
      <c r="L46" s="82">
        <f>J46+H46</f>
        <v>0</v>
      </c>
      <c r="M46" s="193">
        <f>IF(ISBLANK(L46),"  ",IF(L81&gt;0,L46/J81,IF(L46&gt;0,1,0)))</f>
        <v>0</v>
      </c>
    </row>
    <row r="47" spans="1:13" ht="15" customHeight="1" x14ac:dyDescent="0.25">
      <c r="A47" s="148" t="s">
        <v>207</v>
      </c>
      <c r="B47" s="146">
        <f>Revenue!H87</f>
        <v>0</v>
      </c>
      <c r="C47" s="194">
        <f t="shared" si="0"/>
        <v>0</v>
      </c>
      <c r="D47" s="199">
        <f>Revenue!I87</f>
        <v>0</v>
      </c>
      <c r="E47" s="196">
        <f>IF(ISBLANK(D47),"  ",IF(F47&gt;0,D47/F47,IF(D47&gt;0,1,0)))</f>
        <v>0</v>
      </c>
      <c r="F47" s="184">
        <f>D47+B47</f>
        <v>0</v>
      </c>
      <c r="G47" s="198">
        <f>IF(ISBLANK(F47),"  ",IF(D81&gt;0,F47/D81,IF(F47&gt;0,1,0)))</f>
        <v>0</v>
      </c>
      <c r="H47" s="146">
        <f>Revenue!J87</f>
        <v>0</v>
      </c>
      <c r="I47" s="194">
        <f t="shared" si="20"/>
        <v>0</v>
      </c>
      <c r="J47" s="199">
        <f>Revenue!K87</f>
        <v>0</v>
      </c>
      <c r="K47" s="196">
        <f t="shared" si="21"/>
        <v>0</v>
      </c>
      <c r="L47" s="184">
        <f>J47+H47</f>
        <v>0</v>
      </c>
      <c r="M47" s="198">
        <f>IF(ISBLANK(L47),"  ",IF(J81&gt;0,L47/J81,IF(L47&gt;0,1,0)))</f>
        <v>0</v>
      </c>
    </row>
    <row r="48" spans="1:13" ht="15" customHeight="1" x14ac:dyDescent="0.25">
      <c r="A48" s="134" t="s">
        <v>254</v>
      </c>
      <c r="B48" s="146">
        <f>Revenue!H88</f>
        <v>0</v>
      </c>
      <c r="C48" s="194">
        <f t="shared" si="0"/>
        <v>0</v>
      </c>
      <c r="D48" s="199">
        <f>Revenue!I88</f>
        <v>0</v>
      </c>
      <c r="E48" s="196">
        <f t="shared" si="19"/>
        <v>0</v>
      </c>
      <c r="F48" s="184">
        <f>D48+B48</f>
        <v>0</v>
      </c>
      <c r="G48" s="198">
        <f>IF(ISBLANK(F48),"  ",IF(D81&gt;0,F48/D81,IF(F48&gt;0,1,0)))</f>
        <v>0</v>
      </c>
      <c r="H48" s="146">
        <f>Revenue!J88</f>
        <v>0</v>
      </c>
      <c r="I48" s="194">
        <f t="shared" si="20"/>
        <v>0</v>
      </c>
      <c r="J48" s="199">
        <f>Revenue!K88</f>
        <v>0</v>
      </c>
      <c r="K48" s="196">
        <f t="shared" si="21"/>
        <v>0</v>
      </c>
      <c r="L48" s="184">
        <f>J48+H48</f>
        <v>0</v>
      </c>
      <c r="M48" s="198">
        <f>IF(ISBLANK(L48),"  ",IF(J81&gt;0,L48/J81,IF(L48&gt;0,1,0)))</f>
        <v>0</v>
      </c>
    </row>
    <row r="49" spans="1:13" ht="15" customHeight="1" x14ac:dyDescent="0.25">
      <c r="A49" s="145" t="s">
        <v>208</v>
      </c>
      <c r="B49" s="146">
        <f>Revenue!H89</f>
        <v>4436400</v>
      </c>
      <c r="C49" s="194">
        <f t="shared" si="0"/>
        <v>1</v>
      </c>
      <c r="D49" s="199">
        <f>Revenue!I89</f>
        <v>0</v>
      </c>
      <c r="E49" s="196">
        <f t="shared" si="19"/>
        <v>0</v>
      </c>
      <c r="F49" s="184">
        <f>D49+B49</f>
        <v>4436400</v>
      </c>
      <c r="G49" s="198">
        <f>IF(ISBLANK(F49),"  ",IF(D81&gt;0,F49/D81,IF(F49&gt;0,1,0)))</f>
        <v>5.2384527008492582E-2</v>
      </c>
      <c r="H49" s="146">
        <f>Revenue!J89</f>
        <v>4476791</v>
      </c>
      <c r="I49" s="194">
        <f t="shared" si="20"/>
        <v>1</v>
      </c>
      <c r="J49" s="199">
        <f>Revenue!K89</f>
        <v>0</v>
      </c>
      <c r="K49" s="196">
        <f t="shared" si="21"/>
        <v>0</v>
      </c>
      <c r="L49" s="184">
        <f>J49+H49</f>
        <v>4476791</v>
      </c>
      <c r="M49" s="198">
        <f>IF(ISBLANK(L49),"  ",IF(J81&gt;0,L49/J81,IF(L49&gt;0,1,0)))</f>
        <v>5.2113020772650252E-2</v>
      </c>
    </row>
    <row r="50" spans="1:13" ht="15" customHeight="1" x14ac:dyDescent="0.25">
      <c r="A50" s="148" t="s">
        <v>255</v>
      </c>
      <c r="B50" s="146">
        <f>Revenue!H91</f>
        <v>0</v>
      </c>
      <c r="C50" s="194">
        <f t="shared" si="0"/>
        <v>0</v>
      </c>
      <c r="D50" s="199">
        <f>Revenue!I91</f>
        <v>0</v>
      </c>
      <c r="E50" s="196">
        <f t="shared" si="19"/>
        <v>0</v>
      </c>
      <c r="F50" s="184">
        <f>D50+B50</f>
        <v>0</v>
      </c>
      <c r="G50" s="198">
        <f>IF(ISBLANK(F50),"  ",IF(F81&gt;0,F50/F81,IF(F50&gt;0,1,0)))</f>
        <v>0</v>
      </c>
      <c r="H50" s="146">
        <f>Revenue!J91</f>
        <v>0</v>
      </c>
      <c r="I50" s="194">
        <f t="shared" si="20"/>
        <v>0</v>
      </c>
      <c r="J50" s="199">
        <f>Revenue!K91</f>
        <v>0</v>
      </c>
      <c r="K50" s="196">
        <f t="shared" si="21"/>
        <v>0</v>
      </c>
      <c r="L50" s="184">
        <f>J50+H50</f>
        <v>0</v>
      </c>
      <c r="M50" s="198">
        <f>IF(ISBLANK(L50),"  ",IF(L81&gt;0,L50/L81,IF(L50&gt;0,1,0)))</f>
        <v>0</v>
      </c>
    </row>
    <row r="51" spans="1:13" s="90" customFormat="1" ht="15" customHeight="1" x14ac:dyDescent="0.25">
      <c r="A51" s="160" t="s">
        <v>209</v>
      </c>
      <c r="B51" s="154">
        <f>B50+B49+B48+B47+B46</f>
        <v>4436400</v>
      </c>
      <c r="C51" s="206">
        <f t="shared" si="0"/>
        <v>1</v>
      </c>
      <c r="D51" s="209">
        <f>D50+D49+D48+D47+D46</f>
        <v>0</v>
      </c>
      <c r="E51" s="207">
        <f t="shared" si="19"/>
        <v>0</v>
      </c>
      <c r="F51" s="210">
        <f>F50+F49+F48+F47+F46</f>
        <v>4436400</v>
      </c>
      <c r="G51" s="208">
        <f>IF(ISBLANK(F51),"  ",IF(F81&gt;0,F51/F81,IF(F51&gt;0,1,0)))</f>
        <v>2.3416262576180995E-2</v>
      </c>
      <c r="H51" s="154">
        <f>H50+H49+H48+H47+H46</f>
        <v>4476791</v>
      </c>
      <c r="I51" s="206">
        <f t="shared" si="20"/>
        <v>1</v>
      </c>
      <c r="J51" s="209">
        <f>J50+J49+J48+J47+J46</f>
        <v>0</v>
      </c>
      <c r="K51" s="207">
        <f t="shared" si="21"/>
        <v>0</v>
      </c>
      <c r="L51" s="210">
        <f>L50+L49+L48+L47+L46</f>
        <v>4476791</v>
      </c>
      <c r="M51" s="208">
        <f>IF(ISBLANK(L51),"  ",IF(L81&gt;0,L51/L81,IF(L51&gt;0,1,0)))</f>
        <v>2.2600592161411866E-2</v>
      </c>
    </row>
    <row r="52" spans="1:13" s="90" customFormat="1" ht="15" customHeight="1" x14ac:dyDescent="0.25">
      <c r="A52" s="159" t="s">
        <v>413</v>
      </c>
      <c r="B52" s="211">
        <f>Revenue!H108</f>
        <v>0</v>
      </c>
      <c r="C52" s="206">
        <f t="shared" si="0"/>
        <v>0</v>
      </c>
      <c r="D52" s="229">
        <f>Revenue!I108</f>
        <v>0</v>
      </c>
      <c r="E52" s="207">
        <f t="shared" si="19"/>
        <v>0</v>
      </c>
      <c r="F52" s="212">
        <f>D52+B52</f>
        <v>0</v>
      </c>
      <c r="G52" s="208">
        <f>IF(ISBLANK(F52),"  ",IF(F81&gt;0,F52/F81,IF(F52&gt;0,1,0)))</f>
        <v>0</v>
      </c>
      <c r="H52" s="211">
        <f>Revenue!J108</f>
        <v>0</v>
      </c>
      <c r="I52" s="206">
        <f t="shared" si="20"/>
        <v>0</v>
      </c>
      <c r="J52" s="211">
        <f>Revenue!K108</f>
        <v>0</v>
      </c>
      <c r="K52" s="207">
        <f t="shared" si="21"/>
        <v>0</v>
      </c>
      <c r="L52" s="212">
        <f>J52+H52</f>
        <v>0</v>
      </c>
      <c r="M52" s="208">
        <f>IF(ISBLANK(L52),"  ",IF(L81&gt;0,L52/L81,IF(L52&gt;0,1,0)))</f>
        <v>0</v>
      </c>
    </row>
    <row r="53" spans="1:13" ht="15" customHeight="1" x14ac:dyDescent="0.25">
      <c r="A53" s="136" t="s">
        <v>211</v>
      </c>
      <c r="B53" s="213"/>
      <c r="C53" s="214" t="s">
        <v>117</v>
      </c>
      <c r="D53" s="195"/>
      <c r="E53" s="215" t="s">
        <v>117</v>
      </c>
      <c r="F53" s="82"/>
      <c r="G53" s="216" t="s">
        <v>117</v>
      </c>
      <c r="H53" s="213"/>
      <c r="I53" s="214" t="s">
        <v>117</v>
      </c>
      <c r="J53" s="195"/>
      <c r="K53" s="215" t="s">
        <v>117</v>
      </c>
      <c r="L53" s="82"/>
      <c r="M53" s="216" t="s">
        <v>117</v>
      </c>
    </row>
    <row r="54" spans="1:13" ht="15" customHeight="1" x14ac:dyDescent="0.25">
      <c r="A54" s="134" t="s">
        <v>243</v>
      </c>
      <c r="B54" s="213">
        <f>Revenue!H7</f>
        <v>52380445</v>
      </c>
      <c r="C54" s="189">
        <f t="shared" si="0"/>
        <v>1</v>
      </c>
      <c r="D54" s="195">
        <f>Revenue!I7</f>
        <v>0</v>
      </c>
      <c r="E54" s="191">
        <f t="shared" ref="E54:E72" si="22">IF(ISBLANK(D54),"  ",IF(F54&gt;0,D54/F54,IF(D54&gt;0,1,0)))</f>
        <v>0</v>
      </c>
      <c r="F54" s="217">
        <f t="shared" ref="F54:F59" si="23">D54+B54</f>
        <v>52380445</v>
      </c>
      <c r="G54" s="193">
        <f>IF(ISBLANK(F54),"  ",IF(F81&gt;0,F54/F81,IF(F54&gt;0,1,0)))</f>
        <v>0.27647512712496775</v>
      </c>
      <c r="H54" s="213">
        <f>Revenue!J7</f>
        <v>52713190</v>
      </c>
      <c r="I54" s="189">
        <f t="shared" ref="I54:I72" si="24">IF(ISBLANK(H54),"  ",IF(L54&gt;0,H54/L54,IF(H54&gt;0,1,0)))</f>
        <v>1</v>
      </c>
      <c r="J54" s="195">
        <f>Revenue!K7</f>
        <v>0</v>
      </c>
      <c r="K54" s="191">
        <f t="shared" ref="K54:K72" si="25">IF(ISBLANK(J54),"  ",IF(L54&gt;0,J54/L54,IF(J54&gt;0,1,0)))</f>
        <v>0</v>
      </c>
      <c r="L54" s="217">
        <f t="shared" ref="L54:L60" si="26">J54+H54</f>
        <v>52713190</v>
      </c>
      <c r="M54" s="193">
        <f>IF(ISBLANK(L54),"  ",IF(L81&gt;0,L54/L81,IF(L54&gt;0,1,0)))</f>
        <v>0.26611680302185525</v>
      </c>
    </row>
    <row r="55" spans="1:13" ht="15" customHeight="1" x14ac:dyDescent="0.25">
      <c r="A55" s="145" t="s">
        <v>244</v>
      </c>
      <c r="B55" s="161">
        <f>Revenue!H19</f>
        <v>12646760</v>
      </c>
      <c r="C55" s="194">
        <f t="shared" si="0"/>
        <v>1</v>
      </c>
      <c r="D55" s="199">
        <f>Revenue!I19</f>
        <v>0</v>
      </c>
      <c r="E55" s="196">
        <f t="shared" si="22"/>
        <v>0</v>
      </c>
      <c r="F55" s="218">
        <f t="shared" si="23"/>
        <v>12646760</v>
      </c>
      <c r="G55" s="198">
        <f>IF(ISBLANK(F55),"  ",IF(F81&gt;0,F55/F81,IF(F55&gt;0,1,0)))</f>
        <v>6.6752288544302305E-2</v>
      </c>
      <c r="H55" s="161">
        <f>Revenue!J19</f>
        <v>13041066</v>
      </c>
      <c r="I55" s="194">
        <f t="shared" si="24"/>
        <v>1</v>
      </c>
      <c r="J55" s="199">
        <f>Revenue!K19</f>
        <v>0</v>
      </c>
      <c r="K55" s="196">
        <f t="shared" si="25"/>
        <v>0</v>
      </c>
      <c r="L55" s="218">
        <f t="shared" si="26"/>
        <v>13041066</v>
      </c>
      <c r="M55" s="198">
        <f>IF(ISBLANK(L55),"  ",IF(L81&gt;0,L55/L81,IF(L55&gt;0,1,0)))</f>
        <v>6.5836402462401036E-2</v>
      </c>
    </row>
    <row r="56" spans="1:13" ht="15" customHeight="1" x14ac:dyDescent="0.25">
      <c r="A56" s="219" t="s">
        <v>245</v>
      </c>
      <c r="B56" s="220">
        <f>Revenue!H9</f>
        <v>1512825</v>
      </c>
      <c r="C56" s="194">
        <f t="shared" si="0"/>
        <v>1</v>
      </c>
      <c r="D56" s="221">
        <f>Revenue!I9</f>
        <v>0</v>
      </c>
      <c r="E56" s="196">
        <f t="shared" si="22"/>
        <v>0</v>
      </c>
      <c r="F56" s="222">
        <f t="shared" si="23"/>
        <v>1512825</v>
      </c>
      <c r="G56" s="198">
        <f>IF(ISBLANK(F56),"  ",IF(F81&gt;0,F56/F81,IF(F56&gt;0,1,0)))</f>
        <v>7.9850120439570391E-3</v>
      </c>
      <c r="H56" s="220">
        <f>Revenue!J9</f>
        <v>1536900</v>
      </c>
      <c r="I56" s="194">
        <f t="shared" si="24"/>
        <v>1</v>
      </c>
      <c r="J56" s="221">
        <f>Revenue!K9</f>
        <v>0</v>
      </c>
      <c r="K56" s="196">
        <f t="shared" si="25"/>
        <v>0</v>
      </c>
      <c r="L56" s="222">
        <f t="shared" si="26"/>
        <v>1536900</v>
      </c>
      <c r="M56" s="198">
        <f>IF(ISBLANK(L56),"  ",IF(L81&gt;0,L56/L81,IF(L56&gt;0,1,0)))</f>
        <v>7.7588723916023547E-3</v>
      </c>
    </row>
    <row r="57" spans="1:13" ht="15" customHeight="1" x14ac:dyDescent="0.25">
      <c r="A57" s="219" t="s">
        <v>246</v>
      </c>
      <c r="B57" s="220">
        <f>Revenue!H10</f>
        <v>782342</v>
      </c>
      <c r="C57" s="194">
        <f t="shared" si="0"/>
        <v>1</v>
      </c>
      <c r="D57" s="221">
        <f>Revenue!I10</f>
        <v>0</v>
      </c>
      <c r="E57" s="196">
        <f t="shared" si="22"/>
        <v>0</v>
      </c>
      <c r="F57" s="222">
        <f t="shared" si="23"/>
        <v>782342</v>
      </c>
      <c r="G57" s="198">
        <f>IF(ISBLANK(F57),"  ",IF(F81&gt;0,F57/F81,IF(F57&gt;0,1,0)))</f>
        <v>4.1293674367447915E-3</v>
      </c>
      <c r="H57" s="220">
        <f>Revenue!J10</f>
        <v>789868</v>
      </c>
      <c r="I57" s="194">
        <f t="shared" si="24"/>
        <v>1</v>
      </c>
      <c r="J57" s="221">
        <f>Revenue!K10</f>
        <v>0</v>
      </c>
      <c r="K57" s="196">
        <f t="shared" si="25"/>
        <v>0</v>
      </c>
      <c r="L57" s="222">
        <f t="shared" si="26"/>
        <v>789868</v>
      </c>
      <c r="M57" s="198">
        <f>IF(ISBLANK(L57),"  ",IF(L81&gt;0,L57/L81,IF(L57&gt;0,1,0)))</f>
        <v>3.9875626379140923E-3</v>
      </c>
    </row>
    <row r="58" spans="1:13" ht="15" customHeight="1" x14ac:dyDescent="0.25">
      <c r="A58" s="219" t="s">
        <v>412</v>
      </c>
      <c r="B58" s="220">
        <v>0</v>
      </c>
      <c r="C58" s="194">
        <f>IF(ISBLANK(B58),"  ",IF(F58&gt;0,B58/F58,IF(B58&gt;0,1,0)))</f>
        <v>0</v>
      </c>
      <c r="D58" s="221">
        <f>Athletics!V13</f>
        <v>3500000</v>
      </c>
      <c r="E58" s="196">
        <f>IF(ISBLANK(D58),"  ",IF(F58&gt;0,D58/F58,IF(D58&gt;0,1,0)))</f>
        <v>1</v>
      </c>
      <c r="F58" s="222">
        <f t="shared" si="23"/>
        <v>3500000</v>
      </c>
      <c r="G58" s="198">
        <f>IF(ISBLANK(F58),"  ",IF(F83&gt;0,F58/F83,IF(F58&gt;0,1,0)))</f>
        <v>1</v>
      </c>
      <c r="H58" s="220">
        <v>0</v>
      </c>
      <c r="I58" s="194">
        <f>IF(ISBLANK(H58),"  ",IF(L58&gt;0,H58/L58,IF(H58&gt;0,1,0)))</f>
        <v>0</v>
      </c>
      <c r="J58" s="221">
        <f>Athletics!W13</f>
        <v>3539500</v>
      </c>
      <c r="K58" s="196">
        <f>IF(ISBLANK(J58),"  ",IF(L58&gt;0,J58/L58,IF(J58&gt;0,1,0)))</f>
        <v>1</v>
      </c>
      <c r="L58" s="222">
        <f t="shared" si="26"/>
        <v>3539500</v>
      </c>
      <c r="M58" s="198">
        <f>IF(ISBLANK(L58),"  ",IF(L83&gt;0,L58/L83,IF(L58&gt;0,1,0)))</f>
        <v>1</v>
      </c>
    </row>
    <row r="59" spans="1:13" ht="15" customHeight="1" x14ac:dyDescent="0.25">
      <c r="A59" s="145" t="s">
        <v>253</v>
      </c>
      <c r="B59" s="161">
        <f>Revenue!H11+Revenue!H12+Revenue!H14+Revenue!H15+Revenue!H17+Revenue!H18+Revenue!H22+Revenue!H23+Revenue!H13+Revenue!H16</f>
        <v>1720299</v>
      </c>
      <c r="C59" s="194">
        <f t="shared" si="0"/>
        <v>0.18283142616529025</v>
      </c>
      <c r="D59" s="199">
        <f>Revenue!I11+Revenue!I12+Revenue!I14+Revenue!I15+Revenue!I17+Revenue!I18+Revenue!I22+Revenue!I23+Revenue!I13+Revenue!I16</f>
        <v>7688909.4500000002</v>
      </c>
      <c r="E59" s="196">
        <f t="shared" si="22"/>
        <v>0.81716857383470987</v>
      </c>
      <c r="F59" s="218">
        <f t="shared" si="23"/>
        <v>9409208.4499999993</v>
      </c>
      <c r="G59" s="198">
        <f>IF(ISBLANK(F59),"  ",IF(F81&gt;0,F59/F81,IF(F59&gt;0,1,0)))</f>
        <v>4.9663803015783284E-2</v>
      </c>
      <c r="H59" s="161">
        <f>Revenue!J11+Revenue!J12+Revenue!J14+Revenue!J15+Revenue!J17+Revenue!J18+Revenue!J22+Revenue!J23+Revenue!J13+Revenue!J16</f>
        <v>1565855</v>
      </c>
      <c r="I59" s="194">
        <f t="shared" si="24"/>
        <v>0.1691944636087464</v>
      </c>
      <c r="J59" s="199">
        <f>Revenue!K11+Revenue!K12+Revenue!K14+Revenue!K15+Revenue!K17+Revenue!K18+Revenue!K22+Revenue!K23+Revenue!K13+Revenue!K16</f>
        <v>7688910</v>
      </c>
      <c r="K59" s="196">
        <f t="shared" si="25"/>
        <v>0.83080553639125354</v>
      </c>
      <c r="L59" s="218">
        <f t="shared" si="26"/>
        <v>9254765</v>
      </c>
      <c r="M59" s="198">
        <f>IF(ISBLANK(L59),"  ",IF(L81&gt;0,L59/L81,IF(L59&gt;0,1,0)))</f>
        <v>4.6721673921053919E-2</v>
      </c>
    </row>
    <row r="60" spans="1:13" s="90" customFormat="1" ht="15" customHeight="1" x14ac:dyDescent="0.25">
      <c r="A60" s="159" t="s">
        <v>216</v>
      </c>
      <c r="B60" s="164">
        <f>B59+B57+B56+B55+B54</f>
        <v>69042671</v>
      </c>
      <c r="C60" s="206">
        <f t="shared" si="0"/>
        <v>0.86054232775617723</v>
      </c>
      <c r="D60" s="209">
        <f>D59+D57+D56+D55+D54+D58</f>
        <v>11188909.449999999</v>
      </c>
      <c r="E60" s="207">
        <f t="shared" si="22"/>
        <v>0.13945767224382277</v>
      </c>
      <c r="F60" s="223">
        <f>F59+F57+F56+F55+F54+F58</f>
        <v>80231580.450000003</v>
      </c>
      <c r="G60" s="208">
        <f>IF(ISBLANK(F60),"  ",IF(F81&gt;0,F60/F81,IF(F60&gt;0,1,0)))</f>
        <v>0.42347934242160079</v>
      </c>
      <c r="H60" s="164">
        <f>H59+H57+H56+H55+H54</f>
        <v>69646879</v>
      </c>
      <c r="I60" s="206">
        <f t="shared" si="24"/>
        <v>0.86116389642824032</v>
      </c>
      <c r="J60" s="209">
        <f>J59+J57+J56+J55+J54+J58</f>
        <v>11228410</v>
      </c>
      <c r="K60" s="207">
        <f t="shared" si="25"/>
        <v>0.13883610357175971</v>
      </c>
      <c r="L60" s="218">
        <f t="shared" si="26"/>
        <v>80875289</v>
      </c>
      <c r="M60" s="208">
        <f>IF(ISBLANK(L60),"  ",IF(L81&gt;0,L60/L81,IF(L60&gt;0,1,0)))</f>
        <v>0.40829009498663649</v>
      </c>
    </row>
    <row r="61" spans="1:13" ht="15" customHeight="1" x14ac:dyDescent="0.25">
      <c r="A61" s="188" t="s">
        <v>217</v>
      </c>
      <c r="B61" s="224">
        <f>Revenue!H26</f>
        <v>0</v>
      </c>
      <c r="C61" s="194">
        <f t="shared" si="0"/>
        <v>0</v>
      </c>
      <c r="D61" s="225">
        <f>Revenue!I26</f>
        <v>0</v>
      </c>
      <c r="E61" s="196">
        <f t="shared" si="22"/>
        <v>0</v>
      </c>
      <c r="F61" s="226">
        <f t="shared" ref="F61:F70" si="27">D61+B61</f>
        <v>0</v>
      </c>
      <c r="G61" s="198">
        <f>IF(ISBLANK(F61),"  ",IF(F81&gt;0,F61/F81,IF(F61&gt;0,1,0)))</f>
        <v>0</v>
      </c>
      <c r="H61" s="224">
        <f>Revenue!J26</f>
        <v>0</v>
      </c>
      <c r="I61" s="194">
        <f t="shared" si="24"/>
        <v>0</v>
      </c>
      <c r="J61" s="225">
        <f>Revenue!K26</f>
        <v>0</v>
      </c>
      <c r="K61" s="196">
        <f t="shared" si="25"/>
        <v>0</v>
      </c>
      <c r="L61" s="226">
        <f t="shared" ref="L61:L71" si="28">J61+H61</f>
        <v>0</v>
      </c>
      <c r="M61" s="198">
        <f>IF(ISBLANK(L61),"  ",IF(L81&gt;0,L61/L81,IF(L61&gt;0,1,0)))</f>
        <v>0</v>
      </c>
    </row>
    <row r="62" spans="1:13" ht="15" customHeight="1" x14ac:dyDescent="0.25">
      <c r="A62" s="227" t="s">
        <v>247</v>
      </c>
      <c r="B62" s="146">
        <f>Revenue!H27</f>
        <v>0</v>
      </c>
      <c r="C62" s="194">
        <f t="shared" si="0"/>
        <v>0</v>
      </c>
      <c r="D62" s="199">
        <f>Revenue!I27</f>
        <v>0</v>
      </c>
      <c r="E62" s="196">
        <f t="shared" si="22"/>
        <v>0</v>
      </c>
      <c r="F62" s="184">
        <f t="shared" si="27"/>
        <v>0</v>
      </c>
      <c r="G62" s="198">
        <f>IF(ISBLANK(F62),"  ",IF(F81&gt;0,F62/F81,IF(F62&gt;0,1,0)))</f>
        <v>0</v>
      </c>
      <c r="H62" s="146">
        <f>Revenue!J27</f>
        <v>0</v>
      </c>
      <c r="I62" s="194">
        <f t="shared" si="24"/>
        <v>0</v>
      </c>
      <c r="J62" s="199">
        <f>Revenue!K27</f>
        <v>0</v>
      </c>
      <c r="K62" s="196">
        <f t="shared" si="25"/>
        <v>0</v>
      </c>
      <c r="L62" s="184">
        <f t="shared" si="28"/>
        <v>0</v>
      </c>
      <c r="M62" s="198">
        <f>IF(ISBLANK(L62),"  ",IF(L81&gt;0,L62/L81,IF(L62&gt;0,1,0)))</f>
        <v>0</v>
      </c>
    </row>
    <row r="63" spans="1:13" ht="15" customHeight="1" x14ac:dyDescent="0.25">
      <c r="A63" s="134" t="s">
        <v>218</v>
      </c>
      <c r="B63" s="146">
        <f>Revenue!H28</f>
        <v>0</v>
      </c>
      <c r="C63" s="194">
        <f t="shared" si="0"/>
        <v>0</v>
      </c>
      <c r="D63" s="199">
        <f>Revenue!I28</f>
        <v>0</v>
      </c>
      <c r="E63" s="196">
        <f t="shared" si="22"/>
        <v>0</v>
      </c>
      <c r="F63" s="184">
        <f t="shared" si="27"/>
        <v>0</v>
      </c>
      <c r="G63" s="198">
        <f>IF(ISBLANK(F63),"  ",IF(F81&gt;0,F63/F81,IF(F63&gt;0,1,0)))</f>
        <v>0</v>
      </c>
      <c r="H63" s="146">
        <f>Revenue!J28</f>
        <v>0</v>
      </c>
      <c r="I63" s="194">
        <f t="shared" si="24"/>
        <v>0</v>
      </c>
      <c r="J63" s="199">
        <f>Revenue!K28</f>
        <v>0</v>
      </c>
      <c r="K63" s="196">
        <f t="shared" si="25"/>
        <v>0</v>
      </c>
      <c r="L63" s="184">
        <f t="shared" si="28"/>
        <v>0</v>
      </c>
      <c r="M63" s="198">
        <f>IF(ISBLANK(L63),"  ",IF(L81&gt;0,L63/L81,IF(L63&gt;0,1,0)))</f>
        <v>0</v>
      </c>
    </row>
    <row r="64" spans="1:13" ht="15" customHeight="1" x14ac:dyDescent="0.25">
      <c r="A64" s="148" t="s">
        <v>219</v>
      </c>
      <c r="B64" s="146">
        <f>Revenue!H73</f>
        <v>0</v>
      </c>
      <c r="C64" s="194">
        <f t="shared" si="0"/>
        <v>0</v>
      </c>
      <c r="D64" s="199">
        <f>Revenue!I73</f>
        <v>1901449</v>
      </c>
      <c r="E64" s="196">
        <f t="shared" si="22"/>
        <v>1</v>
      </c>
      <c r="F64" s="184">
        <f t="shared" si="27"/>
        <v>1901449</v>
      </c>
      <c r="G64" s="198">
        <f>IF(ISBLANK(F64),"  ",IF(F81&gt;0,F64/F81,IF(F64&gt;0,1,0)))</f>
        <v>1.0036252154723825E-2</v>
      </c>
      <c r="H64" s="146">
        <f>Revenue!J73</f>
        <v>0</v>
      </c>
      <c r="I64" s="194">
        <f t="shared" si="24"/>
        <v>0</v>
      </c>
      <c r="J64" s="199">
        <f>Revenue!K73</f>
        <v>1901449</v>
      </c>
      <c r="K64" s="196">
        <f t="shared" si="25"/>
        <v>1</v>
      </c>
      <c r="L64" s="184">
        <f t="shared" si="28"/>
        <v>1901449</v>
      </c>
      <c r="M64" s="198">
        <f>IF(ISBLANK(L64),"  ",IF(L81&gt;0,L64/L81,IF(L64&gt;0,1,0)))</f>
        <v>9.5992583448109205E-3</v>
      </c>
    </row>
    <row r="65" spans="1:13" ht="15" customHeight="1" x14ac:dyDescent="0.25">
      <c r="A65" s="227" t="s">
        <v>220</v>
      </c>
      <c r="B65" s="146">
        <f>Revenue!H29</f>
        <v>0</v>
      </c>
      <c r="C65" s="194">
        <f t="shared" si="0"/>
        <v>0</v>
      </c>
      <c r="D65" s="199">
        <f>Revenue!I29</f>
        <v>0</v>
      </c>
      <c r="E65" s="196">
        <f t="shared" si="22"/>
        <v>0</v>
      </c>
      <c r="F65" s="184">
        <f t="shared" si="27"/>
        <v>0</v>
      </c>
      <c r="G65" s="198">
        <f>IF(ISBLANK(F65),"  ",IF(F81&gt;0,F65/F81,IF(F65&gt;0,1,0)))</f>
        <v>0</v>
      </c>
      <c r="H65" s="146">
        <f>Revenue!J29</f>
        <v>0</v>
      </c>
      <c r="I65" s="194">
        <f t="shared" si="24"/>
        <v>0</v>
      </c>
      <c r="J65" s="199">
        <f>Revenue!K29</f>
        <v>0</v>
      </c>
      <c r="K65" s="196">
        <f t="shared" si="25"/>
        <v>0</v>
      </c>
      <c r="L65" s="184">
        <f t="shared" si="28"/>
        <v>0</v>
      </c>
      <c r="M65" s="198">
        <f>IF(ISBLANK(L65),"  ",IF(L81&gt;0,L65/L81,IF(L65&gt;0,1,0)))</f>
        <v>0</v>
      </c>
    </row>
    <row r="66" spans="1:13" ht="15" customHeight="1" x14ac:dyDescent="0.25">
      <c r="A66" s="227" t="s">
        <v>221</v>
      </c>
      <c r="B66" s="146">
        <v>0</v>
      </c>
      <c r="C66" s="194">
        <f t="shared" si="0"/>
        <v>0</v>
      </c>
      <c r="D66" s="199">
        <f>Athletics!V24-Athletics!V21-Athletics!V13-Athletics!V23</f>
        <v>4739300</v>
      </c>
      <c r="E66" s="196">
        <f t="shared" si="22"/>
        <v>1</v>
      </c>
      <c r="F66" s="184">
        <f t="shared" si="27"/>
        <v>4739300</v>
      </c>
      <c r="G66" s="198">
        <f>IF(ISBLANK(F66),"  ",IF(F81&gt;0,F66/F81,IF(F66&gt;0,1,0)))</f>
        <v>2.5015033186208319E-2</v>
      </c>
      <c r="H66" s="146">
        <v>0</v>
      </c>
      <c r="I66" s="194">
        <f t="shared" si="24"/>
        <v>0</v>
      </c>
      <c r="J66" s="199">
        <f>Athletics!W24-Athletics!W21-Athletics!W13-Athletics!W23</f>
        <v>5546550</v>
      </c>
      <c r="K66" s="196">
        <f t="shared" si="25"/>
        <v>1</v>
      </c>
      <c r="L66" s="184">
        <f t="shared" si="28"/>
        <v>5546550</v>
      </c>
      <c r="M66" s="198">
        <f>IF(ISBLANK(L66),"  ",IF(L81&gt;0,L66/L81,IF(L66&gt;0,1,0)))</f>
        <v>2.8001154052730848E-2</v>
      </c>
    </row>
    <row r="67" spans="1:13" ht="15" customHeight="1" x14ac:dyDescent="0.25">
      <c r="A67" s="188" t="s">
        <v>248</v>
      </c>
      <c r="B67" s="146">
        <f>Revenue!H84</f>
        <v>0</v>
      </c>
      <c r="C67" s="194">
        <f t="shared" si="0"/>
        <v>0</v>
      </c>
      <c r="D67" s="199">
        <f>Revenue!I84</f>
        <v>14451628</v>
      </c>
      <c r="E67" s="196">
        <f t="shared" si="22"/>
        <v>1</v>
      </c>
      <c r="F67" s="184">
        <f t="shared" si="27"/>
        <v>14451628</v>
      </c>
      <c r="G67" s="198">
        <f>IF(ISBLANK(F67),"  ",IF(F81&gt;0,F67/F81,IF(F67&gt;0,1,0)))</f>
        <v>7.6278765643605043E-2</v>
      </c>
      <c r="H67" s="146">
        <f>Revenue!J84</f>
        <v>0</v>
      </c>
      <c r="I67" s="194">
        <f t="shared" si="24"/>
        <v>0</v>
      </c>
      <c r="J67" s="199">
        <f>Revenue!K84</f>
        <v>14821169</v>
      </c>
      <c r="K67" s="196">
        <f t="shared" si="25"/>
        <v>1</v>
      </c>
      <c r="L67" s="184">
        <f t="shared" si="28"/>
        <v>14821169</v>
      </c>
      <c r="M67" s="198">
        <f>IF(ISBLANK(L67),"  ",IF(L81&gt;0,L67/L81,IF(L67&gt;0,1,0)))</f>
        <v>7.4823058732105319E-2</v>
      </c>
    </row>
    <row r="68" spans="1:13" ht="15" customHeight="1" x14ac:dyDescent="0.25">
      <c r="A68" s="188" t="s">
        <v>249</v>
      </c>
      <c r="B68" s="146">
        <f>Revenue!H78</f>
        <v>0</v>
      </c>
      <c r="C68" s="194">
        <f t="shared" si="0"/>
        <v>0</v>
      </c>
      <c r="D68" s="199">
        <f>Revenue!I78</f>
        <v>0</v>
      </c>
      <c r="E68" s="196">
        <f t="shared" si="22"/>
        <v>0</v>
      </c>
      <c r="F68" s="184">
        <f t="shared" si="27"/>
        <v>0</v>
      </c>
      <c r="G68" s="198">
        <f>IF(ISBLANK(F68),"  ",IF(F81&gt;0,F68/F81,IF(F68&gt;0,1,0)))</f>
        <v>0</v>
      </c>
      <c r="H68" s="146">
        <f>Revenue!J78</f>
        <v>0</v>
      </c>
      <c r="I68" s="194">
        <f t="shared" si="24"/>
        <v>0</v>
      </c>
      <c r="J68" s="199">
        <f>Revenue!K78</f>
        <v>0</v>
      </c>
      <c r="K68" s="196">
        <f t="shared" si="25"/>
        <v>0</v>
      </c>
      <c r="L68" s="184">
        <f t="shared" si="28"/>
        <v>0</v>
      </c>
      <c r="M68" s="198">
        <f>IF(ISBLANK(L68),"  ",IF(L81&gt;0,L68/L81,IF(L68&gt;0,1,0)))</f>
        <v>0</v>
      </c>
    </row>
    <row r="69" spans="1:13" ht="15" customHeight="1" x14ac:dyDescent="0.25">
      <c r="A69" s="134" t="s">
        <v>250</v>
      </c>
      <c r="B69" s="146">
        <f>Revenue!H75+Revenue!H74</f>
        <v>0</v>
      </c>
      <c r="C69" s="194">
        <f t="shared" si="0"/>
        <v>0</v>
      </c>
      <c r="D69" s="199">
        <f>Revenue!I75+Revenue!I74</f>
        <v>104868.36</v>
      </c>
      <c r="E69" s="196">
        <f t="shared" si="22"/>
        <v>1</v>
      </c>
      <c r="F69" s="184">
        <f t="shared" si="27"/>
        <v>104868.36</v>
      </c>
      <c r="G69" s="198">
        <f>IF(ISBLANK(F69),"  ",IF(F81&gt;0,F69/F81,IF(F69&gt;0,1,0)))</f>
        <v>5.5351750376284286E-4</v>
      </c>
      <c r="H69" s="146">
        <f>Revenue!J75+Revenue!J74</f>
        <v>0</v>
      </c>
      <c r="I69" s="194">
        <f t="shared" si="24"/>
        <v>0</v>
      </c>
      <c r="J69" s="199">
        <f>Revenue!K75+Revenue!K74</f>
        <v>104868.36</v>
      </c>
      <c r="K69" s="196">
        <f t="shared" si="25"/>
        <v>1</v>
      </c>
      <c r="L69" s="184">
        <f t="shared" si="28"/>
        <v>104868.36</v>
      </c>
      <c r="M69" s="198">
        <f>IF(ISBLANK(L69),"  ",IF(L81&gt;0,L69/L81,IF(L69&gt;0,1,0)))</f>
        <v>5.2941650280214497E-4</v>
      </c>
    </row>
    <row r="70" spans="1:13" ht="15" customHeight="1" x14ac:dyDescent="0.25">
      <c r="A70" s="148" t="s">
        <v>222</v>
      </c>
      <c r="B70" s="146">
        <f>Revenue!H30</f>
        <v>2863695</v>
      </c>
      <c r="C70" s="194">
        <f t="shared" si="0"/>
        <v>1</v>
      </c>
      <c r="D70" s="199">
        <f>Revenue!I30</f>
        <v>0</v>
      </c>
      <c r="E70" s="196">
        <f t="shared" si="22"/>
        <v>0</v>
      </c>
      <c r="F70" s="184">
        <f t="shared" si="27"/>
        <v>2863695</v>
      </c>
      <c r="G70" s="198">
        <f>IF(ISBLANK(F70),"  ",IF(F81&gt;0,F70/F81,IF(F70&gt;0,1,0)))</f>
        <v>1.5115191159069659E-2</v>
      </c>
      <c r="H70" s="146">
        <f>Revenue!J30</f>
        <v>2896987</v>
      </c>
      <c r="I70" s="194">
        <f t="shared" si="24"/>
        <v>1</v>
      </c>
      <c r="J70" s="199">
        <f>Revenue!K30</f>
        <v>0</v>
      </c>
      <c r="K70" s="196">
        <f t="shared" si="25"/>
        <v>0</v>
      </c>
      <c r="L70" s="184">
        <f t="shared" si="28"/>
        <v>2896987</v>
      </c>
      <c r="M70" s="198">
        <f>IF(ISBLANK(L70),"  ",IF(L81&gt;0,L70/L81,IF(L70&gt;0,1,0)))</f>
        <v>1.4625123594984014E-2</v>
      </c>
    </row>
    <row r="71" spans="1:13" ht="15" customHeight="1" x14ac:dyDescent="0.25">
      <c r="A71" s="188" t="s">
        <v>524</v>
      </c>
      <c r="B71" s="146">
        <f>Revenue!H31</f>
        <v>0</v>
      </c>
      <c r="C71" s="194">
        <f t="shared" si="0"/>
        <v>0</v>
      </c>
      <c r="D71" s="199">
        <f>Revenue!I31</f>
        <v>0</v>
      </c>
      <c r="E71" s="196">
        <f t="shared" si="22"/>
        <v>0</v>
      </c>
      <c r="F71" s="184">
        <f>D71+B71</f>
        <v>0</v>
      </c>
      <c r="G71" s="198">
        <f>IF(ISBLANK(F71),"  ",IF(F82&gt;0,F71/F82,IF(F71&gt;0,1,0)))</f>
        <v>0</v>
      </c>
      <c r="H71" s="146">
        <f>Revenue!J31</f>
        <v>0</v>
      </c>
      <c r="I71" s="194">
        <f t="shared" si="24"/>
        <v>0</v>
      </c>
      <c r="J71" s="199">
        <f>Revenue!K31</f>
        <v>0</v>
      </c>
      <c r="K71" s="196">
        <f t="shared" si="25"/>
        <v>0</v>
      </c>
      <c r="L71" s="184">
        <f t="shared" si="28"/>
        <v>0</v>
      </c>
      <c r="M71" s="198"/>
    </row>
    <row r="72" spans="1:13" s="90" customFormat="1" ht="15" customHeight="1" x14ac:dyDescent="0.25">
      <c r="A72" s="165" t="s">
        <v>223</v>
      </c>
      <c r="B72" s="154">
        <f>B60+SUM(B61:B71)</f>
        <v>71906366</v>
      </c>
      <c r="C72" s="206">
        <f t="shared" si="0"/>
        <v>0.68946809839795642</v>
      </c>
      <c r="D72" s="209">
        <f>D60+SUM(D61:D71)</f>
        <v>32386154.809999999</v>
      </c>
      <c r="E72" s="207">
        <f t="shared" si="22"/>
        <v>0.31053190160204353</v>
      </c>
      <c r="F72" s="154">
        <f>F60+SUM(F61:F71)</f>
        <v>104292520.81</v>
      </c>
      <c r="G72" s="208">
        <f>IF(ISBLANK(F72),"  ",IF(F81&gt;0,F72/F81,IF(F72&gt;0,1,0)))</f>
        <v>0.55047810206897041</v>
      </c>
      <c r="H72" s="154">
        <f>H60+SUM(H61:H71)</f>
        <v>72543866</v>
      </c>
      <c r="I72" s="206">
        <f t="shared" si="24"/>
        <v>0.68343274850627134</v>
      </c>
      <c r="J72" s="209">
        <f>J60+SUM(J61:J71)</f>
        <v>33602446.359999999</v>
      </c>
      <c r="K72" s="207">
        <f t="shared" si="25"/>
        <v>0.31656725149372866</v>
      </c>
      <c r="L72" s="154">
        <f>L60+SUM(L61:L71)</f>
        <v>106146312.36</v>
      </c>
      <c r="M72" s="208">
        <f>IF(ISBLANK(L72),"  ",IF(L81&gt;0,L72/L81,IF(L72&gt;0,1,0)))</f>
        <v>0.53586810621406966</v>
      </c>
    </row>
    <row r="73" spans="1:13" ht="15" customHeight="1" x14ac:dyDescent="0.25">
      <c r="A73" s="136" t="s">
        <v>224</v>
      </c>
      <c r="B73" s="161"/>
      <c r="C73" s="203" t="s">
        <v>117</v>
      </c>
      <c r="D73" s="199"/>
      <c r="E73" s="204" t="s">
        <v>117</v>
      </c>
      <c r="F73" s="184"/>
      <c r="G73" s="205" t="s">
        <v>117</v>
      </c>
      <c r="H73" s="161"/>
      <c r="I73" s="203" t="s">
        <v>117</v>
      </c>
      <c r="J73" s="199"/>
      <c r="K73" s="204" t="s">
        <v>117</v>
      </c>
      <c r="L73" s="184"/>
      <c r="M73" s="205" t="s">
        <v>117</v>
      </c>
    </row>
    <row r="74" spans="1:13" ht="15" customHeight="1" x14ac:dyDescent="0.25">
      <c r="A74" s="134" t="s">
        <v>225</v>
      </c>
      <c r="B74" s="81">
        <f>Revenue!H64</f>
        <v>0</v>
      </c>
      <c r="C74" s="189">
        <f t="shared" si="0"/>
        <v>0</v>
      </c>
      <c r="D74" s="195">
        <f>Revenue!I64</f>
        <v>9368288</v>
      </c>
      <c r="E74" s="191">
        <f>IF(ISBLANK(D74),"  ",IF(F74&gt;0,D74/F74,IF(D74&gt;0,1,0)))</f>
        <v>1</v>
      </c>
      <c r="F74" s="82">
        <f>D74+B74</f>
        <v>9368288</v>
      </c>
      <c r="G74" s="193">
        <f>IF(ISBLANK(F74),"  ",IF(F81&gt;0,F74/F81,IF(F74&gt;0,1,0)))</f>
        <v>4.9447816179173543E-2</v>
      </c>
      <c r="H74" s="81">
        <f>Revenue!J64</f>
        <v>0</v>
      </c>
      <c r="I74" s="189">
        <f>IF(ISBLANK(H74),"  ",IF(L74&gt;0,H74/L74,IF(H74&gt;0,1,0)))</f>
        <v>0</v>
      </c>
      <c r="J74" s="195">
        <f>Revenue!K64</f>
        <v>9368288</v>
      </c>
      <c r="K74" s="191">
        <f>IF(ISBLANK(J74),"  ",IF(L74&gt;0,J74/L74,IF(J74&gt;0,1,0)))</f>
        <v>1</v>
      </c>
      <c r="L74" s="82">
        <f>J74+H74</f>
        <v>9368288</v>
      </c>
      <c r="M74" s="193">
        <f>IF(ISBLANK(L74),"  ",IF(L81&gt;0,L74/L81,IF(L74&gt;0,1,0)))</f>
        <v>4.729478243202527E-2</v>
      </c>
    </row>
    <row r="75" spans="1:13" ht="15" customHeight="1" x14ac:dyDescent="0.25">
      <c r="A75" s="145" t="s">
        <v>226</v>
      </c>
      <c r="B75" s="146">
        <f>Revenue!H65</f>
        <v>0</v>
      </c>
      <c r="C75" s="194">
        <f t="shared" si="0"/>
        <v>0</v>
      </c>
      <c r="D75" s="199">
        <f>Revenue!I65</f>
        <v>0</v>
      </c>
      <c r="E75" s="196">
        <f>IF(ISBLANK(D75),"  ",IF(F75&gt;0,D75/F75,IF(D75&gt;0,1,0)))</f>
        <v>0</v>
      </c>
      <c r="F75" s="184">
        <f>D75+B75</f>
        <v>0</v>
      </c>
      <c r="G75" s="198">
        <f>IF(ISBLANK(F75),"  ",IF(F81&gt;0,F75/F81,IF(F75&gt;0,1,0)))</f>
        <v>0</v>
      </c>
      <c r="H75" s="146">
        <f>Revenue!J65</f>
        <v>0</v>
      </c>
      <c r="I75" s="194">
        <f>IF(ISBLANK(H75),"  ",IF(L75&gt;0,H75/L75,IF(H75&gt;0,1,0)))</f>
        <v>0</v>
      </c>
      <c r="J75" s="199">
        <f>Revenue!K65</f>
        <v>0</v>
      </c>
      <c r="K75" s="196">
        <f>IF(ISBLANK(J75),"  ",IF(L75&gt;0,J75/L75,IF(J75&gt;0,1,0)))</f>
        <v>0</v>
      </c>
      <c r="L75" s="184">
        <f>J75+H75</f>
        <v>0</v>
      </c>
      <c r="M75" s="198">
        <f>IF(ISBLANK(L75),"  ",IF(L81&gt;0,L75/L81,IF(L75&gt;0,1,0)))</f>
        <v>0</v>
      </c>
    </row>
    <row r="76" spans="1:13" ht="15" customHeight="1" x14ac:dyDescent="0.25">
      <c r="A76" s="160" t="s">
        <v>227</v>
      </c>
      <c r="B76" s="161"/>
      <c r="C76" s="203" t="s">
        <v>117</v>
      </c>
      <c r="D76" s="199"/>
      <c r="E76" s="204" t="s">
        <v>117</v>
      </c>
      <c r="F76" s="184"/>
      <c r="G76" s="205" t="s">
        <v>117</v>
      </c>
      <c r="H76" s="161"/>
      <c r="I76" s="203" t="s">
        <v>117</v>
      </c>
      <c r="J76" s="199"/>
      <c r="K76" s="204" t="s">
        <v>117</v>
      </c>
      <c r="L76" s="184"/>
      <c r="M76" s="205" t="s">
        <v>117</v>
      </c>
    </row>
    <row r="77" spans="1:13" ht="15" customHeight="1" x14ac:dyDescent="0.25">
      <c r="A77" s="134" t="s">
        <v>228</v>
      </c>
      <c r="B77" s="81">
        <f>Revenue!H66</f>
        <v>0</v>
      </c>
      <c r="C77" s="189">
        <f t="shared" si="0"/>
        <v>0</v>
      </c>
      <c r="D77" s="195">
        <f>Revenue!I66</f>
        <v>24103435.690000001</v>
      </c>
      <c r="E77" s="191">
        <f>IF(ISBLANK(D77),"  ",IF(F77&gt;0,D77/F77,IF(D77&gt;0,1,0)))</f>
        <v>1</v>
      </c>
      <c r="F77" s="82">
        <f>D77+B77</f>
        <v>24103435.690000001</v>
      </c>
      <c r="G77" s="193">
        <f>IF(ISBLANK(F77),"  ",IF(F81&gt;0,F77/F81,IF(F77&gt;0,1,0)))</f>
        <v>0.12722305903550904</v>
      </c>
      <c r="H77" s="81">
        <f>Revenue!J66</f>
        <v>0</v>
      </c>
      <c r="I77" s="189">
        <f>IF(ISBLANK(H77),"  ",IF(L77&gt;0,H77/L77,IF(H77&gt;0,1,0)))</f>
        <v>0</v>
      </c>
      <c r="J77" s="195">
        <f>Revenue!K66</f>
        <v>24103435.690000001</v>
      </c>
      <c r="K77" s="191">
        <f>IF(ISBLANK(J77),"  ",IF(L77&gt;0,J77/L77,IF(J77&gt;0,1,0)))</f>
        <v>1</v>
      </c>
      <c r="L77" s="82">
        <f>J77+H77</f>
        <v>24103435.690000001</v>
      </c>
      <c r="M77" s="193">
        <f>IF(ISBLANK(L77),"  ",IF(L81&gt;0,L77/L81,IF(L77&gt;0,1,0)))</f>
        <v>0.1216835719421588</v>
      </c>
    </row>
    <row r="78" spans="1:13" ht="15" customHeight="1" x14ac:dyDescent="0.25">
      <c r="A78" s="145" t="s">
        <v>252</v>
      </c>
      <c r="B78" s="146">
        <f>Revenue!H67+Revenue!H72</f>
        <v>0</v>
      </c>
      <c r="C78" s="194">
        <f t="shared" si="0"/>
        <v>0</v>
      </c>
      <c r="D78" s="199">
        <f>Revenue!I67+Revenue!I72</f>
        <v>18831251.16</v>
      </c>
      <c r="E78" s="196">
        <f>IF(ISBLANK(D78),"  ",IF(F78&gt;0,D78/F78,IF(D78&gt;0,1,0)))</f>
        <v>1</v>
      </c>
      <c r="F78" s="184">
        <f>D78+B78</f>
        <v>18831251.16</v>
      </c>
      <c r="G78" s="198">
        <f>IF(ISBLANK(F78),"  ",IF(F81&gt;0,F78/F81,IF(F78&gt;0,1,0)))</f>
        <v>9.939534798498173E-2</v>
      </c>
      <c r="H78" s="146">
        <f>Revenue!J67+Revenue!J72</f>
        <v>0</v>
      </c>
      <c r="I78" s="194">
        <f>IF(ISBLANK(H78),"  ",IF(L78&gt;0,H78/L78,IF(H78&gt;0,1,0)))</f>
        <v>0</v>
      </c>
      <c r="J78" s="199">
        <f>Revenue!K67+Revenue!K72</f>
        <v>18831251.16</v>
      </c>
      <c r="K78" s="196">
        <f>IF(ISBLANK(J78),"  ",IF(L78&gt;0,J78/L78,IF(J78&gt;0,1,0)))</f>
        <v>1</v>
      </c>
      <c r="L78" s="184">
        <f>J78+H78</f>
        <v>18831251.16</v>
      </c>
      <c r="M78" s="198">
        <f>IF(ISBLANK(L78),"  ",IF(L81&gt;0,L78/L81,IF(L78&gt;0,1,0)))</f>
        <v>9.5067522105962532E-2</v>
      </c>
    </row>
    <row r="79" spans="1:13" s="90" customFormat="1" ht="15" customHeight="1" x14ac:dyDescent="0.25">
      <c r="A79" s="160" t="s">
        <v>229</v>
      </c>
      <c r="B79" s="228">
        <f>B78+B77+B75+B74</f>
        <v>0</v>
      </c>
      <c r="C79" s="206">
        <f t="shared" si="0"/>
        <v>0</v>
      </c>
      <c r="D79" s="229">
        <f>D78+D77+D75+D74</f>
        <v>52302974.850000001</v>
      </c>
      <c r="E79" s="207">
        <f>IF(ISBLANK(D79),"  ",IF(F79&gt;0,D79/F79,IF(D79&gt;0,1,0)))</f>
        <v>1</v>
      </c>
      <c r="F79" s="210">
        <f>F78+F77+F76+F75+F74</f>
        <v>52302974.850000001</v>
      </c>
      <c r="G79" s="208">
        <f>IF(ISBLANK(F79),"  ",IF(F81&gt;0,F79/F81,IF(F79&gt;0,1,0)))</f>
        <v>0.27606622319966434</v>
      </c>
      <c r="H79" s="228">
        <f>H78+H77+H75+H74</f>
        <v>0</v>
      </c>
      <c r="I79" s="206">
        <f>IF(ISBLANK(H79),"  ",IF(L79&gt;0,H79/L79,IF(H79&gt;0,1,0)))</f>
        <v>0</v>
      </c>
      <c r="J79" s="229">
        <f>J78+J77+J75+J74</f>
        <v>52302974.850000001</v>
      </c>
      <c r="K79" s="207">
        <f>IF(ISBLANK(J79),"  ",IF(L79&gt;0,J79/L79,IF(J79&gt;0,1,0)))</f>
        <v>1</v>
      </c>
      <c r="L79" s="210">
        <f>L78+L77+L76+L75+L74</f>
        <v>52302974.850000001</v>
      </c>
      <c r="M79" s="208">
        <f>IF(ISBLANK(L79),"  ",IF(L81&gt;0,L79/L81,IF(L79&gt;0,1,0)))</f>
        <v>0.2640458764801466</v>
      </c>
    </row>
    <row r="80" spans="1:13" s="90" customFormat="1" ht="15" customHeight="1" x14ac:dyDescent="0.25">
      <c r="A80" s="160" t="s">
        <v>32</v>
      </c>
      <c r="B80" s="228">
        <f>Revenue!H35</f>
        <v>0</v>
      </c>
      <c r="C80" s="207">
        <f>IF(ISBLANK(B80),"  ",IF(F80&gt;0,B80/F80,IF(B80&gt;0,1,0)))</f>
        <v>0</v>
      </c>
      <c r="D80" s="211">
        <f>Revenue!I35</f>
        <v>0</v>
      </c>
      <c r="E80" s="207">
        <f>IF(ISBLANK(D80),"  ",IF(F80&gt;0,D80/F80,IF(D80&gt;0,1,0)))</f>
        <v>0</v>
      </c>
      <c r="F80" s="235">
        <f>D80+B80</f>
        <v>0</v>
      </c>
      <c r="G80" s="208">
        <f>IF(ISBLANK(F80),"  ",IF(F82&gt;0,F80/F82,IF(F80&gt;0,1,0)))</f>
        <v>0</v>
      </c>
      <c r="H80" s="228">
        <f>Revenue!J35</f>
        <v>0</v>
      </c>
      <c r="I80" s="207">
        <f>IF(ISBLANK(H80),"  ",IF(L80&gt;0,H80/L80,IF(H80&gt;0,1,0)))</f>
        <v>0</v>
      </c>
      <c r="J80" s="211">
        <f>Revenue!K35</f>
        <v>0</v>
      </c>
      <c r="K80" s="207">
        <f>IF(ISBLANK(J80),"  ",IF(L80&gt;0,J80/L80,IF(J80&gt;0,1,0)))</f>
        <v>0</v>
      </c>
      <c r="L80" s="235">
        <f>J80+H80</f>
        <v>0</v>
      </c>
      <c r="M80" s="208">
        <f>IF(ISBLANK(L80),"  ",IF(L82&gt;0,L80/L82,IF(L80&gt;0,1,0)))</f>
        <v>0</v>
      </c>
    </row>
    <row r="81" spans="1:13" s="90" customFormat="1" ht="15" customHeight="1" thickBot="1" x14ac:dyDescent="0.3">
      <c r="A81" s="166" t="s">
        <v>161</v>
      </c>
      <c r="B81" s="230">
        <f>B79+B72+B51+B44+B52+B80</f>
        <v>104768944</v>
      </c>
      <c r="C81" s="231">
        <f t="shared" si="0"/>
        <v>0.5529927649745745</v>
      </c>
      <c r="D81" s="230">
        <f>D79+D72+D51+D44+D52+D80</f>
        <v>84689129.659999996</v>
      </c>
      <c r="E81" s="232">
        <f>IF(ISBLANK(D81),"  ",IF(F81&gt;0,D81/F81,IF(D81&gt;0,1,0)))</f>
        <v>0.4470072350254255</v>
      </c>
      <c r="F81" s="230">
        <f>F79+F72+F51+F44+F52+F80</f>
        <v>189458073.66</v>
      </c>
      <c r="G81" s="233">
        <f>IF(ISBLANK(F81),"  ",IF(F81&gt;0,F81/F81,IF(F81&gt;0,1,0)))</f>
        <v>1</v>
      </c>
      <c r="H81" s="230">
        <f>H79+H72+H51+H44+H52+H80</f>
        <v>112177486</v>
      </c>
      <c r="I81" s="231">
        <f>IF(ISBLANK(H81),"  ",IF(L81&gt;0,H81/L81,IF(H81&gt;0,1,0)))</f>
        <v>0.56631582997251584</v>
      </c>
      <c r="J81" s="230">
        <f>J79+J72+J51+J44+J52+J80</f>
        <v>85905421.210000008</v>
      </c>
      <c r="K81" s="232">
        <f>IF(ISBLANK(J81),"  ",IF(L81&gt;0,J81/L81,IF(J81&gt;0,1,0)))</f>
        <v>0.43368417002748416</v>
      </c>
      <c r="L81" s="230">
        <f>L79+L72+L51+L44+L52+L80</f>
        <v>198082907.21000001</v>
      </c>
      <c r="M81" s="233">
        <f>IF(ISBLANK(L81),"  ",IF(L81&gt;0,L81/L81,IF(L81&gt;0,1,0)))</f>
        <v>1</v>
      </c>
    </row>
    <row r="82" spans="1:13" ht="15" customHeight="1" thickTop="1" x14ac:dyDescent="0.25"/>
    <row r="83" spans="1:13" ht="15" customHeight="1" x14ac:dyDescent="0.25">
      <c r="A83" s="67" t="s">
        <v>251</v>
      </c>
    </row>
  </sheetData>
  <printOptions horizontalCentered="1"/>
  <pageMargins left="0.25" right="0.25" top="0.2" bottom="0.3" header="0.3" footer="0.2"/>
  <pageSetup scale="47" firstPageNumber="3" orientation="landscape" useFirstPageNumber="1" r:id="rId1"/>
  <headerFooter>
    <oddFooter>&amp;C&amp;"Arial,Regular"&amp;12Page 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20"/>
  <dimension ref="A1:M82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A31" sqref="A31:XFD31"/>
    </sheetView>
  </sheetViews>
  <sheetFormatPr defaultColWidth="12.44140625" defaultRowHeight="15" customHeight="1" x14ac:dyDescent="0.25"/>
  <cols>
    <col min="1" max="1" width="61.88671875" style="67" customWidth="1"/>
    <col min="2" max="2" width="20.6640625" style="81" customWidth="1"/>
    <col min="3" max="3" width="12.6640625" style="67" customWidth="1"/>
    <col min="4" max="4" width="20.6640625" style="81" customWidth="1"/>
    <col min="5" max="5" width="12.6640625" style="67" customWidth="1"/>
    <col min="6" max="6" width="20.6640625" style="81" customWidth="1"/>
    <col min="7" max="7" width="12.6640625" style="67" customWidth="1"/>
    <col min="8" max="8" width="20.6640625" style="81" customWidth="1"/>
    <col min="9" max="9" width="12.6640625" style="67" customWidth="1"/>
    <col min="10" max="10" width="20.6640625" style="81" customWidth="1"/>
    <col min="11" max="11" width="12.6640625" style="67" customWidth="1"/>
    <col min="12" max="12" width="20.6640625" style="81" customWidth="1"/>
    <col min="13" max="13" width="12.6640625" style="67" customWidth="1"/>
    <col min="14" max="16384" width="12.44140625" style="67"/>
  </cols>
  <sheetData>
    <row r="1" spans="1:13" s="307" customFormat="1" ht="20.100000000000001" customHeight="1" x14ac:dyDescent="0.3">
      <c r="A1" s="302" t="s">
        <v>131</v>
      </c>
      <c r="B1" s="314"/>
      <c r="C1" s="308"/>
      <c r="D1" s="314"/>
      <c r="F1" s="314"/>
      <c r="H1" s="314"/>
      <c r="I1" s="308"/>
      <c r="J1" s="315" t="s">
        <v>79</v>
      </c>
      <c r="K1" s="305" t="str">
        <f>Revenue!B2</f>
        <v>Southern University Baton Rouge Campus</v>
      </c>
      <c r="L1" s="317"/>
      <c r="M1" s="305"/>
    </row>
    <row r="2" spans="1:13" s="307" customFormat="1" ht="20.100000000000001" customHeight="1" x14ac:dyDescent="0.3">
      <c r="A2" s="302" t="s">
        <v>232</v>
      </c>
      <c r="B2" s="314"/>
      <c r="C2" s="308"/>
      <c r="D2" s="314"/>
      <c r="E2" s="308"/>
      <c r="F2" s="314"/>
      <c r="G2" s="308"/>
      <c r="H2" s="314"/>
      <c r="I2" s="308"/>
      <c r="J2" s="314"/>
      <c r="K2" s="308"/>
      <c r="L2" s="314"/>
    </row>
    <row r="3" spans="1:13" s="307" customFormat="1" ht="20.100000000000001" customHeight="1" thickBot="1" x14ac:dyDescent="0.35">
      <c r="A3" s="303" t="s">
        <v>233</v>
      </c>
      <c r="B3" s="316"/>
      <c r="C3" s="318"/>
      <c r="D3" s="316"/>
      <c r="E3" s="318"/>
      <c r="F3" s="316"/>
      <c r="G3" s="318"/>
      <c r="H3" s="316"/>
      <c r="I3" s="318"/>
      <c r="J3" s="316"/>
      <c r="K3" s="318"/>
      <c r="L3" s="316"/>
      <c r="M3" s="319"/>
    </row>
    <row r="4" spans="1:13" ht="15" customHeight="1" thickTop="1" x14ac:dyDescent="0.25">
      <c r="A4" s="131"/>
      <c r="B4" s="132"/>
      <c r="C4" s="170"/>
      <c r="D4" s="132"/>
      <c r="E4" s="170"/>
      <c r="F4" s="132"/>
      <c r="G4" s="171"/>
      <c r="H4" s="132" t="s">
        <v>117</v>
      </c>
      <c r="I4" s="170"/>
      <c r="J4" s="132"/>
      <c r="K4" s="170"/>
      <c r="L4" s="132"/>
      <c r="M4" s="171"/>
    </row>
    <row r="5" spans="1:13" ht="4.95" customHeight="1" x14ac:dyDescent="0.25">
      <c r="A5" s="134"/>
      <c r="G5" s="172"/>
      <c r="M5" s="172"/>
    </row>
    <row r="6" spans="1:13" ht="15" customHeight="1" x14ac:dyDescent="0.25">
      <c r="A6" s="136"/>
      <c r="B6" s="137" t="s">
        <v>1131</v>
      </c>
      <c r="C6" s="173"/>
      <c r="D6" s="174"/>
      <c r="E6" s="173"/>
      <c r="F6" s="174"/>
      <c r="G6" s="175"/>
      <c r="H6" s="137" t="s">
        <v>1130</v>
      </c>
      <c r="I6" s="173"/>
      <c r="J6" s="174"/>
      <c r="K6" s="173"/>
      <c r="L6" s="174"/>
      <c r="M6" s="176" t="s">
        <v>117</v>
      </c>
    </row>
    <row r="7" spans="1:13" ht="4.95" customHeight="1" x14ac:dyDescent="0.25">
      <c r="A7" s="134" t="s">
        <v>117</v>
      </c>
      <c r="B7" s="81" t="s">
        <v>117</v>
      </c>
      <c r="D7" s="81" t="s">
        <v>117</v>
      </c>
      <c r="F7" s="81" t="s">
        <v>117</v>
      </c>
      <c r="G7" s="172"/>
      <c r="H7" s="81" t="s">
        <v>117</v>
      </c>
      <c r="J7" s="81" t="s">
        <v>117</v>
      </c>
      <c r="L7" s="81" t="s">
        <v>117</v>
      </c>
      <c r="M7" s="172"/>
    </row>
    <row r="8" spans="1:13" ht="15" customHeight="1" x14ac:dyDescent="0.25">
      <c r="A8" s="134" t="s">
        <v>117</v>
      </c>
      <c r="B8" s="81" t="s">
        <v>117</v>
      </c>
      <c r="D8" s="81" t="s">
        <v>117</v>
      </c>
      <c r="F8" s="81" t="s">
        <v>117</v>
      </c>
      <c r="G8" s="172"/>
      <c r="H8" s="81" t="s">
        <v>117</v>
      </c>
      <c r="J8" s="81" t="s">
        <v>117</v>
      </c>
      <c r="L8" s="81" t="s">
        <v>117</v>
      </c>
      <c r="M8" s="172"/>
    </row>
    <row r="9" spans="1:13" ht="15" customHeight="1" x14ac:dyDescent="0.25">
      <c r="A9" s="139" t="s">
        <v>117</v>
      </c>
      <c r="B9" s="140" t="s">
        <v>117</v>
      </c>
      <c r="C9" s="177" t="s">
        <v>234</v>
      </c>
      <c r="D9" s="178" t="s">
        <v>117</v>
      </c>
      <c r="E9" s="177" t="s">
        <v>234</v>
      </c>
      <c r="F9" s="178" t="s">
        <v>117</v>
      </c>
      <c r="G9" s="179" t="s">
        <v>234</v>
      </c>
      <c r="H9" s="140" t="s">
        <v>117</v>
      </c>
      <c r="I9" s="177" t="s">
        <v>234</v>
      </c>
      <c r="J9" s="178" t="s">
        <v>117</v>
      </c>
      <c r="K9" s="177" t="s">
        <v>234</v>
      </c>
      <c r="L9" s="178" t="s">
        <v>117</v>
      </c>
      <c r="M9" s="179" t="s">
        <v>234</v>
      </c>
    </row>
    <row r="10" spans="1:13" ht="15" customHeight="1" x14ac:dyDescent="0.25">
      <c r="A10" s="142" t="s">
        <v>202</v>
      </c>
      <c r="B10" s="143" t="s">
        <v>235</v>
      </c>
      <c r="C10" s="180" t="s">
        <v>196</v>
      </c>
      <c r="D10" s="181" t="s">
        <v>236</v>
      </c>
      <c r="E10" s="180" t="s">
        <v>196</v>
      </c>
      <c r="F10" s="181" t="s">
        <v>196</v>
      </c>
      <c r="G10" s="182" t="s">
        <v>196</v>
      </c>
      <c r="H10" s="143" t="s">
        <v>235</v>
      </c>
      <c r="I10" s="180" t="s">
        <v>196</v>
      </c>
      <c r="J10" s="181" t="s">
        <v>236</v>
      </c>
      <c r="K10" s="180" t="s">
        <v>196</v>
      </c>
      <c r="L10" s="181" t="s">
        <v>196</v>
      </c>
      <c r="M10" s="182" t="s">
        <v>196</v>
      </c>
    </row>
    <row r="11" spans="1:13" ht="4.95" customHeight="1" x14ac:dyDescent="0.25">
      <c r="A11" s="145" t="s">
        <v>237</v>
      </c>
      <c r="B11" s="146" t="s">
        <v>117</v>
      </c>
      <c r="C11" s="183"/>
      <c r="D11" s="184" t="s">
        <v>117</v>
      </c>
      <c r="E11" s="183"/>
      <c r="F11" s="184" t="s">
        <v>117</v>
      </c>
      <c r="G11" s="185"/>
      <c r="H11" s="146" t="s">
        <v>117</v>
      </c>
      <c r="I11" s="183"/>
      <c r="J11" s="184" t="s">
        <v>117</v>
      </c>
      <c r="K11" s="183"/>
      <c r="L11" s="184" t="s">
        <v>117</v>
      </c>
      <c r="M11" s="185" t="s">
        <v>237</v>
      </c>
    </row>
    <row r="12" spans="1:13" ht="15" customHeight="1" x14ac:dyDescent="0.25">
      <c r="A12" s="136" t="s">
        <v>141</v>
      </c>
      <c r="B12" s="81" t="s">
        <v>117</v>
      </c>
      <c r="C12" s="186" t="s">
        <v>117</v>
      </c>
      <c r="D12" s="82"/>
      <c r="E12" s="100"/>
      <c r="F12" s="82"/>
      <c r="G12" s="187"/>
      <c r="I12" s="100"/>
      <c r="J12" s="82"/>
      <c r="K12" s="100"/>
      <c r="L12" s="82"/>
      <c r="M12" s="187"/>
    </row>
    <row r="13" spans="1:13" ht="15" customHeight="1" x14ac:dyDescent="0.25">
      <c r="A13" s="188" t="s">
        <v>238</v>
      </c>
      <c r="B13" s="169">
        <f>Revenue!F34</f>
        <v>26580412</v>
      </c>
      <c r="C13" s="189">
        <f>IF(ISBLANK(B13),"  ",IF(F13&gt;0,B13/F13,IF(B13&gt;0,1,0)))</f>
        <v>1</v>
      </c>
      <c r="D13" s="190">
        <f>Revenue!G34</f>
        <v>0</v>
      </c>
      <c r="E13" s="191">
        <f>IF(ISBLANK(D13),"  ",IF(F13&gt;0,D13/F13,IF(D13&gt;0,1,0)))</f>
        <v>0</v>
      </c>
      <c r="F13" s="192">
        <f t="shared" ref="F13:F35" si="0">D13+B13</f>
        <v>26580412</v>
      </c>
      <c r="G13" s="193">
        <f>IF(ISBLANK(F13),"  ",IF(F81&gt;0,F13/F81,IF(F13&gt;0,1,0)))</f>
        <v>0.12924343107890443</v>
      </c>
      <c r="H13" s="169">
        <f>Revenue!J34</f>
        <v>28649563</v>
      </c>
      <c r="I13" s="189">
        <f>IF(ISBLANK(H13),"  ",IF(L13&gt;0,H13/L13,IF(H13&gt;0,1,0)))</f>
        <v>1</v>
      </c>
      <c r="J13" s="190">
        <f>Revenue!K34</f>
        <v>0</v>
      </c>
      <c r="K13" s="191">
        <f>IF(ISBLANK(J13),"  ",IF(L13&gt;0,J13/L13,IF(J13&gt;0,1,0)))</f>
        <v>0</v>
      </c>
      <c r="L13" s="192">
        <f t="shared" ref="L13:L31" si="1">J13+H13</f>
        <v>28649563</v>
      </c>
      <c r="M13" s="193">
        <f>IF(ISBLANK(L13),"  ",IF(L81&gt;0,L13/L81,IF(L13&gt;0,1,0)))</f>
        <v>0.14463420091884463</v>
      </c>
    </row>
    <row r="14" spans="1:13" ht="15" customHeight="1" x14ac:dyDescent="0.25">
      <c r="A14" s="134" t="s">
        <v>239</v>
      </c>
      <c r="B14" s="81">
        <f>Revenue!F36</f>
        <v>0</v>
      </c>
      <c r="C14" s="194">
        <f t="shared" ref="C14:C81" si="2">IF(ISBLANK(B14),"  ",IF(F14&gt;0,B14/F14,IF(B14&gt;0,1,0)))</f>
        <v>0</v>
      </c>
      <c r="D14" s="195">
        <f>Revenue!G36</f>
        <v>0</v>
      </c>
      <c r="E14" s="191">
        <f t="shared" ref="E14:E42" si="3">IF(ISBLANK(D14),"  ",IF(F14&gt;0,D14/F14,IF(D14&gt;0,1,0)))</f>
        <v>0</v>
      </c>
      <c r="F14" s="197">
        <f t="shared" si="0"/>
        <v>0</v>
      </c>
      <c r="G14" s="198">
        <f>IF(ISBLANK(F14),"  ",IF(F81&gt;0,F14/F81,IF(F14&gt;0,1,0)))</f>
        <v>0</v>
      </c>
      <c r="H14" s="81">
        <f>Revenue!J36</f>
        <v>0</v>
      </c>
      <c r="I14" s="194">
        <f>IF(ISBLANK(H14),"  ",IF(L14&gt;0,H14/L14,IF(H14&gt;0,1,0)))</f>
        <v>0</v>
      </c>
      <c r="J14" s="195">
        <f>Revenue!K36</f>
        <v>0</v>
      </c>
      <c r="K14" s="196">
        <f>IF(ISBLANK(J14),"  ",IF(L14&gt;0,J14/L14,IF(J14&gt;0,1,0)))</f>
        <v>0</v>
      </c>
      <c r="L14" s="197">
        <f t="shared" si="1"/>
        <v>0</v>
      </c>
      <c r="M14" s="198">
        <f>IF(ISBLANK(L14),"  ",IF(L81&gt;0,L14/L81,IF(L14&gt;0,1,0)))</f>
        <v>0</v>
      </c>
    </row>
    <row r="15" spans="1:13" s="333" customFormat="1" ht="15" customHeight="1" x14ac:dyDescent="0.25">
      <c r="A15" s="425" t="s">
        <v>240</v>
      </c>
      <c r="B15" s="426">
        <f>SUM(B16:B38)</f>
        <v>1845765.98</v>
      </c>
      <c r="C15" s="427">
        <f t="shared" si="2"/>
        <v>1</v>
      </c>
      <c r="D15" s="428">
        <f>SUM(D16:D38)</f>
        <v>0</v>
      </c>
      <c r="E15" s="427">
        <f t="shared" si="3"/>
        <v>0</v>
      </c>
      <c r="F15" s="430">
        <f t="shared" si="0"/>
        <v>1845765.98</v>
      </c>
      <c r="G15" s="431">
        <f>IF(ISBLANK(F15),"  ",IF(F82&gt;0,F15/F82,IF(F15&gt;0,1,0)))</f>
        <v>1</v>
      </c>
      <c r="H15" s="426">
        <f>SUM(H16:H38)</f>
        <v>6507266</v>
      </c>
      <c r="I15" s="427">
        <f>IF(ISBLANK(H15),"  ",IF(L15&gt;0,H15/L15,IF(H15&gt;0,1,0)))</f>
        <v>1</v>
      </c>
      <c r="J15" s="428">
        <f>SUM(J16:J38)</f>
        <v>0</v>
      </c>
      <c r="K15" s="429">
        <f>IF(ISBLANK(J15),"  ",IF(L15&gt;0,J15/L15,IF(J15&gt;0,1,0)))</f>
        <v>0</v>
      </c>
      <c r="L15" s="430">
        <f t="shared" si="1"/>
        <v>6507266</v>
      </c>
      <c r="M15" s="431">
        <f>IF(ISBLANK(L15),"  ",IF(L82&gt;0,L15/L82,IF(L15&gt;0,1,0)))</f>
        <v>1</v>
      </c>
    </row>
    <row r="16" spans="1:13" s="334" customFormat="1" ht="15" customHeight="1" x14ac:dyDescent="0.25">
      <c r="A16" s="410" t="s">
        <v>241</v>
      </c>
      <c r="B16" s="411">
        <f>Revenue!F39</f>
        <v>0</v>
      </c>
      <c r="C16" s="412">
        <f t="shared" si="2"/>
        <v>0</v>
      </c>
      <c r="D16" s="413">
        <f>Revenue!G39</f>
        <v>0</v>
      </c>
      <c r="E16" s="414">
        <f t="shared" si="3"/>
        <v>0</v>
      </c>
      <c r="F16" s="415">
        <f t="shared" si="0"/>
        <v>0</v>
      </c>
      <c r="G16" s="416">
        <f>IF(ISBLANK(F16),"  ",IF(F81&gt;0,F16/F81,IF(F16&gt;0,1,0)))</f>
        <v>0</v>
      </c>
      <c r="H16" s="411">
        <f>Revenue!J39</f>
        <v>0</v>
      </c>
      <c r="I16" s="412">
        <f t="shared" ref="I16:I35" si="4">IF(ISBLANK(H16),"  ",IF(L16&gt;0,H16/L16,IF(H16&gt;0,1,0)))</f>
        <v>0</v>
      </c>
      <c r="J16" s="413">
        <f>Revenue!K39</f>
        <v>0</v>
      </c>
      <c r="K16" s="414">
        <f t="shared" ref="K16:K31" si="5">IF(ISBLANK(J16),"  ",IF(L16&gt;0,J16/L16,IF(J16&gt;0,1,0)))</f>
        <v>0</v>
      </c>
      <c r="L16" s="415">
        <f t="shared" si="1"/>
        <v>0</v>
      </c>
      <c r="M16" s="416">
        <f>IF(ISBLANK(L16),"  ",IF(L81&gt;0,L16/L81,IF(L16&gt;0,1,0)))</f>
        <v>0</v>
      </c>
    </row>
    <row r="17" spans="1:13" s="334" customFormat="1" ht="15" customHeight="1" x14ac:dyDescent="0.25">
      <c r="A17" s="417" t="s">
        <v>146</v>
      </c>
      <c r="B17" s="418">
        <f>Revenue!F40</f>
        <v>1845765.98</v>
      </c>
      <c r="C17" s="419">
        <f t="shared" si="2"/>
        <v>1</v>
      </c>
      <c r="D17" s="420">
        <f>Revenue!G40</f>
        <v>0</v>
      </c>
      <c r="E17" s="414">
        <f t="shared" si="3"/>
        <v>0</v>
      </c>
      <c r="F17" s="421">
        <f t="shared" si="0"/>
        <v>1845765.98</v>
      </c>
      <c r="G17" s="422">
        <f>IF(ISBLANK(F17),"  ",IF(F81&gt;0,F17/F81,IF(F17&gt;0,1,0)))</f>
        <v>8.9747716560569669E-3</v>
      </c>
      <c r="H17" s="418">
        <f>Revenue!J40</f>
        <v>1795805</v>
      </c>
      <c r="I17" s="419">
        <f t="shared" si="4"/>
        <v>1</v>
      </c>
      <c r="J17" s="420">
        <f>Revenue!K40</f>
        <v>0</v>
      </c>
      <c r="K17" s="423">
        <f t="shared" si="5"/>
        <v>0</v>
      </c>
      <c r="L17" s="421">
        <f t="shared" si="1"/>
        <v>1795805</v>
      </c>
      <c r="M17" s="422">
        <f>IF(ISBLANK(L17),"  ",IF(L81&gt;0,L17/L81,IF(L17&gt;0,1,0)))</f>
        <v>9.0659261078804513E-3</v>
      </c>
    </row>
    <row r="18" spans="1:13" s="334" customFormat="1" ht="15" customHeight="1" x14ac:dyDescent="0.25">
      <c r="A18" s="417" t="s">
        <v>147</v>
      </c>
      <c r="B18" s="418">
        <f>Revenue!F41</f>
        <v>0</v>
      </c>
      <c r="C18" s="419">
        <f t="shared" si="2"/>
        <v>0</v>
      </c>
      <c r="D18" s="420">
        <f>Revenue!G41</f>
        <v>0</v>
      </c>
      <c r="E18" s="414">
        <f t="shared" si="3"/>
        <v>0</v>
      </c>
      <c r="F18" s="421">
        <f t="shared" si="0"/>
        <v>0</v>
      </c>
      <c r="G18" s="422">
        <f>IF(ISBLANK(F18),"  ",IF(F81&gt;0,F18/F81,IF(F18&gt;0,1,0)))</f>
        <v>0</v>
      </c>
      <c r="H18" s="418">
        <f>Revenue!J41</f>
        <v>0</v>
      </c>
      <c r="I18" s="419">
        <f t="shared" si="4"/>
        <v>0</v>
      </c>
      <c r="J18" s="420">
        <f>Revenue!K41</f>
        <v>0</v>
      </c>
      <c r="K18" s="423">
        <f t="shared" si="5"/>
        <v>0</v>
      </c>
      <c r="L18" s="421">
        <f t="shared" si="1"/>
        <v>0</v>
      </c>
      <c r="M18" s="422">
        <f>IF(ISBLANK(L18),"  ",IF(L81&gt;0,L18/L81,IF(L18&gt;0,1,0)))</f>
        <v>0</v>
      </c>
    </row>
    <row r="19" spans="1:13" s="334" customFormat="1" ht="15" customHeight="1" x14ac:dyDescent="0.25">
      <c r="A19" s="417" t="s">
        <v>148</v>
      </c>
      <c r="B19" s="418">
        <f>Revenue!F42</f>
        <v>0</v>
      </c>
      <c r="C19" s="419">
        <f t="shared" si="2"/>
        <v>0</v>
      </c>
      <c r="D19" s="420">
        <f>Revenue!G42</f>
        <v>0</v>
      </c>
      <c r="E19" s="414">
        <f t="shared" si="3"/>
        <v>0</v>
      </c>
      <c r="F19" s="421">
        <f t="shared" si="0"/>
        <v>0</v>
      </c>
      <c r="G19" s="422">
        <f>IF(ISBLANK(F19),"  ",IF(F81&gt;0,F19/F81,IF(F19&gt;0,1,0)))</f>
        <v>0</v>
      </c>
      <c r="H19" s="418">
        <f>Revenue!J42</f>
        <v>0</v>
      </c>
      <c r="I19" s="419">
        <f t="shared" si="4"/>
        <v>0</v>
      </c>
      <c r="J19" s="420">
        <f>Revenue!K42</f>
        <v>0</v>
      </c>
      <c r="K19" s="423">
        <f t="shared" si="5"/>
        <v>0</v>
      </c>
      <c r="L19" s="421">
        <f t="shared" si="1"/>
        <v>0</v>
      </c>
      <c r="M19" s="422">
        <f>IF(ISBLANK(L19),"  ",IF(L81&gt;0,L19/L81,IF(L19&gt;0,1,0)))</f>
        <v>0</v>
      </c>
    </row>
    <row r="20" spans="1:13" s="334" customFormat="1" ht="15" customHeight="1" x14ac:dyDescent="0.25">
      <c r="A20" s="417" t="s">
        <v>149</v>
      </c>
      <c r="B20" s="418">
        <f>Revenue!F43</f>
        <v>0</v>
      </c>
      <c r="C20" s="419">
        <f t="shared" si="2"/>
        <v>0</v>
      </c>
      <c r="D20" s="420">
        <f>Revenue!G43</f>
        <v>0</v>
      </c>
      <c r="E20" s="414">
        <f t="shared" si="3"/>
        <v>0</v>
      </c>
      <c r="F20" s="421">
        <f t="shared" si="0"/>
        <v>0</v>
      </c>
      <c r="G20" s="422">
        <f>IF(ISBLANK(F20),"  ",IF(F82&gt;0,F20/F82,IF(F20&gt;0,1,0)))</f>
        <v>0</v>
      </c>
      <c r="H20" s="418">
        <f>Revenue!J43</f>
        <v>0</v>
      </c>
      <c r="I20" s="419">
        <f t="shared" si="4"/>
        <v>0</v>
      </c>
      <c r="J20" s="420">
        <f>Revenue!K43</f>
        <v>0</v>
      </c>
      <c r="K20" s="423">
        <f t="shared" si="5"/>
        <v>0</v>
      </c>
      <c r="L20" s="421">
        <f t="shared" si="1"/>
        <v>0</v>
      </c>
      <c r="M20" s="422">
        <f>IF(ISBLANK(L20),"  ",IF(L82&gt;0,L20/L82,IF(L20&gt;0,1,0)))</f>
        <v>0</v>
      </c>
    </row>
    <row r="21" spans="1:13" s="334" customFormat="1" ht="15" customHeight="1" x14ac:dyDescent="0.25">
      <c r="A21" s="417" t="s">
        <v>150</v>
      </c>
      <c r="B21" s="418">
        <f>Revenue!F44</f>
        <v>0</v>
      </c>
      <c r="C21" s="419">
        <f t="shared" si="2"/>
        <v>0</v>
      </c>
      <c r="D21" s="420">
        <f>Revenue!G44</f>
        <v>0</v>
      </c>
      <c r="E21" s="414">
        <f t="shared" si="3"/>
        <v>0</v>
      </c>
      <c r="F21" s="421">
        <f t="shared" si="0"/>
        <v>0</v>
      </c>
      <c r="G21" s="422">
        <f>IF(ISBLANK(F21),"  ",IF(F81&gt;0,F21/F81,IF(F21&gt;0,1,0)))</f>
        <v>0</v>
      </c>
      <c r="H21" s="418">
        <f>Revenue!J44</f>
        <v>0</v>
      </c>
      <c r="I21" s="419">
        <f t="shared" si="4"/>
        <v>0</v>
      </c>
      <c r="J21" s="420">
        <f>Revenue!K44</f>
        <v>0</v>
      </c>
      <c r="K21" s="423">
        <f t="shared" si="5"/>
        <v>0</v>
      </c>
      <c r="L21" s="421">
        <f t="shared" si="1"/>
        <v>0</v>
      </c>
      <c r="M21" s="422">
        <f>IF(ISBLANK(L21),"  ",IF(L81&gt;0,L21/L81,IF(L21&gt;0,1,0)))</f>
        <v>0</v>
      </c>
    </row>
    <row r="22" spans="1:13" s="334" customFormat="1" ht="15" customHeight="1" x14ac:dyDescent="0.25">
      <c r="A22" s="417" t="s">
        <v>242</v>
      </c>
      <c r="B22" s="418">
        <f>Revenue!F49</f>
        <v>0</v>
      </c>
      <c r="C22" s="419">
        <f t="shared" si="2"/>
        <v>0</v>
      </c>
      <c r="D22" s="420">
        <f>Revenue!G5143</f>
        <v>0</v>
      </c>
      <c r="E22" s="414">
        <f t="shared" si="3"/>
        <v>0</v>
      </c>
      <c r="F22" s="421">
        <f t="shared" si="0"/>
        <v>0</v>
      </c>
      <c r="G22" s="422">
        <f>IF(ISBLANK(F22),"  ",IF(F81&gt;0,F22/F81,IF(F22&gt;0,1,0)))</f>
        <v>0</v>
      </c>
      <c r="H22" s="418">
        <f>Revenue!J49</f>
        <v>0</v>
      </c>
      <c r="I22" s="419">
        <f t="shared" si="4"/>
        <v>0</v>
      </c>
      <c r="J22" s="420">
        <f>Revenue!K49</f>
        <v>0</v>
      </c>
      <c r="K22" s="423">
        <f t="shared" si="5"/>
        <v>0</v>
      </c>
      <c r="L22" s="421">
        <f t="shared" si="1"/>
        <v>0</v>
      </c>
      <c r="M22" s="422">
        <f>IF(ISBLANK(L22),"  ",IF(L81&gt;0,L22/L81,IF(L22&gt;0,1,0)))</f>
        <v>0</v>
      </c>
    </row>
    <row r="23" spans="1:13" s="334" customFormat="1" ht="15" customHeight="1" x14ac:dyDescent="0.25">
      <c r="A23" s="417" t="s">
        <v>152</v>
      </c>
      <c r="B23" s="418">
        <f>Revenue!F45</f>
        <v>0</v>
      </c>
      <c r="C23" s="419">
        <f t="shared" si="2"/>
        <v>0</v>
      </c>
      <c r="D23" s="420">
        <f>Revenue!G45</f>
        <v>0</v>
      </c>
      <c r="E23" s="414">
        <f t="shared" si="3"/>
        <v>0</v>
      </c>
      <c r="F23" s="421">
        <f t="shared" si="0"/>
        <v>0</v>
      </c>
      <c r="G23" s="422">
        <f>IF(ISBLANK(F23),"  ",IF(F81&gt;0,F23/F81,IF(F23&gt;0,1,0)))</f>
        <v>0</v>
      </c>
      <c r="H23" s="418">
        <f>Revenue!J45</f>
        <v>0</v>
      </c>
      <c r="I23" s="419">
        <f t="shared" si="4"/>
        <v>0</v>
      </c>
      <c r="J23" s="420">
        <f>Revenue!K45</f>
        <v>0</v>
      </c>
      <c r="K23" s="423">
        <f t="shared" si="5"/>
        <v>0</v>
      </c>
      <c r="L23" s="421">
        <f t="shared" si="1"/>
        <v>0</v>
      </c>
      <c r="M23" s="422">
        <f>IF(ISBLANK(L23),"  ",IF(L81&gt;0,L23/L81,IF(L23&gt;0,1,0)))</f>
        <v>0</v>
      </c>
    </row>
    <row r="24" spans="1:13" s="334" customFormat="1" ht="15" customHeight="1" x14ac:dyDescent="0.25">
      <c r="A24" s="417" t="s">
        <v>153</v>
      </c>
      <c r="B24" s="418">
        <f>Revenue!F46</f>
        <v>0</v>
      </c>
      <c r="C24" s="419">
        <f t="shared" si="2"/>
        <v>0</v>
      </c>
      <c r="D24" s="420">
        <f>Revenue!G46</f>
        <v>0</v>
      </c>
      <c r="E24" s="414">
        <f t="shared" si="3"/>
        <v>0</v>
      </c>
      <c r="F24" s="421">
        <f t="shared" si="0"/>
        <v>0</v>
      </c>
      <c r="G24" s="422">
        <f>IF(ISBLANK(F24),"  ",IF(F81&gt;0,F24/F81,IF(F24&gt;0,1,0)))</f>
        <v>0</v>
      </c>
      <c r="H24" s="418">
        <f>Revenue!J46</f>
        <v>0</v>
      </c>
      <c r="I24" s="419">
        <f t="shared" si="4"/>
        <v>0</v>
      </c>
      <c r="J24" s="420">
        <f>Revenue!K46</f>
        <v>0</v>
      </c>
      <c r="K24" s="423">
        <f t="shared" si="5"/>
        <v>0</v>
      </c>
      <c r="L24" s="421">
        <f t="shared" si="1"/>
        <v>0</v>
      </c>
      <c r="M24" s="422">
        <f>IF(ISBLANK(L24),"  ",IF(L81&gt;0,L24/L81,IF(L24&gt;0,1,0)))</f>
        <v>0</v>
      </c>
    </row>
    <row r="25" spans="1:13" s="334" customFormat="1" ht="15" customHeight="1" x14ac:dyDescent="0.25">
      <c r="A25" s="417" t="s">
        <v>154</v>
      </c>
      <c r="B25" s="418">
        <f>Revenue!F47</f>
        <v>0</v>
      </c>
      <c r="C25" s="419">
        <f t="shared" si="2"/>
        <v>0</v>
      </c>
      <c r="D25" s="420">
        <f>Revenue!G47</f>
        <v>0</v>
      </c>
      <c r="E25" s="414">
        <f t="shared" si="3"/>
        <v>0</v>
      </c>
      <c r="F25" s="421">
        <f t="shared" si="0"/>
        <v>0</v>
      </c>
      <c r="G25" s="422">
        <f>IF(ISBLANK(F25),"  ",IF(F81&gt;0,F25/F81,IF(F25&gt;0,1,0)))</f>
        <v>0</v>
      </c>
      <c r="H25" s="418">
        <f>Revenue!J47</f>
        <v>0</v>
      </c>
      <c r="I25" s="419">
        <f t="shared" si="4"/>
        <v>0</v>
      </c>
      <c r="J25" s="420">
        <f>Revenue!K47</f>
        <v>0</v>
      </c>
      <c r="K25" s="423">
        <f t="shared" si="5"/>
        <v>0</v>
      </c>
      <c r="L25" s="421">
        <f t="shared" si="1"/>
        <v>0</v>
      </c>
      <c r="M25" s="422">
        <f>IF(ISBLANK(L25),"  ",IF(L81&gt;0,L25/L81,IF(L25&gt;0,1,0)))</f>
        <v>0</v>
      </c>
    </row>
    <row r="26" spans="1:13" s="334" customFormat="1" ht="15" customHeight="1" x14ac:dyDescent="0.25">
      <c r="A26" s="424" t="s">
        <v>155</v>
      </c>
      <c r="B26" s="418">
        <f>Revenue!F48</f>
        <v>0</v>
      </c>
      <c r="C26" s="419">
        <f t="shared" si="2"/>
        <v>0</v>
      </c>
      <c r="D26" s="420">
        <f>Revenue!G48</f>
        <v>0</v>
      </c>
      <c r="E26" s="414">
        <f t="shared" si="3"/>
        <v>0</v>
      </c>
      <c r="F26" s="421">
        <f t="shared" si="0"/>
        <v>0</v>
      </c>
      <c r="G26" s="422">
        <f>IF(ISBLANK(F26),"  ",IF(F81&gt;0,F26/F81,IF(F26&gt;0,1,0)))</f>
        <v>0</v>
      </c>
      <c r="H26" s="418">
        <f>Revenue!J48</f>
        <v>0</v>
      </c>
      <c r="I26" s="419">
        <f t="shared" si="4"/>
        <v>0</v>
      </c>
      <c r="J26" s="420">
        <f>Revenue!K48</f>
        <v>0</v>
      </c>
      <c r="K26" s="423">
        <f t="shared" si="5"/>
        <v>0</v>
      </c>
      <c r="L26" s="421">
        <f t="shared" si="1"/>
        <v>0</v>
      </c>
      <c r="M26" s="422">
        <f>IF(ISBLANK(L26),"  ",IF(L81&gt;0,L26/L81,IF(L26&gt;0,1,0)))</f>
        <v>0</v>
      </c>
    </row>
    <row r="27" spans="1:13" s="334" customFormat="1" ht="15" customHeight="1" x14ac:dyDescent="0.25">
      <c r="A27" s="424" t="s">
        <v>381</v>
      </c>
      <c r="B27" s="418">
        <f>Revenue!F50</f>
        <v>0</v>
      </c>
      <c r="C27" s="419">
        <f t="shared" si="2"/>
        <v>0</v>
      </c>
      <c r="D27" s="420">
        <f>Revenue!G50</f>
        <v>0</v>
      </c>
      <c r="E27" s="414">
        <f t="shared" si="3"/>
        <v>0</v>
      </c>
      <c r="F27" s="421">
        <f t="shared" si="0"/>
        <v>0</v>
      </c>
      <c r="G27" s="422">
        <f>IF(ISBLANK(F27),"  ",IF(F82&gt;0,F27/F82,IF(F27&gt;0,1,0)))</f>
        <v>0</v>
      </c>
      <c r="H27" s="418">
        <f>Revenue!J50</f>
        <v>0</v>
      </c>
      <c r="I27" s="419">
        <f t="shared" si="4"/>
        <v>0</v>
      </c>
      <c r="J27" s="420">
        <f>Revenue!K50</f>
        <v>0</v>
      </c>
      <c r="K27" s="423">
        <f>IF(ISBLANK(J27),"  ",IF(L27&gt;0,J27/L27,IF(J27&gt;0,1,0)))</f>
        <v>0</v>
      </c>
      <c r="L27" s="421">
        <f t="shared" si="1"/>
        <v>0</v>
      </c>
      <c r="M27" s="422">
        <f>IF(ISBLANK(L27),"  ",IF(L82&gt;0,L27/L82,IF(L27&gt;0,1,0)))</f>
        <v>0</v>
      </c>
    </row>
    <row r="28" spans="1:13" s="334" customFormat="1" ht="15" customHeight="1" x14ac:dyDescent="0.25">
      <c r="A28" s="424" t="s">
        <v>383</v>
      </c>
      <c r="B28" s="418">
        <f>Revenue!F51</f>
        <v>0</v>
      </c>
      <c r="C28" s="419">
        <f t="shared" si="2"/>
        <v>0</v>
      </c>
      <c r="D28" s="420">
        <f>Revenue!G51</f>
        <v>0</v>
      </c>
      <c r="E28" s="414">
        <f t="shared" si="3"/>
        <v>0</v>
      </c>
      <c r="F28" s="421">
        <f t="shared" si="0"/>
        <v>0</v>
      </c>
      <c r="G28" s="422">
        <f>IF(ISBLANK(F28),"  ",IF(F83&gt;0,F28/F83,IF(F28&gt;0,1,0)))</f>
        <v>0</v>
      </c>
      <c r="H28" s="418">
        <f>Revenue!J51</f>
        <v>0</v>
      </c>
      <c r="I28" s="419">
        <f t="shared" si="4"/>
        <v>0</v>
      </c>
      <c r="J28" s="420">
        <f>Revenue!K51</f>
        <v>0</v>
      </c>
      <c r="K28" s="423">
        <f>IF(ISBLANK(J28),"  ",IF(L28&gt;0,J28/L28,IF(J28&gt;0,1,0)))</f>
        <v>0</v>
      </c>
      <c r="L28" s="421">
        <f t="shared" si="1"/>
        <v>0</v>
      </c>
      <c r="M28" s="422">
        <f>IF(ISBLANK(L28),"  ",IF(L83&gt;0,L28/L83,IF(L28&gt;0,1,0)))</f>
        <v>0</v>
      </c>
    </row>
    <row r="29" spans="1:13" s="334" customFormat="1" ht="15" customHeight="1" x14ac:dyDescent="0.25">
      <c r="A29" s="424" t="s">
        <v>382</v>
      </c>
      <c r="B29" s="418">
        <f>Revenue!F52</f>
        <v>0</v>
      </c>
      <c r="C29" s="419">
        <f t="shared" si="2"/>
        <v>0</v>
      </c>
      <c r="D29" s="420">
        <f>Revenue!G52</f>
        <v>0</v>
      </c>
      <c r="E29" s="414">
        <f t="shared" si="3"/>
        <v>0</v>
      </c>
      <c r="F29" s="421">
        <f t="shared" si="0"/>
        <v>0</v>
      </c>
      <c r="G29" s="422">
        <f>IF(ISBLANK(F29),"  ",IF(F84&gt;0,F29/F84,IF(F29&gt;0,1,0)))</f>
        <v>0</v>
      </c>
      <c r="H29" s="418">
        <f>Revenue!J52</f>
        <v>0</v>
      </c>
      <c r="I29" s="419">
        <f t="shared" si="4"/>
        <v>0</v>
      </c>
      <c r="J29" s="420">
        <f>Revenue!K52</f>
        <v>0</v>
      </c>
      <c r="K29" s="423">
        <f>IF(ISBLANK(J29),"  ",IF(L29&gt;0,J29/L29,IF(J29&gt;0,1,0)))</f>
        <v>0</v>
      </c>
      <c r="L29" s="421">
        <f t="shared" si="1"/>
        <v>0</v>
      </c>
      <c r="M29" s="422">
        <f>IF(ISBLANK(L29),"  ",IF(L84&gt;0,L29/L84,IF(L29&gt;0,1,0)))</f>
        <v>0</v>
      </c>
    </row>
    <row r="30" spans="1:13" s="334" customFormat="1" ht="15" customHeight="1" x14ac:dyDescent="0.25">
      <c r="A30" s="404" t="s">
        <v>415</v>
      </c>
      <c r="B30" s="418">
        <f>Revenue!F53</f>
        <v>0</v>
      </c>
      <c r="C30" s="419">
        <f>IF(ISBLANK(B30),"  ",IF(F30&gt;0,B30/F30,IF(B30&gt;0,1,0)))</f>
        <v>0</v>
      </c>
      <c r="D30" s="420">
        <f>Revenue!G53</f>
        <v>0</v>
      </c>
      <c r="E30" s="414">
        <f t="shared" si="3"/>
        <v>0</v>
      </c>
      <c r="F30" s="421">
        <f>D30+B30</f>
        <v>0</v>
      </c>
      <c r="G30" s="422">
        <f>IF(ISBLANK(F30),"  ",IF(F85&gt;0,F30/F85,IF(F30&gt;0,1,0)))</f>
        <v>0</v>
      </c>
      <c r="H30" s="418">
        <f>Revenue!J53</f>
        <v>0</v>
      </c>
      <c r="I30" s="419">
        <f>IF(ISBLANK(H30),"  ",IF(L30&gt;0,H30/L30,IF(H30&gt;0,1,0)))</f>
        <v>0</v>
      </c>
      <c r="J30" s="420">
        <f>Revenue!K53</f>
        <v>0</v>
      </c>
      <c r="K30" s="423">
        <f>IF(ISBLANK(J30),"  ",IF(L30&gt;0,J30/L30,IF(J30&gt;0,1,0)))</f>
        <v>0</v>
      </c>
      <c r="L30" s="421">
        <f>J30+H30</f>
        <v>0</v>
      </c>
      <c r="M30" s="422">
        <f>IF(ISBLANK(L30),"  ",IF(L85&gt;0,L30/L85,IF(L30&gt;0,1,0)))</f>
        <v>0</v>
      </c>
    </row>
    <row r="31" spans="1:13" s="334" customFormat="1" ht="15" customHeight="1" x14ac:dyDescent="0.25">
      <c r="A31" s="424" t="s">
        <v>1190</v>
      </c>
      <c r="B31" s="418">
        <f>Revenue!F54</f>
        <v>0</v>
      </c>
      <c r="C31" s="419">
        <f t="shared" si="2"/>
        <v>0</v>
      </c>
      <c r="D31" s="420">
        <f>Revenue!G54</f>
        <v>0</v>
      </c>
      <c r="E31" s="414">
        <f t="shared" si="3"/>
        <v>0</v>
      </c>
      <c r="F31" s="421">
        <f t="shared" si="0"/>
        <v>0</v>
      </c>
      <c r="G31" s="422">
        <f>IF(ISBLANK(F31),"  ",IF(F81&gt;0,F31/F81,IF(F31&gt;0,1,0)))</f>
        <v>0</v>
      </c>
      <c r="H31" s="418">
        <f>Revenue!J54</f>
        <v>3700000</v>
      </c>
      <c r="I31" s="419">
        <f t="shared" si="4"/>
        <v>1</v>
      </c>
      <c r="J31" s="420">
        <f>Revenue!K54</f>
        <v>0</v>
      </c>
      <c r="K31" s="423">
        <f t="shared" si="5"/>
        <v>0</v>
      </c>
      <c r="L31" s="421">
        <f t="shared" si="1"/>
        <v>3700000</v>
      </c>
      <c r="M31" s="422">
        <f>IF(ISBLANK(L31),"  ",IF(L81&gt;0,L31/L81,IF(L31&gt;0,1,0)))</f>
        <v>1.8679047334848535E-2</v>
      </c>
    </row>
    <row r="32" spans="1:13" s="334" customFormat="1" ht="15" customHeight="1" x14ac:dyDescent="0.25">
      <c r="A32" s="417" t="s">
        <v>1191</v>
      </c>
      <c r="B32" s="418">
        <f>Revenue!F55</f>
        <v>0</v>
      </c>
      <c r="C32" s="419">
        <f t="shared" si="2"/>
        <v>0</v>
      </c>
      <c r="D32" s="420">
        <f>Revenue!G55</f>
        <v>0</v>
      </c>
      <c r="E32" s="414">
        <f t="shared" si="3"/>
        <v>0</v>
      </c>
      <c r="F32" s="421">
        <f t="shared" si="0"/>
        <v>0</v>
      </c>
      <c r="G32" s="422">
        <f>IF(ISBLANK(F32),"  ",IF(F82&gt;0,F32/F82,IF(F32&gt;0,1,0)))</f>
        <v>0</v>
      </c>
      <c r="H32" s="418">
        <f>Revenue!J55</f>
        <v>1000000</v>
      </c>
      <c r="I32" s="419">
        <f t="shared" si="4"/>
        <v>1</v>
      </c>
      <c r="J32" s="420">
        <f>Revenue!K55</f>
        <v>0</v>
      </c>
      <c r="K32" s="423">
        <f t="shared" ref="K32:K35" si="6">IF(ISBLANK(J32),"  ",IF(L32&gt;0,J32/L32,IF(J32&gt;0,1,0)))</f>
        <v>0</v>
      </c>
      <c r="L32" s="421">
        <f t="shared" ref="L32:L35" si="7">J32+H32</f>
        <v>1000000</v>
      </c>
      <c r="M32" s="422">
        <f>IF(ISBLANK(L32),"  ",IF(L82&gt;0,L32/L82,IF(L32&gt;0,1,0)))</f>
        <v>1</v>
      </c>
    </row>
    <row r="33" spans="1:13" s="334" customFormat="1" ht="15" customHeight="1" x14ac:dyDescent="0.25">
      <c r="A33" s="417" t="s">
        <v>458</v>
      </c>
      <c r="B33" s="418">
        <f>Revenue!F56</f>
        <v>0</v>
      </c>
      <c r="C33" s="419">
        <f t="shared" si="2"/>
        <v>0</v>
      </c>
      <c r="D33" s="420">
        <f>Revenue!G56</f>
        <v>0</v>
      </c>
      <c r="E33" s="414">
        <f t="shared" si="3"/>
        <v>0</v>
      </c>
      <c r="F33" s="421">
        <f t="shared" si="0"/>
        <v>0</v>
      </c>
      <c r="G33" s="422">
        <f>IF(ISBLANK(F33),"  ",IF(F83&gt;0,F33/F83,IF(F33&gt;0,1,0)))</f>
        <v>0</v>
      </c>
      <c r="H33" s="418">
        <f>Revenue!J56</f>
        <v>11461</v>
      </c>
      <c r="I33" s="419">
        <f t="shared" si="4"/>
        <v>1</v>
      </c>
      <c r="J33" s="420">
        <f>Revenue!K56</f>
        <v>0</v>
      </c>
      <c r="K33" s="423">
        <f t="shared" si="6"/>
        <v>0</v>
      </c>
      <c r="L33" s="421">
        <f t="shared" si="7"/>
        <v>11461</v>
      </c>
      <c r="M33" s="422">
        <f>IF(ISBLANK(L33),"  ",IF(L83&gt;0,L33/L83,IF(L33&gt;0,1,0)))</f>
        <v>1</v>
      </c>
    </row>
    <row r="34" spans="1:13" s="334" customFormat="1" ht="15" customHeight="1" x14ac:dyDescent="0.25">
      <c r="A34" s="417" t="s">
        <v>460</v>
      </c>
      <c r="B34" s="418">
        <f>Revenue!F57</f>
        <v>0</v>
      </c>
      <c r="C34" s="419">
        <f t="shared" si="2"/>
        <v>0</v>
      </c>
      <c r="D34" s="420">
        <f>Revenue!G57</f>
        <v>0</v>
      </c>
      <c r="E34" s="414">
        <f t="shared" si="3"/>
        <v>0</v>
      </c>
      <c r="F34" s="421">
        <f t="shared" si="0"/>
        <v>0</v>
      </c>
      <c r="G34" s="422">
        <f>IF(ISBLANK(F34),"  ",IF(F84&gt;0,F34/F84,IF(F34&gt;0,1,0)))</f>
        <v>0</v>
      </c>
      <c r="H34" s="418">
        <f>Revenue!J57</f>
        <v>0</v>
      </c>
      <c r="I34" s="419">
        <f t="shared" si="4"/>
        <v>0</v>
      </c>
      <c r="J34" s="420">
        <f>Revenue!K57</f>
        <v>0</v>
      </c>
      <c r="K34" s="423">
        <f t="shared" si="6"/>
        <v>0</v>
      </c>
      <c r="L34" s="421">
        <f t="shared" si="7"/>
        <v>0</v>
      </c>
      <c r="M34" s="422">
        <f>IF(ISBLANK(L34),"  ",IF(L84&gt;0,L34/L84,IF(L34&gt;0,1,0)))</f>
        <v>0</v>
      </c>
    </row>
    <row r="35" spans="1:13" s="334" customFormat="1" ht="15" customHeight="1" x14ac:dyDescent="0.25">
      <c r="A35" s="417" t="s">
        <v>459</v>
      </c>
      <c r="B35" s="418">
        <f>Revenue!F58</f>
        <v>0</v>
      </c>
      <c r="C35" s="419">
        <f t="shared" si="2"/>
        <v>0</v>
      </c>
      <c r="D35" s="420">
        <f>Revenue!G58</f>
        <v>0</v>
      </c>
      <c r="E35" s="414">
        <f t="shared" si="3"/>
        <v>0</v>
      </c>
      <c r="F35" s="421">
        <f t="shared" si="0"/>
        <v>0</v>
      </c>
      <c r="G35" s="422">
        <f>IF(ISBLANK(F35),"  ",IF(F85&gt;0,F35/F85,IF(F35&gt;0,1,0)))</f>
        <v>0</v>
      </c>
      <c r="H35" s="418">
        <f>Revenue!J58</f>
        <v>0</v>
      </c>
      <c r="I35" s="419">
        <f t="shared" si="4"/>
        <v>0</v>
      </c>
      <c r="J35" s="420">
        <f>Revenue!K58</f>
        <v>0</v>
      </c>
      <c r="K35" s="423">
        <f t="shared" si="6"/>
        <v>0</v>
      </c>
      <c r="L35" s="421">
        <f t="shared" si="7"/>
        <v>0</v>
      </c>
      <c r="M35" s="422">
        <f>IF(ISBLANK(L35),"  ",IF(L85&gt;0,L35/L85,IF(L35&gt;0,1,0)))</f>
        <v>0</v>
      </c>
    </row>
    <row r="36" spans="1:13" s="334" customFormat="1" ht="15" customHeight="1" x14ac:dyDescent="0.25">
      <c r="A36" s="417" t="s">
        <v>539</v>
      </c>
      <c r="B36" s="418">
        <f>Revenue!F59</f>
        <v>0</v>
      </c>
      <c r="C36" s="419">
        <f t="shared" ref="C36:C38" si="8">IF(ISBLANK(B36),"  ",IF(F36&gt;0,B36/F36,IF(B36&gt;0,1,0)))</f>
        <v>0</v>
      </c>
      <c r="D36" s="420">
        <f>Revenue!G59</f>
        <v>0</v>
      </c>
      <c r="E36" s="414">
        <f t="shared" ref="E36:E38" si="9">IF(ISBLANK(D36),"  ",IF(F36&gt;0,D36/F36,IF(D36&gt;0,1,0)))</f>
        <v>0</v>
      </c>
      <c r="F36" s="421">
        <f t="shared" ref="F36:F38" si="10">D36+B36</f>
        <v>0</v>
      </c>
      <c r="G36" s="422">
        <f t="shared" ref="G36:G38" si="11">IF(ISBLANK(F36),"  ",IF(F86&gt;0,F36/F86,IF(F36&gt;0,1,0)))</f>
        <v>0</v>
      </c>
      <c r="H36" s="418">
        <f>Revenue!J59</f>
        <v>0</v>
      </c>
      <c r="I36" s="419">
        <f t="shared" ref="I36:I38" si="12">IF(ISBLANK(H36),"  ",IF(L36&gt;0,H36/L36,IF(H36&gt;0,1,0)))</f>
        <v>0</v>
      </c>
      <c r="J36" s="420">
        <f>Revenue!K59</f>
        <v>0</v>
      </c>
      <c r="K36" s="423">
        <f t="shared" ref="K36:K38" si="13">IF(ISBLANK(J36),"  ",IF(L36&gt;0,J36/L36,IF(J36&gt;0,1,0)))</f>
        <v>0</v>
      </c>
      <c r="L36" s="421">
        <f t="shared" ref="L36:L38" si="14">J36+H36</f>
        <v>0</v>
      </c>
      <c r="M36" s="422">
        <f t="shared" ref="M36:M38" si="15">IF(ISBLANK(L36),"  ",IF(L86&gt;0,L36/L86,IF(L36&gt;0,1,0)))</f>
        <v>0</v>
      </c>
    </row>
    <row r="37" spans="1:13" s="334" customFormat="1" ht="15" customHeight="1" x14ac:dyDescent="0.25">
      <c r="A37" s="417" t="s">
        <v>540</v>
      </c>
      <c r="B37" s="418">
        <f>Revenue!F60</f>
        <v>0</v>
      </c>
      <c r="C37" s="419">
        <f t="shared" si="8"/>
        <v>0</v>
      </c>
      <c r="D37" s="420">
        <f>Revenue!G60</f>
        <v>0</v>
      </c>
      <c r="E37" s="414">
        <f t="shared" si="9"/>
        <v>0</v>
      </c>
      <c r="F37" s="421">
        <f t="shared" si="10"/>
        <v>0</v>
      </c>
      <c r="G37" s="422">
        <f t="shared" si="11"/>
        <v>0</v>
      </c>
      <c r="H37" s="418">
        <f>Revenue!J60</f>
        <v>0</v>
      </c>
      <c r="I37" s="419">
        <f t="shared" si="12"/>
        <v>0</v>
      </c>
      <c r="J37" s="420">
        <f>Revenue!K60</f>
        <v>0</v>
      </c>
      <c r="K37" s="423">
        <f t="shared" si="13"/>
        <v>0</v>
      </c>
      <c r="L37" s="421">
        <f t="shared" si="14"/>
        <v>0</v>
      </c>
      <c r="M37" s="422">
        <f t="shared" si="15"/>
        <v>0</v>
      </c>
    </row>
    <row r="38" spans="1:13" s="334" customFormat="1" ht="15" customHeight="1" x14ac:dyDescent="0.25">
      <c r="A38" s="417" t="s">
        <v>541</v>
      </c>
      <c r="B38" s="418">
        <f>Revenue!F61</f>
        <v>0</v>
      </c>
      <c r="C38" s="419">
        <f t="shared" si="8"/>
        <v>0</v>
      </c>
      <c r="D38" s="420">
        <f>Revenue!G61</f>
        <v>0</v>
      </c>
      <c r="E38" s="414">
        <f t="shared" si="9"/>
        <v>0</v>
      </c>
      <c r="F38" s="421">
        <f t="shared" si="10"/>
        <v>0</v>
      </c>
      <c r="G38" s="422">
        <f t="shared" si="11"/>
        <v>0</v>
      </c>
      <c r="H38" s="418">
        <f>Revenue!J61</f>
        <v>0</v>
      </c>
      <c r="I38" s="419">
        <f t="shared" si="12"/>
        <v>0</v>
      </c>
      <c r="J38" s="420">
        <f>Revenue!K61</f>
        <v>0</v>
      </c>
      <c r="K38" s="423">
        <f t="shared" si="13"/>
        <v>0</v>
      </c>
      <c r="L38" s="421">
        <f t="shared" si="14"/>
        <v>0</v>
      </c>
      <c r="M38" s="422">
        <f t="shared" si="15"/>
        <v>0</v>
      </c>
    </row>
    <row r="39" spans="1:13" ht="15" customHeight="1" x14ac:dyDescent="0.25">
      <c r="A39" s="153" t="s">
        <v>156</v>
      </c>
      <c r="B39" s="202"/>
      <c r="C39" s="203" t="s">
        <v>117</v>
      </c>
      <c r="D39" s="199"/>
      <c r="E39" s="393"/>
      <c r="F39" s="184"/>
      <c r="G39" s="205" t="s">
        <v>117</v>
      </c>
      <c r="H39" s="202" t="s">
        <v>117</v>
      </c>
      <c r="I39" s="203" t="s">
        <v>117</v>
      </c>
      <c r="J39" s="199"/>
      <c r="K39" s="204" t="s">
        <v>117</v>
      </c>
      <c r="L39" s="184"/>
      <c r="M39" s="205" t="s">
        <v>117</v>
      </c>
    </row>
    <row r="40" spans="1:13" ht="15" customHeight="1" x14ac:dyDescent="0.25">
      <c r="A40" s="200" t="s">
        <v>257</v>
      </c>
      <c r="B40" s="81">
        <f>Revenue!F94+Revenue!F95</f>
        <v>0</v>
      </c>
      <c r="C40" s="189">
        <f t="shared" si="2"/>
        <v>0</v>
      </c>
      <c r="D40" s="195">
        <f>Revenue!G94+Revenue!G95</f>
        <v>0</v>
      </c>
      <c r="E40" s="191">
        <f t="shared" si="3"/>
        <v>0</v>
      </c>
      <c r="F40" s="82">
        <f>D40+B40</f>
        <v>0</v>
      </c>
      <c r="G40" s="193">
        <f>IF(ISBLANK(F40),"  ",IF(F81&gt;0,F40/F81,IF(F40&gt;0,1,0)))</f>
        <v>0</v>
      </c>
      <c r="H40" s="81">
        <f>Revenue!J94+Revenue!J95</f>
        <v>0</v>
      </c>
      <c r="I40" s="189">
        <f>IF(ISBLANK(H40),"  ",IF(L40&gt;0,H40/L40,IF(H40&gt;0,1,0)))</f>
        <v>0</v>
      </c>
      <c r="J40" s="195">
        <f>Revenue!K94+Revenue!K95</f>
        <v>0</v>
      </c>
      <c r="K40" s="191">
        <f>IF(ISBLANK(J40),"  ",IF(L40&gt;0,J40/L40,IF(J40&gt;0,1,0)))</f>
        <v>0</v>
      </c>
      <c r="L40" s="82">
        <f>J40+H40</f>
        <v>0</v>
      </c>
      <c r="M40" s="193">
        <f>IF(ISBLANK(L40),"  ",IF(L81&gt;0,L40/L81,IF(L40&gt;0,1,0)))</f>
        <v>0</v>
      </c>
    </row>
    <row r="41" spans="1:13" ht="15" customHeight="1" x14ac:dyDescent="0.25">
      <c r="A41" s="153" t="s">
        <v>157</v>
      </c>
      <c r="B41" s="202"/>
      <c r="C41" s="203" t="s">
        <v>117</v>
      </c>
      <c r="D41" s="199"/>
      <c r="E41" s="191"/>
      <c r="F41" s="184"/>
      <c r="G41" s="205" t="s">
        <v>117</v>
      </c>
      <c r="H41" s="202"/>
      <c r="I41" s="203" t="s">
        <v>117</v>
      </c>
      <c r="J41" s="199"/>
      <c r="K41" s="204" t="s">
        <v>117</v>
      </c>
      <c r="L41" s="184"/>
      <c r="M41" s="205" t="s">
        <v>117</v>
      </c>
    </row>
    <row r="42" spans="1:13" ht="15" customHeight="1" x14ac:dyDescent="0.25">
      <c r="A42" s="201" t="s">
        <v>542</v>
      </c>
      <c r="B42" s="146">
        <f>Revenue!F96</f>
        <v>0</v>
      </c>
      <c r="C42" s="194">
        <f t="shared" si="2"/>
        <v>0</v>
      </c>
      <c r="D42" s="199">
        <f>Revenue!G96</f>
        <v>0</v>
      </c>
      <c r="E42" s="191">
        <f t="shared" si="3"/>
        <v>0</v>
      </c>
      <c r="F42" s="184">
        <f>D42+B42</f>
        <v>0</v>
      </c>
      <c r="G42" s="198">
        <f>IF(ISBLANK(F42),"  ",IF(F81&gt;0,F42/F81,IF(F42&gt;0,1,0)))</f>
        <v>0</v>
      </c>
      <c r="H42" s="146">
        <f>Revenue!J96</f>
        <v>0</v>
      </c>
      <c r="I42" s="194">
        <f>IF(ISBLANK(H42),"  ",IF(L42&gt;0,H42/L42,IF(H42&gt;0,1,0)))</f>
        <v>0</v>
      </c>
      <c r="J42" s="199">
        <f>Revenue!K96</f>
        <v>0</v>
      </c>
      <c r="K42" s="196">
        <f>IF(ISBLANK(J42),"  ",IF(L42&gt;0,J42/L42,IF(J42&gt;0,1,0)))</f>
        <v>0</v>
      </c>
      <c r="L42" s="184">
        <f>J42+H42</f>
        <v>0</v>
      </c>
      <c r="M42" s="198">
        <f>IF(ISBLANK(L42),"  ",IF(L81&gt;0,L42/L81,IF(L42&gt;0,1,0)))</f>
        <v>0</v>
      </c>
    </row>
    <row r="43" spans="1:13" ht="15" customHeight="1" x14ac:dyDescent="0.25">
      <c r="A43" s="201"/>
      <c r="B43" s="146"/>
      <c r="C43" s="194" t="str">
        <f t="shared" si="2"/>
        <v xml:space="preserve">  </v>
      </c>
      <c r="D43" s="199"/>
      <c r="E43" s="191"/>
      <c r="F43" s="184"/>
      <c r="G43" s="198"/>
      <c r="H43" s="146"/>
      <c r="I43" s="194" t="str">
        <f>IF(ISBLANK(H43),"  ",IF(L43&gt;0,H43/L43,IF(H43&gt;0,1,0)))</f>
        <v xml:space="preserve">  </v>
      </c>
      <c r="J43" s="199"/>
      <c r="K43" s="196" t="str">
        <f>IF(ISBLANK(J43),"  ",IF(L43&gt;0,J43/L43,IF(J43&gt;0,1,0)))</f>
        <v xml:space="preserve">  </v>
      </c>
      <c r="L43" s="184">
        <f>J43+H43</f>
        <v>0</v>
      </c>
      <c r="M43" s="198">
        <f>IF(ISBLANK(L43),"  ",IF(L81&gt;0,L43/L81,IF(L43&gt;0,1,0)))</f>
        <v>0</v>
      </c>
    </row>
    <row r="44" spans="1:13" s="90" customFormat="1" ht="15" customHeight="1" x14ac:dyDescent="0.25">
      <c r="A44" s="153" t="s">
        <v>158</v>
      </c>
      <c r="B44" s="154">
        <f>SUM(B13,B14,B15,B40,B42,B43)</f>
        <v>28426177.98</v>
      </c>
      <c r="C44" s="206">
        <f>IF(ISBLANK(B44),"  ",IF(F44&gt;0,B44/F44,IF(B44&gt;0,1,0)))</f>
        <v>1</v>
      </c>
      <c r="D44" s="154">
        <f>SUM(D13,D14,D15,D40,D42,D43)</f>
        <v>0</v>
      </c>
      <c r="E44" s="234">
        <f>IF(ISBLANK(D44),"  ",IF(F44&gt;0,D44/F44,IF(D44&gt;0,1,0)))</f>
        <v>0</v>
      </c>
      <c r="F44" s="154">
        <f>SUM(F13,F14,F15,F40,F42,F43)</f>
        <v>28426177.98</v>
      </c>
      <c r="G44" s="208">
        <f>IF(ISBLANK(F44),"  ",IF(F81&gt;0,F44/F81,IF(F44&gt;0,1,0)))</f>
        <v>0.13821820273496141</v>
      </c>
      <c r="H44" s="154">
        <f>SUM(H13,H14,H15,H40,H42,H43)</f>
        <v>35156829</v>
      </c>
      <c r="I44" s="206">
        <f>IF(ISBLANK(H44),"  ",IF(L44&gt;0,H44/L44,IF(H44&gt;0,1,0)))</f>
        <v>1</v>
      </c>
      <c r="J44" s="154">
        <f>SUM(J13,J14,J15,J40,J42,J43)</f>
        <v>0</v>
      </c>
      <c r="K44" s="207">
        <f>IF(ISBLANK(J44),"  ",IF(L44&gt;0,J44/L44,IF(J44&gt;0,1,0)))</f>
        <v>0</v>
      </c>
      <c r="L44" s="154">
        <f>SUM(L13,L14,L15,L40,L42,L43)</f>
        <v>35156829</v>
      </c>
      <c r="M44" s="208">
        <f>IF(ISBLANK(L44),"  ",IF(L81&gt;0,L44/L81,IF(L44&gt;0,1,0)))</f>
        <v>0.17748542514437179</v>
      </c>
    </row>
    <row r="45" spans="1:13" ht="15" customHeight="1" x14ac:dyDescent="0.25">
      <c r="A45" s="160" t="s">
        <v>205</v>
      </c>
      <c r="B45" s="161"/>
      <c r="C45" s="203" t="s">
        <v>117</v>
      </c>
      <c r="D45" s="199"/>
      <c r="E45" s="204" t="s">
        <v>117</v>
      </c>
      <c r="F45" s="184"/>
      <c r="G45" s="205" t="s">
        <v>117</v>
      </c>
      <c r="H45" s="161"/>
      <c r="I45" s="203" t="s">
        <v>117</v>
      </c>
      <c r="J45" s="199"/>
      <c r="K45" s="204" t="s">
        <v>117</v>
      </c>
      <c r="L45" s="184"/>
      <c r="M45" s="205" t="s">
        <v>117</v>
      </c>
    </row>
    <row r="46" spans="1:13" ht="15" customHeight="1" x14ac:dyDescent="0.25">
      <c r="A46" s="134" t="s">
        <v>206</v>
      </c>
      <c r="B46" s="81">
        <f>Revenue!F86</f>
        <v>0</v>
      </c>
      <c r="C46" s="189">
        <f t="shared" si="2"/>
        <v>0</v>
      </c>
      <c r="D46" s="195">
        <f>Revenue!G86</f>
        <v>0</v>
      </c>
      <c r="E46" s="191">
        <f>IF(ISBLANK(D46),"  ",IF(F46&gt;0,D46/F46,IF(D46&gt;0,1,0)))</f>
        <v>0</v>
      </c>
      <c r="F46" s="82">
        <f>D46+B46</f>
        <v>0</v>
      </c>
      <c r="G46" s="193">
        <f>IF(ISBLANK(F46),"  ",IF(F81&gt;0,F46/D81,IF(F46&gt;0,1,0)))</f>
        <v>0</v>
      </c>
      <c r="H46" s="81">
        <f>Revenue!J86</f>
        <v>0</v>
      </c>
      <c r="I46" s="189">
        <f t="shared" ref="I46:I52" si="16">IF(ISBLANK(H46),"  ",IF(L46&gt;0,H46/L46,IF(H46&gt;0,1,0)))</f>
        <v>0</v>
      </c>
      <c r="J46" s="195">
        <f>Revenue!K86</f>
        <v>0</v>
      </c>
      <c r="K46" s="191">
        <f t="shared" ref="K46:K52" si="17">IF(ISBLANK(J46),"  ",IF(L46&gt;0,J46/L46,IF(J46&gt;0,1,0)))</f>
        <v>0</v>
      </c>
      <c r="L46" s="82">
        <f>J46+H46</f>
        <v>0</v>
      </c>
      <c r="M46" s="193">
        <f>IF(ISBLANK(L46),"  ",IF(L81&gt;0,L46/J81,IF(L46&gt;0,1,0)))</f>
        <v>0</v>
      </c>
    </row>
    <row r="47" spans="1:13" ht="15" customHeight="1" x14ac:dyDescent="0.25">
      <c r="A47" s="148" t="s">
        <v>207</v>
      </c>
      <c r="B47" s="146">
        <f>Revenue!F87</f>
        <v>0</v>
      </c>
      <c r="C47" s="194">
        <f t="shared" si="2"/>
        <v>0</v>
      </c>
      <c r="D47" s="199">
        <f>Revenue!G87</f>
        <v>0</v>
      </c>
      <c r="E47" s="191">
        <f t="shared" ref="E47:E52" si="18">IF(ISBLANK(D47),"  ",IF(F47&gt;0,D47/F47,IF(D47&gt;0,1,0)))</f>
        <v>0</v>
      </c>
      <c r="F47" s="184">
        <f>D47+B47</f>
        <v>0</v>
      </c>
      <c r="G47" s="198">
        <f>IF(ISBLANK(F47),"  ",IF(D81&gt;0,F47/D81,IF(F47&gt;0,1,0)))</f>
        <v>0</v>
      </c>
      <c r="H47" s="146">
        <f>Revenue!J87</f>
        <v>0</v>
      </c>
      <c r="I47" s="194">
        <f t="shared" si="16"/>
        <v>0</v>
      </c>
      <c r="J47" s="199">
        <f>Revenue!K87</f>
        <v>0</v>
      </c>
      <c r="K47" s="196">
        <f t="shared" si="17"/>
        <v>0</v>
      </c>
      <c r="L47" s="184">
        <f>J47+H47</f>
        <v>0</v>
      </c>
      <c r="M47" s="198">
        <f>IF(ISBLANK(L47),"  ",IF(J81&gt;0,L47/J81,IF(L47&gt;0,1,0)))</f>
        <v>0</v>
      </c>
    </row>
    <row r="48" spans="1:13" ht="15" customHeight="1" x14ac:dyDescent="0.25">
      <c r="A48" s="134" t="s">
        <v>254</v>
      </c>
      <c r="B48" s="146">
        <f>Revenue!F88</f>
        <v>0</v>
      </c>
      <c r="C48" s="194">
        <f t="shared" si="2"/>
        <v>0</v>
      </c>
      <c r="D48" s="199">
        <f>Revenue!G88</f>
        <v>0</v>
      </c>
      <c r="E48" s="191">
        <f t="shared" si="18"/>
        <v>0</v>
      </c>
      <c r="F48" s="184">
        <f>D48+B48</f>
        <v>0</v>
      </c>
      <c r="G48" s="198">
        <f>IF(ISBLANK(F48),"  ",IF(D81&gt;0,F48/D81,IF(F48&gt;0,1,0)))</f>
        <v>0</v>
      </c>
      <c r="H48" s="146">
        <f>Revenue!J88</f>
        <v>0</v>
      </c>
      <c r="I48" s="194">
        <f t="shared" si="16"/>
        <v>0</v>
      </c>
      <c r="J48" s="199">
        <f>Revenue!K88</f>
        <v>0</v>
      </c>
      <c r="K48" s="196">
        <f t="shared" si="17"/>
        <v>0</v>
      </c>
      <c r="L48" s="184">
        <f>J48+H48</f>
        <v>0</v>
      </c>
      <c r="M48" s="198">
        <f>IF(ISBLANK(L48),"  ",IF(J81&gt;0,L48/J81,IF(L48&gt;0,1,0)))</f>
        <v>0</v>
      </c>
    </row>
    <row r="49" spans="1:13" ht="15" customHeight="1" x14ac:dyDescent="0.25">
      <c r="A49" s="145" t="s">
        <v>208</v>
      </c>
      <c r="B49" s="146">
        <f>Revenue!F89</f>
        <v>4420972</v>
      </c>
      <c r="C49" s="194">
        <f t="shared" si="2"/>
        <v>1</v>
      </c>
      <c r="D49" s="199">
        <f>Revenue!G89</f>
        <v>0</v>
      </c>
      <c r="E49" s="191">
        <f t="shared" si="18"/>
        <v>0</v>
      </c>
      <c r="F49" s="184">
        <f>D49+B49</f>
        <v>4420972</v>
      </c>
      <c r="G49" s="198">
        <f>IF(ISBLANK(F49),"  ",IF(D81&gt;0,F49/D81,IF(F49&gt;0,1,0)))</f>
        <v>4.3818151607009866E-2</v>
      </c>
      <c r="H49" s="146">
        <f>Revenue!J89</f>
        <v>4476791</v>
      </c>
      <c r="I49" s="194">
        <f t="shared" si="16"/>
        <v>1</v>
      </c>
      <c r="J49" s="199">
        <f>Revenue!K89</f>
        <v>0</v>
      </c>
      <c r="K49" s="196">
        <f t="shared" si="17"/>
        <v>0</v>
      </c>
      <c r="L49" s="184">
        <f>J49+H49</f>
        <v>4476791</v>
      </c>
      <c r="M49" s="198">
        <f>IF(ISBLANK(L49),"  ",IF(J81&gt;0,L49/J81,IF(L49&gt;0,1,0)))</f>
        <v>5.2113020772650252E-2</v>
      </c>
    </row>
    <row r="50" spans="1:13" ht="15" customHeight="1" x14ac:dyDescent="0.25">
      <c r="A50" s="148" t="s">
        <v>255</v>
      </c>
      <c r="B50" s="146">
        <f>Revenue!F91</f>
        <v>0</v>
      </c>
      <c r="C50" s="194">
        <f t="shared" si="2"/>
        <v>0</v>
      </c>
      <c r="D50" s="199">
        <f>Revenue!G91</f>
        <v>0</v>
      </c>
      <c r="E50" s="191">
        <f t="shared" si="18"/>
        <v>0</v>
      </c>
      <c r="F50" s="184">
        <f>D50+B50</f>
        <v>0</v>
      </c>
      <c r="G50" s="198">
        <f>IF(ISBLANK(F50),"  ",IF(F81&gt;0,F50/F81,IF(F50&gt;0,1,0)))</f>
        <v>0</v>
      </c>
      <c r="H50" s="146">
        <f>Revenue!J91</f>
        <v>0</v>
      </c>
      <c r="I50" s="194">
        <f t="shared" si="16"/>
        <v>0</v>
      </c>
      <c r="J50" s="199">
        <f>Revenue!K91</f>
        <v>0</v>
      </c>
      <c r="K50" s="196">
        <f t="shared" si="17"/>
        <v>0</v>
      </c>
      <c r="L50" s="184">
        <f>J50+H50</f>
        <v>0</v>
      </c>
      <c r="M50" s="198">
        <f>IF(ISBLANK(L50),"  ",IF(L81&gt;0,L50/L81,IF(L50&gt;0,1,0)))</f>
        <v>0</v>
      </c>
    </row>
    <row r="51" spans="1:13" s="90" customFormat="1" ht="15" customHeight="1" x14ac:dyDescent="0.25">
      <c r="A51" s="160" t="s">
        <v>209</v>
      </c>
      <c r="B51" s="154">
        <f>B50+B49+B48+B47+B46</f>
        <v>4420972</v>
      </c>
      <c r="C51" s="206">
        <f t="shared" si="2"/>
        <v>1</v>
      </c>
      <c r="D51" s="209">
        <f>D50+D49+D48+D47+D46</f>
        <v>0</v>
      </c>
      <c r="E51" s="234">
        <f>IF(ISBLANK(D51),"  ",IF(F51&gt;0,D51/F51,IF(D51&gt;0,1,0)))</f>
        <v>0</v>
      </c>
      <c r="F51" s="210">
        <f>F50+F49+F48+F47+F46</f>
        <v>4420972</v>
      </c>
      <c r="G51" s="208">
        <f>IF(ISBLANK(F51),"  ",IF(F81&gt;0,F51/F81,IF(F51&gt;0,1,0)))</f>
        <v>2.1496340612920758E-2</v>
      </c>
      <c r="H51" s="154">
        <f>H50+H49+H48+H47+H46</f>
        <v>4476791</v>
      </c>
      <c r="I51" s="206">
        <f t="shared" si="16"/>
        <v>1</v>
      </c>
      <c r="J51" s="209">
        <f>J50+J49+J48+J47+J46</f>
        <v>0</v>
      </c>
      <c r="K51" s="207">
        <f t="shared" si="17"/>
        <v>0</v>
      </c>
      <c r="L51" s="210">
        <f>L50+L49+L48+L47+L46</f>
        <v>4476791</v>
      </c>
      <c r="M51" s="208">
        <f>IF(ISBLANK(L51),"  ",IF(L81&gt;0,L51/L81,IF(L51&gt;0,1,0)))</f>
        <v>2.2600592161411866E-2</v>
      </c>
    </row>
    <row r="52" spans="1:13" s="90" customFormat="1" ht="15" customHeight="1" x14ac:dyDescent="0.25">
      <c r="A52" s="159" t="s">
        <v>414</v>
      </c>
      <c r="B52" s="211">
        <f>Revenue!F108</f>
        <v>0</v>
      </c>
      <c r="C52" s="206">
        <f t="shared" si="2"/>
        <v>0</v>
      </c>
      <c r="D52" s="229">
        <f>Revenue!G108</f>
        <v>0</v>
      </c>
      <c r="E52" s="234">
        <f t="shared" si="18"/>
        <v>0</v>
      </c>
      <c r="F52" s="212">
        <f>D52+B52</f>
        <v>0</v>
      </c>
      <c r="G52" s="208">
        <f>IF(ISBLANK(F52),"  ",IF(F81&gt;0,F52/F81,IF(F52&gt;0,1,0)))</f>
        <v>0</v>
      </c>
      <c r="H52" s="211">
        <f>Revenue!J108</f>
        <v>0</v>
      </c>
      <c r="I52" s="206">
        <f t="shared" si="16"/>
        <v>0</v>
      </c>
      <c r="J52" s="211">
        <f>Revenue!K108</f>
        <v>0</v>
      </c>
      <c r="K52" s="207">
        <f t="shared" si="17"/>
        <v>0</v>
      </c>
      <c r="L52" s="212">
        <f>J52+H52</f>
        <v>0</v>
      </c>
      <c r="M52" s="208">
        <f>IF(ISBLANK(L52),"  ",IF(L81&gt;0,L52/L81,IF(L52&gt;0,1,0)))</f>
        <v>0</v>
      </c>
    </row>
    <row r="53" spans="1:13" ht="15" customHeight="1" x14ac:dyDescent="0.25">
      <c r="A53" s="136" t="s">
        <v>211</v>
      </c>
      <c r="B53" s="213"/>
      <c r="C53" s="214" t="s">
        <v>117</v>
      </c>
      <c r="D53" s="195"/>
      <c r="E53" s="215" t="s">
        <v>117</v>
      </c>
      <c r="F53" s="82"/>
      <c r="G53" s="216" t="s">
        <v>117</v>
      </c>
      <c r="H53" s="213"/>
      <c r="I53" s="214" t="s">
        <v>117</v>
      </c>
      <c r="J53" s="195"/>
      <c r="K53" s="215" t="s">
        <v>117</v>
      </c>
      <c r="L53" s="82"/>
      <c r="M53" s="216" t="s">
        <v>117</v>
      </c>
    </row>
    <row r="54" spans="1:13" ht="15" customHeight="1" x14ac:dyDescent="0.25">
      <c r="A54" s="134" t="s">
        <v>243</v>
      </c>
      <c r="B54" s="213">
        <f>Revenue!F7</f>
        <v>47358173.189999998</v>
      </c>
      <c r="C54" s="189">
        <f t="shared" si="2"/>
        <v>1</v>
      </c>
      <c r="D54" s="195">
        <f>Revenue!G7</f>
        <v>0</v>
      </c>
      <c r="E54" s="191">
        <f>IF(ISBLANK(D54),"  ",IF(F54&gt;0,D54/F54,IF(D54&gt;0,1,0)))</f>
        <v>0</v>
      </c>
      <c r="F54" s="217">
        <f t="shared" ref="F54:F59" si="19">D54+B54</f>
        <v>47358173.189999998</v>
      </c>
      <c r="G54" s="193">
        <f>IF(ISBLANK(F54),"  ",IF(F81&gt;0,F54/F81,IF(F54&gt;0,1,0)))</f>
        <v>0.23027230701708401</v>
      </c>
      <c r="H54" s="213">
        <f>Revenue!J7</f>
        <v>52713190</v>
      </c>
      <c r="I54" s="189">
        <f t="shared" ref="I54:I72" si="20">IF(ISBLANK(H54),"  ",IF(L54&gt;0,H54/L54,IF(H54&gt;0,1,0)))</f>
        <v>1</v>
      </c>
      <c r="J54" s="195">
        <f>Revenue!K7</f>
        <v>0</v>
      </c>
      <c r="K54" s="191">
        <f t="shared" ref="K54:K72" si="21">IF(ISBLANK(J54),"  ",IF(L54&gt;0,J54/L54,IF(J54&gt;0,1,0)))</f>
        <v>0</v>
      </c>
      <c r="L54" s="217">
        <f t="shared" ref="L54:L59" si="22">J54+H54</f>
        <v>52713190</v>
      </c>
      <c r="M54" s="193">
        <f>IF(ISBLANK(L54),"  ",IF(L81&gt;0,L54/L81,IF(L54&gt;0,1,0)))</f>
        <v>0.26611680302185525</v>
      </c>
    </row>
    <row r="55" spans="1:13" ht="15" customHeight="1" x14ac:dyDescent="0.25">
      <c r="A55" s="145" t="s">
        <v>244</v>
      </c>
      <c r="B55" s="161">
        <f>Revenue!F19</f>
        <v>14384320.6</v>
      </c>
      <c r="C55" s="194">
        <f t="shared" si="2"/>
        <v>1</v>
      </c>
      <c r="D55" s="199">
        <f>Revenue!G19</f>
        <v>0</v>
      </c>
      <c r="E55" s="191">
        <f t="shared" ref="E55:E80" si="23">IF(ISBLANK(D55),"  ",IF(F55&gt;0,D55/F55,IF(D55&gt;0,1,0)))</f>
        <v>0</v>
      </c>
      <c r="F55" s="218">
        <f t="shared" si="19"/>
        <v>14384320.6</v>
      </c>
      <c r="G55" s="198">
        <f>IF(ISBLANK(F55),"  ",IF(F81&gt;0,F55/F81,IF(F55&gt;0,1,0)))</f>
        <v>6.9941690447949609E-2</v>
      </c>
      <c r="H55" s="161">
        <f>Revenue!J19</f>
        <v>13041066</v>
      </c>
      <c r="I55" s="194">
        <f t="shared" si="20"/>
        <v>1</v>
      </c>
      <c r="J55" s="199">
        <f>Revenue!K19</f>
        <v>0</v>
      </c>
      <c r="K55" s="196">
        <f t="shared" si="21"/>
        <v>0</v>
      </c>
      <c r="L55" s="218">
        <f t="shared" si="22"/>
        <v>13041066</v>
      </c>
      <c r="M55" s="198">
        <f>IF(ISBLANK(L55),"  ",IF(L81&gt;0,L55/L81,IF(L55&gt;0,1,0)))</f>
        <v>6.5836402462401036E-2</v>
      </c>
    </row>
    <row r="56" spans="1:13" ht="15" customHeight="1" x14ac:dyDescent="0.25">
      <c r="A56" s="219" t="s">
        <v>245</v>
      </c>
      <c r="B56" s="220">
        <f>Revenue!F9</f>
        <v>1464442.8</v>
      </c>
      <c r="C56" s="194">
        <f t="shared" si="2"/>
        <v>1</v>
      </c>
      <c r="D56" s="221">
        <f>Revenue!G9</f>
        <v>0</v>
      </c>
      <c r="E56" s="191">
        <f t="shared" si="23"/>
        <v>0</v>
      </c>
      <c r="F56" s="222">
        <f t="shared" si="19"/>
        <v>1464442.8</v>
      </c>
      <c r="G56" s="198">
        <f>IF(ISBLANK(F56),"  ",IF(F81&gt;0,F56/F81,IF(F56&gt;0,1,0)))</f>
        <v>7.1206425276928676E-3</v>
      </c>
      <c r="H56" s="220">
        <f>Revenue!J9</f>
        <v>1536900</v>
      </c>
      <c r="I56" s="194">
        <f t="shared" si="20"/>
        <v>1</v>
      </c>
      <c r="J56" s="221">
        <f>Revenue!K9</f>
        <v>0</v>
      </c>
      <c r="K56" s="196">
        <f t="shared" si="21"/>
        <v>0</v>
      </c>
      <c r="L56" s="222">
        <f t="shared" si="22"/>
        <v>1536900</v>
      </c>
      <c r="M56" s="198">
        <f>IF(ISBLANK(L56),"  ",IF(L81&gt;0,L56/L81,IF(L56&gt;0,1,0)))</f>
        <v>7.7588723916023547E-3</v>
      </c>
    </row>
    <row r="57" spans="1:13" ht="15" customHeight="1" x14ac:dyDescent="0.25">
      <c r="A57" s="219" t="s">
        <v>246</v>
      </c>
      <c r="B57" s="220">
        <f>Revenue!F10</f>
        <v>775119.46</v>
      </c>
      <c r="C57" s="194">
        <f t="shared" si="2"/>
        <v>1</v>
      </c>
      <c r="D57" s="221">
        <f>Revenue!G10</f>
        <v>0</v>
      </c>
      <c r="E57" s="191">
        <f t="shared" si="23"/>
        <v>0</v>
      </c>
      <c r="F57" s="222">
        <f t="shared" si="19"/>
        <v>775119.46</v>
      </c>
      <c r="G57" s="198">
        <f>IF(ISBLANK(F57),"  ",IF(F81&gt;0,F57/F81,IF(F57&gt;0,1,0)))</f>
        <v>3.7689069118427366E-3</v>
      </c>
      <c r="H57" s="220">
        <f>Revenue!J10</f>
        <v>789868</v>
      </c>
      <c r="I57" s="194">
        <f t="shared" si="20"/>
        <v>1</v>
      </c>
      <c r="J57" s="221">
        <f>Revenue!K10</f>
        <v>0</v>
      </c>
      <c r="K57" s="196">
        <f t="shared" si="21"/>
        <v>0</v>
      </c>
      <c r="L57" s="222">
        <f t="shared" si="22"/>
        <v>789868</v>
      </c>
      <c r="M57" s="198">
        <f>IF(ISBLANK(L57),"  ",IF(L81&gt;0,L57/L81,IF(L57&gt;0,1,0)))</f>
        <v>3.9875626379140923E-3</v>
      </c>
    </row>
    <row r="58" spans="1:13" ht="15" customHeight="1" x14ac:dyDescent="0.25">
      <c r="A58" s="219" t="s">
        <v>412</v>
      </c>
      <c r="B58" s="220">
        <v>0</v>
      </c>
      <c r="C58" s="194">
        <f>IF(ISBLANK(B58),"  ",IF(F58&gt;0,B58/F58,IF(B58&gt;0,1,0)))</f>
        <v>0</v>
      </c>
      <c r="D58" s="221">
        <f>Athletics!U13</f>
        <v>3424789.12</v>
      </c>
      <c r="E58" s="191">
        <f t="shared" si="23"/>
        <v>1</v>
      </c>
      <c r="F58" s="222">
        <f t="shared" si="19"/>
        <v>3424789.12</v>
      </c>
      <c r="G58" s="198">
        <f>IF(ISBLANK(F58),"  ",IF(F83&gt;0,F58/F83,IF(F58&gt;0,1,0)))</f>
        <v>1</v>
      </c>
      <c r="H58" s="220">
        <v>0</v>
      </c>
      <c r="I58" s="194">
        <f>IF(ISBLANK(H58),"  ",IF(L58&gt;0,H58/L58,IF(H58&gt;0,1,0)))</f>
        <v>0</v>
      </c>
      <c r="J58" s="221">
        <f>Athletics!W13</f>
        <v>3539500</v>
      </c>
      <c r="K58" s="196">
        <f>IF(ISBLANK(J58),"  ",IF(L58&gt;0,J58/L58,IF(J58&gt;0,1,0)))</f>
        <v>1</v>
      </c>
      <c r="L58" s="222">
        <f t="shared" si="22"/>
        <v>3539500</v>
      </c>
      <c r="M58" s="198">
        <f>IF(ISBLANK(L58),"  ",IF(L83&gt;0,L58/L83,IF(L58&gt;0,1,0)))</f>
        <v>1</v>
      </c>
    </row>
    <row r="59" spans="1:13" ht="15" customHeight="1" x14ac:dyDescent="0.25">
      <c r="A59" s="145" t="s">
        <v>253</v>
      </c>
      <c r="B59" s="161">
        <f>Revenue!F11+Revenue!F12+Revenue!F14+Revenue!F15+Revenue!F17+Revenue!F18+Revenue!F22+Revenue!F23+Revenue!F13+Revenue!F16</f>
        <v>3781509.54</v>
      </c>
      <c r="C59" s="194">
        <f t="shared" si="2"/>
        <v>0.31352811763433869</v>
      </c>
      <c r="D59" s="199">
        <f>Revenue!G11+Revenue!G12+Revenue!G14+Revenue!G15+Revenue!G17+Revenue!G18+Revenue!G22+Revenue!G23+Revenue!G13+Revenue!G16</f>
        <v>8279640.0899999999</v>
      </c>
      <c r="E59" s="191">
        <f t="shared" si="23"/>
        <v>0.68647188236566137</v>
      </c>
      <c r="F59" s="218">
        <f t="shared" si="19"/>
        <v>12061149.629999999</v>
      </c>
      <c r="G59" s="198">
        <f>IF(ISBLANK(F59),"  ",IF(F81&gt;0,F59/F81,IF(F59&gt;0,1,0)))</f>
        <v>5.8645605678996189E-2</v>
      </c>
      <c r="H59" s="161">
        <f>Revenue!J11+Revenue!J12+Revenue!J14+Revenue!J15+Revenue!J17+Revenue!J18+Revenue!J22+Revenue!J23+Revenue!J13+Revenue!J16</f>
        <v>1565855</v>
      </c>
      <c r="I59" s="194">
        <f t="shared" si="20"/>
        <v>0.1691944636087464</v>
      </c>
      <c r="J59" s="199">
        <f>Revenue!K11+Revenue!K12+Revenue!K14+Revenue!K15+Revenue!K17+Revenue!K18+Revenue!K22+Revenue!K23+Revenue!K13+Revenue!K16</f>
        <v>7688910</v>
      </c>
      <c r="K59" s="196">
        <f t="shared" si="21"/>
        <v>0.83080553639125354</v>
      </c>
      <c r="L59" s="218">
        <f t="shared" si="22"/>
        <v>9254765</v>
      </c>
      <c r="M59" s="198">
        <f>IF(ISBLANK(L59),"  ",IF(L81&gt;0,L59/L81,IF(L59&gt;0,1,0)))</f>
        <v>4.6721673921053919E-2</v>
      </c>
    </row>
    <row r="60" spans="1:13" s="90" customFormat="1" ht="15" customHeight="1" x14ac:dyDescent="0.25">
      <c r="A60" s="159" t="s">
        <v>216</v>
      </c>
      <c r="B60" s="164">
        <f>B59+B57+B56+B55+B54</f>
        <v>67763565.590000004</v>
      </c>
      <c r="C60" s="206">
        <f t="shared" si="2"/>
        <v>0.85271518125684476</v>
      </c>
      <c r="D60" s="209">
        <f>D59+D57+D56+D55+D54+D58</f>
        <v>11704429.210000001</v>
      </c>
      <c r="E60" s="234">
        <f t="shared" si="23"/>
        <v>0.14728481874315519</v>
      </c>
      <c r="F60" s="223">
        <f>F59+F57+F56+F55+F54+F58</f>
        <v>79467994.800000012</v>
      </c>
      <c r="G60" s="208">
        <f>IF(ISBLANK(F60),"  ",IF(F81&gt;0,F60/F81,IF(F60&gt;0,1,0)))</f>
        <v>0.38640169719387862</v>
      </c>
      <c r="H60" s="164">
        <f>H59+H57+H56+H55+H54</f>
        <v>69646879</v>
      </c>
      <c r="I60" s="206">
        <f t="shared" si="20"/>
        <v>0.86116389642824032</v>
      </c>
      <c r="J60" s="209">
        <f>J59+J57+J56+J55+J54+J58</f>
        <v>11228410</v>
      </c>
      <c r="K60" s="207">
        <f t="shared" si="21"/>
        <v>0.13883610357175971</v>
      </c>
      <c r="L60" s="218">
        <f>L59+L57+L56+L55+L54+L58</f>
        <v>80875289</v>
      </c>
      <c r="M60" s="208">
        <f>IF(ISBLANK(L60),"  ",IF(L81&gt;0,L60/L81,IF(L60&gt;0,1,0)))</f>
        <v>0.40829009498663649</v>
      </c>
    </row>
    <row r="61" spans="1:13" ht="15" customHeight="1" x14ac:dyDescent="0.25">
      <c r="A61" s="188" t="s">
        <v>217</v>
      </c>
      <c r="B61" s="224">
        <f>Revenue!F26</f>
        <v>0</v>
      </c>
      <c r="C61" s="194">
        <f t="shared" si="2"/>
        <v>0</v>
      </c>
      <c r="D61" s="225">
        <f>Revenue!G26</f>
        <v>0</v>
      </c>
      <c r="E61" s="191">
        <f t="shared" si="23"/>
        <v>0</v>
      </c>
      <c r="F61" s="226">
        <f t="shared" ref="F61:F70" si="24">D61+B61</f>
        <v>0</v>
      </c>
      <c r="G61" s="198">
        <f>IF(ISBLANK(F61),"  ",IF(F81&gt;0,F61/F81,IF(F61&gt;0,1,0)))</f>
        <v>0</v>
      </c>
      <c r="H61" s="224">
        <f>Revenue!J26</f>
        <v>0</v>
      </c>
      <c r="I61" s="194">
        <f t="shared" si="20"/>
        <v>0</v>
      </c>
      <c r="J61" s="225">
        <f>Revenue!K26</f>
        <v>0</v>
      </c>
      <c r="K61" s="196">
        <f t="shared" si="21"/>
        <v>0</v>
      </c>
      <c r="L61" s="226">
        <f t="shared" ref="L61:L70" si="25">J61+H61</f>
        <v>0</v>
      </c>
      <c r="M61" s="198">
        <f>IF(ISBLANK(L61),"  ",IF(L81&gt;0,L61/L81,IF(L61&gt;0,1,0)))</f>
        <v>0</v>
      </c>
    </row>
    <row r="62" spans="1:13" ht="15" customHeight="1" x14ac:dyDescent="0.25">
      <c r="A62" s="227" t="s">
        <v>247</v>
      </c>
      <c r="B62" s="146">
        <f>Revenue!F27</f>
        <v>0</v>
      </c>
      <c r="C62" s="194">
        <f t="shared" si="2"/>
        <v>0</v>
      </c>
      <c r="D62" s="199">
        <f>Revenue!G27</f>
        <v>0</v>
      </c>
      <c r="E62" s="191">
        <f t="shared" si="23"/>
        <v>0</v>
      </c>
      <c r="F62" s="184">
        <f t="shared" si="24"/>
        <v>0</v>
      </c>
      <c r="G62" s="198">
        <f>IF(ISBLANK(F62),"  ",IF(F81&gt;0,F62/F81,IF(F62&gt;0,1,0)))</f>
        <v>0</v>
      </c>
      <c r="H62" s="146">
        <f>Revenue!J27</f>
        <v>0</v>
      </c>
      <c r="I62" s="194">
        <f t="shared" si="20"/>
        <v>0</v>
      </c>
      <c r="J62" s="199">
        <f>Revenue!K27</f>
        <v>0</v>
      </c>
      <c r="K62" s="196">
        <f t="shared" si="21"/>
        <v>0</v>
      </c>
      <c r="L62" s="184">
        <f t="shared" si="25"/>
        <v>0</v>
      </c>
      <c r="M62" s="198">
        <f>IF(ISBLANK(L62),"  ",IF(L81&gt;0,L62/L81,IF(L62&gt;0,1,0)))</f>
        <v>0</v>
      </c>
    </row>
    <row r="63" spans="1:13" ht="15" customHeight="1" x14ac:dyDescent="0.25">
      <c r="A63" s="134" t="s">
        <v>218</v>
      </c>
      <c r="B63" s="146">
        <f>Revenue!F28</f>
        <v>0</v>
      </c>
      <c r="C63" s="194">
        <f t="shared" si="2"/>
        <v>0</v>
      </c>
      <c r="D63" s="199">
        <f>Revenue!G28</f>
        <v>0</v>
      </c>
      <c r="E63" s="191">
        <f t="shared" si="23"/>
        <v>0</v>
      </c>
      <c r="F63" s="184">
        <f t="shared" si="24"/>
        <v>0</v>
      </c>
      <c r="G63" s="198">
        <f>IF(ISBLANK(F63),"  ",IF(F81&gt;0,F63/F81,IF(F63&gt;0,1,0)))</f>
        <v>0</v>
      </c>
      <c r="H63" s="146">
        <f>Revenue!J28</f>
        <v>0</v>
      </c>
      <c r="I63" s="194">
        <f t="shared" si="20"/>
        <v>0</v>
      </c>
      <c r="J63" s="199">
        <f>Revenue!K28</f>
        <v>0</v>
      </c>
      <c r="K63" s="196">
        <f t="shared" si="21"/>
        <v>0</v>
      </c>
      <c r="L63" s="184">
        <f t="shared" si="25"/>
        <v>0</v>
      </c>
      <c r="M63" s="198">
        <f>IF(ISBLANK(L63),"  ",IF(L81&gt;0,L63/L81,IF(L63&gt;0,1,0)))</f>
        <v>0</v>
      </c>
    </row>
    <row r="64" spans="1:13" ht="15" customHeight="1" x14ac:dyDescent="0.25">
      <c r="A64" s="148" t="s">
        <v>219</v>
      </c>
      <c r="B64" s="146">
        <f>Revenue!F73</f>
        <v>0</v>
      </c>
      <c r="C64" s="194">
        <f t="shared" si="2"/>
        <v>0</v>
      </c>
      <c r="D64" s="199">
        <f>Revenue!G73</f>
        <v>1832028.35</v>
      </c>
      <c r="E64" s="191">
        <f t="shared" si="23"/>
        <v>1</v>
      </c>
      <c r="F64" s="184">
        <f t="shared" si="24"/>
        <v>1832028.35</v>
      </c>
      <c r="G64" s="198">
        <f>IF(ISBLANK(F64),"  ",IF(F81&gt;0,F64/F81,IF(F64&gt;0,1,0)))</f>
        <v>8.9079744056572187E-3</v>
      </c>
      <c r="H64" s="146">
        <f>Revenue!J73</f>
        <v>0</v>
      </c>
      <c r="I64" s="194">
        <f t="shared" si="20"/>
        <v>0</v>
      </c>
      <c r="J64" s="199">
        <f>Revenue!K73</f>
        <v>1901449</v>
      </c>
      <c r="K64" s="196">
        <f t="shared" si="21"/>
        <v>1</v>
      </c>
      <c r="L64" s="184">
        <f t="shared" si="25"/>
        <v>1901449</v>
      </c>
      <c r="M64" s="198">
        <f>IF(ISBLANK(L64),"  ",IF(L81&gt;0,L64/L81,IF(L64&gt;0,1,0)))</f>
        <v>9.5992583448109205E-3</v>
      </c>
    </row>
    <row r="65" spans="1:13" ht="15" customHeight="1" x14ac:dyDescent="0.25">
      <c r="A65" s="227" t="s">
        <v>220</v>
      </c>
      <c r="B65" s="146">
        <f>Revenue!F29</f>
        <v>0</v>
      </c>
      <c r="C65" s="194">
        <f t="shared" si="2"/>
        <v>0</v>
      </c>
      <c r="D65" s="199">
        <f>Revenue!G29</f>
        <v>0</v>
      </c>
      <c r="E65" s="191">
        <f t="shared" si="23"/>
        <v>0</v>
      </c>
      <c r="F65" s="184">
        <f t="shared" si="24"/>
        <v>0</v>
      </c>
      <c r="G65" s="198">
        <f>IF(ISBLANK(F65),"  ",IF(F81&gt;0,F65/F81,IF(F65&gt;0,1,0)))</f>
        <v>0</v>
      </c>
      <c r="H65" s="146">
        <f>Revenue!J29</f>
        <v>0</v>
      </c>
      <c r="I65" s="194">
        <f t="shared" si="20"/>
        <v>0</v>
      </c>
      <c r="J65" s="199">
        <f>Revenue!K29</f>
        <v>0</v>
      </c>
      <c r="K65" s="196">
        <f t="shared" si="21"/>
        <v>0</v>
      </c>
      <c r="L65" s="184">
        <f t="shared" si="25"/>
        <v>0</v>
      </c>
      <c r="M65" s="198">
        <f>IF(ISBLANK(L65),"  ",IF(L81&gt;0,L65/L81,IF(L65&gt;0,1,0)))</f>
        <v>0</v>
      </c>
    </row>
    <row r="66" spans="1:13" ht="15" customHeight="1" x14ac:dyDescent="0.25">
      <c r="A66" s="227" t="s">
        <v>221</v>
      </c>
      <c r="B66" s="146">
        <v>0</v>
      </c>
      <c r="C66" s="194">
        <f t="shared" si="2"/>
        <v>0</v>
      </c>
      <c r="D66" s="199">
        <f>Athletics!U24-Athletics!U21-Athletics!U13-Athletics!U23</f>
        <v>4591799.3500000006</v>
      </c>
      <c r="E66" s="191">
        <f t="shared" si="23"/>
        <v>1</v>
      </c>
      <c r="F66" s="184">
        <f t="shared" si="24"/>
        <v>4591799.3500000006</v>
      </c>
      <c r="G66" s="198">
        <f>IF(ISBLANK(F66),"  ",IF(F81&gt;0,F66/F81,IF(F66&gt;0,1,0)))</f>
        <v>2.2326964037272381E-2</v>
      </c>
      <c r="H66" s="146">
        <v>0</v>
      </c>
      <c r="I66" s="194">
        <f t="shared" si="20"/>
        <v>0</v>
      </c>
      <c r="J66" s="199">
        <f>Athletics!W24-Athletics!W21-Athletics!W13-Athletics!W23</f>
        <v>5546550</v>
      </c>
      <c r="K66" s="196">
        <f t="shared" si="21"/>
        <v>1</v>
      </c>
      <c r="L66" s="184">
        <f t="shared" si="25"/>
        <v>5546550</v>
      </c>
      <c r="M66" s="198">
        <f>IF(ISBLANK(L66),"  ",IF(L81&gt;0,L66/L81,IF(L66&gt;0,1,0)))</f>
        <v>2.8001154052730848E-2</v>
      </c>
    </row>
    <row r="67" spans="1:13" ht="15" customHeight="1" x14ac:dyDescent="0.25">
      <c r="A67" s="188" t="s">
        <v>248</v>
      </c>
      <c r="B67" s="146">
        <f>Revenue!F84</f>
        <v>0</v>
      </c>
      <c r="C67" s="194">
        <f t="shared" si="2"/>
        <v>0</v>
      </c>
      <c r="D67" s="199">
        <f>Revenue!G84</f>
        <v>13774893</v>
      </c>
      <c r="E67" s="191">
        <f t="shared" si="23"/>
        <v>1</v>
      </c>
      <c r="F67" s="184">
        <f t="shared" si="24"/>
        <v>13774893</v>
      </c>
      <c r="G67" s="198">
        <f>IF(ISBLANK(F67),"  ",IF(F81&gt;0,F67/F81,IF(F67&gt;0,1,0)))</f>
        <v>6.6978436378818479E-2</v>
      </c>
      <c r="H67" s="146">
        <f>Revenue!J84</f>
        <v>0</v>
      </c>
      <c r="I67" s="194">
        <f t="shared" si="20"/>
        <v>0</v>
      </c>
      <c r="J67" s="199">
        <f>Revenue!K84</f>
        <v>14821169</v>
      </c>
      <c r="K67" s="196">
        <f t="shared" si="21"/>
        <v>1</v>
      </c>
      <c r="L67" s="184">
        <f t="shared" si="25"/>
        <v>14821169</v>
      </c>
      <c r="M67" s="198">
        <f>IF(ISBLANK(L67),"  ",IF(L81&gt;0,L67/L81,IF(L67&gt;0,1,0)))</f>
        <v>7.4823058732105319E-2</v>
      </c>
    </row>
    <row r="68" spans="1:13" ht="15" customHeight="1" x14ac:dyDescent="0.25">
      <c r="A68" s="188" t="s">
        <v>249</v>
      </c>
      <c r="B68" s="146">
        <f>Revenue!F78</f>
        <v>0</v>
      </c>
      <c r="C68" s="194">
        <f t="shared" si="2"/>
        <v>0</v>
      </c>
      <c r="D68" s="199">
        <f>Revenue!G78</f>
        <v>0</v>
      </c>
      <c r="E68" s="191">
        <f t="shared" si="23"/>
        <v>0</v>
      </c>
      <c r="F68" s="184">
        <f t="shared" si="24"/>
        <v>0</v>
      </c>
      <c r="G68" s="198">
        <f>IF(ISBLANK(F68),"  ",IF(F81&gt;0,F68/F81,IF(F68&gt;0,1,0)))</f>
        <v>0</v>
      </c>
      <c r="H68" s="146">
        <f>Revenue!J78</f>
        <v>0</v>
      </c>
      <c r="I68" s="194">
        <f t="shared" si="20"/>
        <v>0</v>
      </c>
      <c r="J68" s="199">
        <f>Revenue!K78</f>
        <v>0</v>
      </c>
      <c r="K68" s="196">
        <f t="shared" si="21"/>
        <v>0</v>
      </c>
      <c r="L68" s="184">
        <f t="shared" si="25"/>
        <v>0</v>
      </c>
      <c r="M68" s="198">
        <f>IF(ISBLANK(L68),"  ",IF(L81&gt;0,L68/L81,IF(L68&gt;0,1,0)))</f>
        <v>0</v>
      </c>
    </row>
    <row r="69" spans="1:13" ht="15" customHeight="1" x14ac:dyDescent="0.25">
      <c r="A69" s="134" t="s">
        <v>250</v>
      </c>
      <c r="B69" s="146">
        <f>Revenue!F75+Revenue!F74</f>
        <v>0</v>
      </c>
      <c r="C69" s="194">
        <f t="shared" si="2"/>
        <v>0</v>
      </c>
      <c r="D69" s="199">
        <f>Revenue!G75+ Revenue!G74</f>
        <v>537954.44999999995</v>
      </c>
      <c r="E69" s="191">
        <f t="shared" si="23"/>
        <v>1</v>
      </c>
      <c r="F69" s="184">
        <f t="shared" si="24"/>
        <v>537954.44999999995</v>
      </c>
      <c r="G69" s="198">
        <f>IF(ISBLANK(F69),"  ",IF(F81&gt;0,F69/F81,IF(F69&gt;0,1,0)))</f>
        <v>2.615726155116216E-3</v>
      </c>
      <c r="H69" s="146">
        <f>Revenue!J75+Revenue!J74</f>
        <v>0</v>
      </c>
      <c r="I69" s="194">
        <f t="shared" si="20"/>
        <v>0</v>
      </c>
      <c r="J69" s="199">
        <f>Revenue!K75+Revenue!K74</f>
        <v>104868.36</v>
      </c>
      <c r="K69" s="196">
        <f t="shared" si="21"/>
        <v>1</v>
      </c>
      <c r="L69" s="184">
        <f t="shared" si="25"/>
        <v>104868.36</v>
      </c>
      <c r="M69" s="198">
        <f>IF(ISBLANK(L69),"  ",IF(L81&gt;0,L69/L81,IF(L69&gt;0,1,0)))</f>
        <v>5.2941650280214497E-4</v>
      </c>
    </row>
    <row r="70" spans="1:13" ht="15" customHeight="1" x14ac:dyDescent="0.25">
      <c r="A70" s="148" t="s">
        <v>222</v>
      </c>
      <c r="B70" s="146">
        <f>Revenue!F30</f>
        <v>4157272.0900000003</v>
      </c>
      <c r="C70" s="194">
        <f t="shared" si="2"/>
        <v>1</v>
      </c>
      <c r="D70" s="199">
        <f>Revenue!G30</f>
        <v>0</v>
      </c>
      <c r="E70" s="191">
        <f t="shared" si="23"/>
        <v>0</v>
      </c>
      <c r="F70" s="184">
        <f t="shared" si="24"/>
        <v>4157272.0900000003</v>
      </c>
      <c r="G70" s="198">
        <f>IF(ISBLANK(F70),"  ",IF(F81&gt;0,F70/F81,IF(F70&gt;0,1,0)))</f>
        <v>2.0214137720670697E-2</v>
      </c>
      <c r="H70" s="146">
        <f>Revenue!J30</f>
        <v>2896987</v>
      </c>
      <c r="I70" s="194">
        <f t="shared" si="20"/>
        <v>1</v>
      </c>
      <c r="J70" s="199">
        <f>Revenue!K30</f>
        <v>0</v>
      </c>
      <c r="K70" s="196">
        <f t="shared" si="21"/>
        <v>0</v>
      </c>
      <c r="L70" s="184">
        <f t="shared" si="25"/>
        <v>2896987</v>
      </c>
      <c r="M70" s="198">
        <f>IF(ISBLANK(L70),"  ",IF(L81&gt;0,L70/L81,IF(L70&gt;0,1,0)))</f>
        <v>1.4625123594984014E-2</v>
      </c>
    </row>
    <row r="71" spans="1:13" ht="15" customHeight="1" x14ac:dyDescent="0.25">
      <c r="A71" s="188" t="s">
        <v>524</v>
      </c>
      <c r="B71" s="146">
        <f>Revenue!F31</f>
        <v>0</v>
      </c>
      <c r="C71" s="194">
        <f t="shared" ref="C71" si="26">IF(ISBLANK(B71),"  ",IF(F71&gt;0,B71/F71,IF(B71&gt;0,1,0)))</f>
        <v>0</v>
      </c>
      <c r="D71" s="199">
        <f>Revenue!G31</f>
        <v>0</v>
      </c>
      <c r="E71" s="191">
        <f t="shared" ref="E71" si="27">IF(ISBLANK(D71),"  ",IF(F71&gt;0,D71/F71,IF(D71&gt;0,1,0)))</f>
        <v>0</v>
      </c>
      <c r="F71" s="184">
        <f t="shared" ref="F71" si="28">D71+B71</f>
        <v>0</v>
      </c>
      <c r="G71" s="198">
        <f>IF(ISBLANK(F71),"  ",IF(F82&gt;0,F71/F82,IF(F71&gt;0,1,0)))</f>
        <v>0</v>
      </c>
      <c r="H71" s="146">
        <f>Revenue!J31</f>
        <v>0</v>
      </c>
      <c r="I71" s="194">
        <f t="shared" ref="I71" si="29">IF(ISBLANK(H71),"  ",IF(L71&gt;0,H71/L71,IF(H71&gt;0,1,0)))</f>
        <v>0</v>
      </c>
      <c r="J71" s="199">
        <f>Revenue!K31</f>
        <v>0</v>
      </c>
      <c r="K71" s="196">
        <f t="shared" ref="K71" si="30">IF(ISBLANK(J71),"  ",IF(L71&gt;0,J71/L71,IF(J71&gt;0,1,0)))</f>
        <v>0</v>
      </c>
      <c r="L71" s="184">
        <f t="shared" ref="L71" si="31">J71+H71</f>
        <v>0</v>
      </c>
      <c r="M71" s="198">
        <f>IF(ISBLANK(L71),"  ",IF(L82&gt;0,L71/L82,IF(L71&gt;0,1,0)))</f>
        <v>0</v>
      </c>
    </row>
    <row r="72" spans="1:13" s="90" customFormat="1" ht="15" customHeight="1" x14ac:dyDescent="0.25">
      <c r="A72" s="165" t="s">
        <v>223</v>
      </c>
      <c r="B72" s="154">
        <f>B60+SUM(B61:B71)</f>
        <v>71920837.680000007</v>
      </c>
      <c r="C72" s="206">
        <f t="shared" si="2"/>
        <v>0.68914813459904822</v>
      </c>
      <c r="D72" s="209">
        <f>D60+SUM(D61:D71)</f>
        <v>32441104.360000003</v>
      </c>
      <c r="E72" s="234">
        <f t="shared" si="23"/>
        <v>0.31085186540095167</v>
      </c>
      <c r="F72" s="154">
        <f>F60+SUM(F61:F71)</f>
        <v>104361942.04000002</v>
      </c>
      <c r="G72" s="208">
        <f>IF(ISBLANK(F72),"  ",IF(F81&gt;0,F72/F81,IF(F72&gt;0,1,0)))</f>
        <v>0.5074449358914136</v>
      </c>
      <c r="H72" s="154">
        <f>H60+SUM(H61:H71)</f>
        <v>72543866</v>
      </c>
      <c r="I72" s="206">
        <f t="shared" si="20"/>
        <v>0.68343274850627134</v>
      </c>
      <c r="J72" s="209">
        <f>J60+SUM(J61:J71)</f>
        <v>33602446.359999999</v>
      </c>
      <c r="K72" s="207">
        <f t="shared" si="21"/>
        <v>0.31656725149372866</v>
      </c>
      <c r="L72" s="154">
        <f>L60+SUM(L61:L71)</f>
        <v>106146312.36</v>
      </c>
      <c r="M72" s="208">
        <f>IF(ISBLANK(L72),"  ",IF(L81&gt;0,L72/L81,IF(L72&gt;0,1,0)))</f>
        <v>0.53586810621406966</v>
      </c>
    </row>
    <row r="73" spans="1:13" ht="15" customHeight="1" x14ac:dyDescent="0.25">
      <c r="A73" s="136" t="s">
        <v>224</v>
      </c>
      <c r="B73" s="161"/>
      <c r="C73" s="203" t="s">
        <v>117</v>
      </c>
      <c r="D73" s="199"/>
      <c r="E73" s="199" t="str">
        <f t="shared" si="23"/>
        <v xml:space="preserve">  </v>
      </c>
      <c r="F73" s="184"/>
      <c r="G73" s="205" t="s">
        <v>117</v>
      </c>
      <c r="H73" s="161"/>
      <c r="I73" s="203" t="s">
        <v>117</v>
      </c>
      <c r="J73" s="199"/>
      <c r="K73" s="204" t="s">
        <v>117</v>
      </c>
      <c r="L73" s="184"/>
      <c r="M73" s="205" t="s">
        <v>117</v>
      </c>
    </row>
    <row r="74" spans="1:13" ht="15" customHeight="1" x14ac:dyDescent="0.25">
      <c r="A74" s="134" t="s">
        <v>225</v>
      </c>
      <c r="B74" s="81">
        <f>Revenue!F64</f>
        <v>0</v>
      </c>
      <c r="C74" s="189">
        <f t="shared" si="2"/>
        <v>0</v>
      </c>
      <c r="D74" s="195">
        <f>Revenue!G64</f>
        <v>3057688.12</v>
      </c>
      <c r="E74" s="191">
        <f t="shared" si="23"/>
        <v>1</v>
      </c>
      <c r="F74" s="82">
        <f>D74+B74</f>
        <v>3057688.12</v>
      </c>
      <c r="G74" s="193">
        <f>IF(ISBLANK(F74),"  ",IF(F81&gt;0,F74/F81,IF(F74&gt;0,1,0)))</f>
        <v>1.4867568787045321E-2</v>
      </c>
      <c r="H74" s="81">
        <f>Revenue!J64</f>
        <v>0</v>
      </c>
      <c r="I74" s="189">
        <f>IF(ISBLANK(H74),"  ",IF(L74&gt;0,H74/L74,IF(H74&gt;0,1,0)))</f>
        <v>0</v>
      </c>
      <c r="J74" s="195">
        <f>Revenue!K64</f>
        <v>9368288</v>
      </c>
      <c r="K74" s="191">
        <f>IF(ISBLANK(J74),"  ",IF(L74&gt;0,J74/L74,IF(J74&gt;0,1,0)))</f>
        <v>1</v>
      </c>
      <c r="L74" s="82">
        <f>J74+H74</f>
        <v>9368288</v>
      </c>
      <c r="M74" s="193">
        <f>IF(ISBLANK(L74),"  ",IF(L81&gt;0,L74/L81,IF(L74&gt;0,1,0)))</f>
        <v>4.729478243202527E-2</v>
      </c>
    </row>
    <row r="75" spans="1:13" ht="15" customHeight="1" x14ac:dyDescent="0.25">
      <c r="A75" s="145" t="s">
        <v>226</v>
      </c>
      <c r="B75" s="146">
        <f>Revenue!F65</f>
        <v>0</v>
      </c>
      <c r="C75" s="194">
        <f t="shared" si="2"/>
        <v>0</v>
      </c>
      <c r="D75" s="199">
        <f>Revenue!G65</f>
        <v>0</v>
      </c>
      <c r="E75" s="191">
        <f t="shared" si="23"/>
        <v>0</v>
      </c>
      <c r="F75" s="184">
        <f>D75+B75</f>
        <v>0</v>
      </c>
      <c r="G75" s="198">
        <f>IF(ISBLANK(F75),"  ",IF(F81&gt;0,F75/F81,IF(F75&gt;0,1,0)))</f>
        <v>0</v>
      </c>
      <c r="H75" s="146">
        <f>Revenue!J65</f>
        <v>0</v>
      </c>
      <c r="I75" s="194">
        <f>IF(ISBLANK(H75),"  ",IF(L75&gt;0,H75/L75,IF(H75&gt;0,1,0)))</f>
        <v>0</v>
      </c>
      <c r="J75" s="199">
        <f>Revenue!K65</f>
        <v>0</v>
      </c>
      <c r="K75" s="196">
        <f>IF(ISBLANK(J75),"  ",IF(L75&gt;0,J75/L75,IF(J75&gt;0,1,0)))</f>
        <v>0</v>
      </c>
      <c r="L75" s="184">
        <f>J75+H75</f>
        <v>0</v>
      </c>
      <c r="M75" s="198">
        <f>IF(ISBLANK(L75),"  ",IF(L81&gt;0,L75/L81,IF(L75&gt;0,1,0)))</f>
        <v>0</v>
      </c>
    </row>
    <row r="76" spans="1:13" ht="15" customHeight="1" x14ac:dyDescent="0.25">
      <c r="A76" s="160" t="s">
        <v>227</v>
      </c>
      <c r="B76" s="161"/>
      <c r="C76" s="203" t="s">
        <v>117</v>
      </c>
      <c r="D76" s="199"/>
      <c r="E76" s="199" t="str">
        <f t="shared" si="23"/>
        <v xml:space="preserve">  </v>
      </c>
      <c r="F76" s="184"/>
      <c r="G76" s="205" t="s">
        <v>117</v>
      </c>
      <c r="H76" s="161"/>
      <c r="I76" s="203" t="s">
        <v>117</v>
      </c>
      <c r="J76" s="199"/>
      <c r="K76" s="204" t="s">
        <v>117</v>
      </c>
      <c r="L76" s="184"/>
      <c r="M76" s="205" t="s">
        <v>117</v>
      </c>
    </row>
    <row r="77" spans="1:13" ht="15" customHeight="1" x14ac:dyDescent="0.25">
      <c r="A77" s="134" t="s">
        <v>228</v>
      </c>
      <c r="B77" s="81">
        <f>Revenue!F66</f>
        <v>0</v>
      </c>
      <c r="C77" s="189">
        <f t="shared" si="2"/>
        <v>0</v>
      </c>
      <c r="D77" s="195">
        <f>Revenue!G66</f>
        <v>28035187.190000001</v>
      </c>
      <c r="E77" s="234">
        <f t="shared" si="23"/>
        <v>1</v>
      </c>
      <c r="F77" s="82">
        <f>D77+B77</f>
        <v>28035187.190000001</v>
      </c>
      <c r="G77" s="193">
        <f>IF(ISBLANK(F77),"  ",IF(F81&gt;0,F77/F81,IF(F77&gt;0,1,0)))</f>
        <v>0.13631706624317746</v>
      </c>
      <c r="H77" s="81">
        <f>Revenue!J66</f>
        <v>0</v>
      </c>
      <c r="I77" s="189">
        <f>IF(ISBLANK(H77),"  ",IF(L77&gt;0,H77/L77,IF(H77&gt;0,1,0)))</f>
        <v>0</v>
      </c>
      <c r="J77" s="195">
        <f>Revenue!K66</f>
        <v>24103435.690000001</v>
      </c>
      <c r="K77" s="191">
        <f>IF(ISBLANK(J77),"  ",IF(L77&gt;0,J77/L77,IF(J77&gt;0,1,0)))</f>
        <v>1</v>
      </c>
      <c r="L77" s="82">
        <f>J77+H77</f>
        <v>24103435.690000001</v>
      </c>
      <c r="M77" s="193">
        <f>IF(ISBLANK(L77),"  ",IF(L81&gt;0,L77/L81,IF(L77&gt;0,1,0)))</f>
        <v>0.1216835719421588</v>
      </c>
    </row>
    <row r="78" spans="1:13" ht="15" customHeight="1" x14ac:dyDescent="0.25">
      <c r="A78" s="145" t="s">
        <v>252</v>
      </c>
      <c r="B78" s="146">
        <f>Revenue!F67+Revenue!F72</f>
        <v>0</v>
      </c>
      <c r="C78" s="194">
        <f t="shared" si="2"/>
        <v>0</v>
      </c>
      <c r="D78" s="199">
        <f>Revenue!G67+Revenue!G72</f>
        <v>37359641.759999998</v>
      </c>
      <c r="E78" s="234">
        <f t="shared" si="23"/>
        <v>1</v>
      </c>
      <c r="F78" s="184">
        <f>D78+B78</f>
        <v>37359641.759999998</v>
      </c>
      <c r="G78" s="198">
        <f>IF(ISBLANK(F78),"  ",IF(F81&gt;0,F78/F81,IF(F78&gt;0,1,0)))</f>
        <v>0.1816558857304815</v>
      </c>
      <c r="H78" s="146">
        <f>Revenue!J67+Revenue!J72</f>
        <v>0</v>
      </c>
      <c r="I78" s="194">
        <f>IF(ISBLANK(H78),"  ",IF(L78&gt;0,H78/L78,IF(H78&gt;0,1,0)))</f>
        <v>0</v>
      </c>
      <c r="J78" s="199">
        <f>Revenue!K67+Revenue!K72</f>
        <v>18831251.16</v>
      </c>
      <c r="K78" s="196">
        <f>IF(ISBLANK(J78),"  ",IF(L78&gt;0,J78/L78,IF(J78&gt;0,1,0)))</f>
        <v>1</v>
      </c>
      <c r="L78" s="184">
        <f>J78+H78</f>
        <v>18831251.16</v>
      </c>
      <c r="M78" s="198">
        <f>IF(ISBLANK(L78),"  ",IF(L81&gt;0,L78/L81,IF(L78&gt;0,1,0)))</f>
        <v>9.5067522105962532E-2</v>
      </c>
    </row>
    <row r="79" spans="1:13" s="90" customFormat="1" ht="15" customHeight="1" x14ac:dyDescent="0.25">
      <c r="A79" s="160" t="s">
        <v>229</v>
      </c>
      <c r="B79" s="228">
        <f>B78+B77+B75+B74</f>
        <v>0</v>
      </c>
      <c r="C79" s="206">
        <f t="shared" si="2"/>
        <v>0</v>
      </c>
      <c r="D79" s="229">
        <f>D78+D77+D75+D74</f>
        <v>68452517.070000008</v>
      </c>
      <c r="E79" s="234">
        <f t="shared" si="23"/>
        <v>1</v>
      </c>
      <c r="F79" s="210">
        <f>F78+F77+F76+F75+F74</f>
        <v>68452517.070000008</v>
      </c>
      <c r="G79" s="208">
        <f>IF(ISBLANK(F79),"  ",IF(F81&gt;0,F79/F81,IF(F79&gt;0,1,0)))</f>
        <v>0.33284052076070436</v>
      </c>
      <c r="H79" s="228">
        <f>H78+H77+H75+H74</f>
        <v>0</v>
      </c>
      <c r="I79" s="206">
        <f>IF(ISBLANK(H79),"  ",IF(L79&gt;0,H79/L79,IF(H79&gt;0,1,0)))</f>
        <v>0</v>
      </c>
      <c r="J79" s="229">
        <f>J78+J77+J75+J74</f>
        <v>52302974.850000001</v>
      </c>
      <c r="K79" s="207">
        <f>IF(ISBLANK(J79),"  ",IF(L79&gt;0,J79/L79,IF(J79&gt;0,1,0)))</f>
        <v>1</v>
      </c>
      <c r="L79" s="210">
        <f>L78+L77+L76+L75+L74</f>
        <v>52302974.850000001</v>
      </c>
      <c r="M79" s="208">
        <f>IF(ISBLANK(L79),"  ",IF(L81&gt;0,L79/L81,IF(L79&gt;0,1,0)))</f>
        <v>0.2640458764801466</v>
      </c>
    </row>
    <row r="80" spans="1:13" s="90" customFormat="1" ht="15" customHeight="1" x14ac:dyDescent="0.25">
      <c r="A80" s="160" t="s">
        <v>32</v>
      </c>
      <c r="B80" s="228">
        <f>Revenue!F35</f>
        <v>0</v>
      </c>
      <c r="C80" s="207">
        <f t="shared" si="2"/>
        <v>0</v>
      </c>
      <c r="D80" s="211">
        <f>Revenue!G35</f>
        <v>0</v>
      </c>
      <c r="E80" s="234">
        <f t="shared" si="23"/>
        <v>0</v>
      </c>
      <c r="F80" s="235">
        <f>D80+B80</f>
        <v>0</v>
      </c>
      <c r="G80" s="208">
        <f>IF(ISBLANK(F80),"  ",IF(F82&gt;0,F80/F82,IF(F80&gt;0,1,0)))</f>
        <v>0</v>
      </c>
      <c r="H80" s="228">
        <f>Revenue!J35</f>
        <v>0</v>
      </c>
      <c r="I80" s="207">
        <f>IF(ISBLANK(H80),"  ",IF(L80&gt;0,H80/L80,IF(H80&gt;0,1,0)))</f>
        <v>0</v>
      </c>
      <c r="J80" s="211">
        <f>Revenue!K35</f>
        <v>0</v>
      </c>
      <c r="K80" s="207">
        <f>IF(ISBLANK(J80),"  ",IF(L80&gt;0,J80/L80,IF(J80&gt;0,1,0)))</f>
        <v>0</v>
      </c>
      <c r="L80" s="235">
        <f>J80+H80</f>
        <v>0</v>
      </c>
      <c r="M80" s="208">
        <f>IF(ISBLANK(L80),"  ",IF(L82&gt;0,L80/L82,IF(L80&gt;0,1,0)))</f>
        <v>0</v>
      </c>
    </row>
    <row r="81" spans="1:13" s="90" customFormat="1" ht="15" customHeight="1" thickBot="1" x14ac:dyDescent="0.3">
      <c r="A81" s="166" t="s">
        <v>161</v>
      </c>
      <c r="B81" s="230">
        <f>B79+B72+B51+B44+B52+B80</f>
        <v>104767987.66000001</v>
      </c>
      <c r="C81" s="231">
        <f t="shared" si="2"/>
        <v>0.50941927432918355</v>
      </c>
      <c r="D81" s="230">
        <f>D79+D72+D51+D44+D52+D80</f>
        <v>100893621.43000001</v>
      </c>
      <c r="E81" s="232">
        <f>IF(ISBLANK(D81),"  ",IF(F81&gt;0,D81/F81,IF(D81&gt;0,1,0)))</f>
        <v>0.49058072567081656</v>
      </c>
      <c r="F81" s="230">
        <f>F79+F72+F51+F44+F52+F80</f>
        <v>205661609.09</v>
      </c>
      <c r="G81" s="233">
        <f>IF(ISBLANK(F81),"  ",IF(F81&gt;0,F81/F81,IF(F81&gt;0,1,0)))</f>
        <v>1</v>
      </c>
      <c r="H81" s="230">
        <f>H79+H72+H51+H44+H52+H80</f>
        <v>112177486</v>
      </c>
      <c r="I81" s="231">
        <f>IF(ISBLANK(H81),"  ",IF(L81&gt;0,H81/L81,IF(H81&gt;0,1,0)))</f>
        <v>0.56631582997251584</v>
      </c>
      <c r="J81" s="230">
        <f>J79+J72+J51+J44+J52+J80</f>
        <v>85905421.210000008</v>
      </c>
      <c r="K81" s="232">
        <f>IF(ISBLANK(J81),"  ",IF(L81&gt;0,J81/L81,IF(J81&gt;0,1,0)))</f>
        <v>0.43368417002748416</v>
      </c>
      <c r="L81" s="230">
        <f>L79+L72+L51+L44+L52+L80</f>
        <v>198082907.21000001</v>
      </c>
      <c r="M81" s="233">
        <f>IF(ISBLANK(L81),"  ",IF(L81&gt;0,L81/L81,IF(L81&gt;0,1,0)))</f>
        <v>1</v>
      </c>
    </row>
    <row r="82" spans="1:13" ht="15" customHeight="1" thickTop="1" x14ac:dyDescent="0.25">
      <c r="A82" s="67" t="s">
        <v>251</v>
      </c>
    </row>
  </sheetData>
  <printOptions horizontalCentered="1"/>
  <pageMargins left="0" right="0" top="0.2" bottom="0.3" header="0.3" footer="0.2"/>
  <pageSetup scale="47" firstPageNumber="4" fitToHeight="0" orientation="landscape" useFirstPageNumber="1" r:id="rId1"/>
  <headerFooter>
    <oddFooter>&amp;C&amp;"Arial,Regular"&amp;12Page 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21"/>
  <dimension ref="A1:G70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D37" sqref="D37"/>
    </sheetView>
  </sheetViews>
  <sheetFormatPr defaultColWidth="45.5546875" defaultRowHeight="15" customHeight="1" x14ac:dyDescent="0.25"/>
  <cols>
    <col min="1" max="1" width="45.6640625" style="67" customWidth="1"/>
    <col min="2" max="7" width="18.6640625" style="81" customWidth="1"/>
    <col min="8" max="250" width="12.44140625" style="67" customWidth="1"/>
    <col min="251" max="251" width="186.88671875" style="67" customWidth="1"/>
    <col min="252" max="252" width="56.44140625" style="67" customWidth="1"/>
    <col min="253" max="16384" width="45.5546875" style="67"/>
  </cols>
  <sheetData>
    <row r="1" spans="1:7" s="307" customFormat="1" ht="20.100000000000001" customHeight="1" x14ac:dyDescent="0.3">
      <c r="A1" s="302" t="s">
        <v>131</v>
      </c>
      <c r="B1" s="314"/>
      <c r="C1" s="314"/>
      <c r="D1" s="437" t="s">
        <v>79</v>
      </c>
      <c r="E1" s="305" t="str">
        <f>Revenue!B2</f>
        <v>Southern University Baton Rouge Campus</v>
      </c>
      <c r="F1" s="305"/>
      <c r="G1" s="305"/>
    </row>
    <row r="2" spans="1:7" s="307" customFormat="1" ht="20.100000000000001" customHeight="1" x14ac:dyDescent="0.3">
      <c r="A2" s="302" t="s">
        <v>385</v>
      </c>
      <c r="B2" s="314" t="s">
        <v>117</v>
      </c>
      <c r="C2" s="314"/>
      <c r="D2" s="314"/>
      <c r="E2" s="314"/>
      <c r="F2" s="314"/>
      <c r="G2" s="314"/>
    </row>
    <row r="3" spans="1:7" s="307" customFormat="1" ht="20.100000000000001" customHeight="1" thickBot="1" x14ac:dyDescent="0.35">
      <c r="A3" s="303" t="s">
        <v>233</v>
      </c>
      <c r="B3" s="316"/>
      <c r="C3" s="316"/>
      <c r="D3" s="316"/>
      <c r="E3" s="316"/>
      <c r="F3" s="316"/>
      <c r="G3" s="316"/>
    </row>
    <row r="4" spans="1:7" ht="15" customHeight="1" thickTop="1" x14ac:dyDescent="0.25">
      <c r="A4" s="131"/>
      <c r="B4" s="132"/>
      <c r="C4" s="133"/>
      <c r="D4" s="132"/>
      <c r="E4" s="133"/>
      <c r="F4" s="132" t="s">
        <v>117</v>
      </c>
      <c r="G4" s="133"/>
    </row>
    <row r="5" spans="1:7" ht="15" customHeight="1" x14ac:dyDescent="0.25">
      <c r="A5" s="134"/>
      <c r="C5" s="135"/>
      <c r="E5" s="135"/>
      <c r="G5" s="135"/>
    </row>
    <row r="6" spans="1:7" ht="15" customHeight="1" x14ac:dyDescent="0.25">
      <c r="A6" s="136"/>
      <c r="B6" s="137" t="s">
        <v>1131</v>
      </c>
      <c r="C6" s="138"/>
      <c r="D6" s="137" t="s">
        <v>1130</v>
      </c>
      <c r="E6" s="138"/>
      <c r="F6" s="137" t="s">
        <v>1130</v>
      </c>
      <c r="G6" s="138"/>
    </row>
    <row r="7" spans="1:7" ht="15" customHeight="1" x14ac:dyDescent="0.25">
      <c r="A7" s="134" t="s">
        <v>117</v>
      </c>
      <c r="B7" s="81" t="s">
        <v>117</v>
      </c>
      <c r="C7" s="135" t="s">
        <v>117</v>
      </c>
      <c r="D7" s="81" t="s">
        <v>117</v>
      </c>
      <c r="E7" s="135" t="s">
        <v>117</v>
      </c>
      <c r="F7" s="81" t="s">
        <v>117</v>
      </c>
      <c r="G7" s="135" t="s">
        <v>117</v>
      </c>
    </row>
    <row r="8" spans="1:7" ht="15" customHeight="1" x14ac:dyDescent="0.25">
      <c r="A8" s="134" t="s">
        <v>117</v>
      </c>
      <c r="B8" s="81" t="s">
        <v>117</v>
      </c>
      <c r="C8" s="135" t="s">
        <v>117</v>
      </c>
      <c r="D8" s="81" t="s">
        <v>117</v>
      </c>
      <c r="E8" s="135" t="s">
        <v>117</v>
      </c>
      <c r="F8" s="81" t="s">
        <v>117</v>
      </c>
      <c r="G8" s="135" t="s">
        <v>117</v>
      </c>
    </row>
    <row r="9" spans="1:7" ht="15" customHeight="1" x14ac:dyDescent="0.25">
      <c r="A9" s="139" t="s">
        <v>117</v>
      </c>
      <c r="B9" s="140" t="s">
        <v>117</v>
      </c>
      <c r="C9" s="141" t="s">
        <v>117</v>
      </c>
      <c r="D9" s="140" t="s">
        <v>117</v>
      </c>
      <c r="E9" s="141" t="s">
        <v>117</v>
      </c>
      <c r="F9" s="140" t="s">
        <v>117</v>
      </c>
      <c r="G9" s="141" t="s">
        <v>117</v>
      </c>
    </row>
    <row r="10" spans="1:7" ht="15" customHeight="1" x14ac:dyDescent="0.25">
      <c r="A10" s="142" t="s">
        <v>202</v>
      </c>
      <c r="B10" s="143" t="s">
        <v>235</v>
      </c>
      <c r="C10" s="144" t="s">
        <v>236</v>
      </c>
      <c r="D10" s="143" t="s">
        <v>235</v>
      </c>
      <c r="E10" s="144" t="s">
        <v>236</v>
      </c>
      <c r="F10" s="143" t="s">
        <v>235</v>
      </c>
      <c r="G10" s="144" t="s">
        <v>236</v>
      </c>
    </row>
    <row r="11" spans="1:7" ht="15" customHeight="1" x14ac:dyDescent="0.25">
      <c r="A11" s="145" t="s">
        <v>237</v>
      </c>
      <c r="B11" s="146" t="s">
        <v>117</v>
      </c>
      <c r="C11" s="147" t="s">
        <v>117</v>
      </c>
      <c r="D11" s="146" t="s">
        <v>117</v>
      </c>
      <c r="E11" s="147" t="s">
        <v>117</v>
      </c>
      <c r="F11" s="146" t="s">
        <v>117</v>
      </c>
      <c r="G11" s="147" t="s">
        <v>117</v>
      </c>
    </row>
    <row r="12" spans="1:7" ht="15" customHeight="1" x14ac:dyDescent="0.25">
      <c r="A12" s="136" t="s">
        <v>141</v>
      </c>
      <c r="B12" s="81" t="s">
        <v>117</v>
      </c>
      <c r="C12" s="76"/>
      <c r="D12" s="81" t="s">
        <v>117</v>
      </c>
      <c r="E12" s="76"/>
      <c r="F12" s="81" t="s">
        <v>117</v>
      </c>
      <c r="G12" s="76"/>
    </row>
    <row r="13" spans="1:7" ht="15" customHeight="1" x14ac:dyDescent="0.25">
      <c r="A13" s="148" t="s">
        <v>396</v>
      </c>
      <c r="B13" s="149"/>
      <c r="C13" s="150"/>
      <c r="D13" s="151"/>
      <c r="E13" s="150"/>
      <c r="F13" s="151"/>
      <c r="G13" s="150"/>
    </row>
    <row r="14" spans="1:7" ht="15" customHeight="1" x14ac:dyDescent="0.25">
      <c r="A14" s="152" t="s">
        <v>403</v>
      </c>
      <c r="B14" s="146"/>
      <c r="C14" s="147"/>
      <c r="D14" s="146"/>
      <c r="E14" s="147"/>
      <c r="F14" s="146"/>
      <c r="G14" s="147"/>
    </row>
    <row r="15" spans="1:7" ht="15" customHeight="1" x14ac:dyDescent="0.25">
      <c r="A15" s="152" t="s">
        <v>404</v>
      </c>
      <c r="B15" s="146"/>
      <c r="C15" s="147"/>
      <c r="D15" s="146"/>
      <c r="E15" s="147"/>
      <c r="F15" s="146"/>
      <c r="G15" s="147"/>
    </row>
    <row r="16" spans="1:7" ht="15" customHeight="1" x14ac:dyDescent="0.25">
      <c r="A16" s="152" t="s">
        <v>402</v>
      </c>
      <c r="B16" s="146"/>
      <c r="C16" s="147"/>
      <c r="D16" s="146"/>
      <c r="E16" s="147"/>
      <c r="F16" s="146"/>
      <c r="G16" s="147"/>
    </row>
    <row r="17" spans="1:7" s="90" customFormat="1" ht="15" customHeight="1" x14ac:dyDescent="0.25">
      <c r="A17" s="153" t="s">
        <v>392</v>
      </c>
      <c r="B17" s="154">
        <f t="shared" ref="B17:G17" si="0">SUM(B14:B16)</f>
        <v>0</v>
      </c>
      <c r="C17" s="155">
        <f t="shared" si="0"/>
        <v>0</v>
      </c>
      <c r="D17" s="154">
        <f t="shared" si="0"/>
        <v>0</v>
      </c>
      <c r="E17" s="155">
        <f t="shared" si="0"/>
        <v>0</v>
      </c>
      <c r="F17" s="154">
        <f t="shared" si="0"/>
        <v>0</v>
      </c>
      <c r="G17" s="155">
        <f t="shared" si="0"/>
        <v>0</v>
      </c>
    </row>
    <row r="18" spans="1:7" s="90" customFormat="1" ht="15" customHeight="1" x14ac:dyDescent="0.25">
      <c r="A18" s="156"/>
      <c r="B18" s="157"/>
      <c r="C18" s="155"/>
      <c r="D18" s="157"/>
      <c r="E18" s="155"/>
      <c r="F18" s="157"/>
      <c r="G18" s="155"/>
    </row>
    <row r="19" spans="1:7" s="90" customFormat="1" ht="15" customHeight="1" x14ac:dyDescent="0.25">
      <c r="A19" s="156" t="s">
        <v>205</v>
      </c>
      <c r="B19" s="158"/>
      <c r="C19" s="155"/>
      <c r="D19" s="158"/>
      <c r="E19" s="155"/>
      <c r="F19" s="158"/>
      <c r="G19" s="155"/>
    </row>
    <row r="20" spans="1:7" s="90" customFormat="1" ht="15" customHeight="1" x14ac:dyDescent="0.25">
      <c r="A20" s="148" t="s">
        <v>394</v>
      </c>
      <c r="B20" s="146"/>
      <c r="C20" s="147"/>
      <c r="D20" s="146"/>
      <c r="E20" s="147"/>
      <c r="F20" s="146"/>
      <c r="G20" s="147"/>
    </row>
    <row r="21" spans="1:7" s="90" customFormat="1" ht="15" customHeight="1" x14ac:dyDescent="0.25">
      <c r="A21" s="152" t="s">
        <v>403</v>
      </c>
      <c r="B21" s="146"/>
      <c r="C21" s="147"/>
      <c r="D21" s="146"/>
      <c r="E21" s="147"/>
      <c r="F21" s="146"/>
      <c r="G21" s="147"/>
    </row>
    <row r="22" spans="1:7" s="90" customFormat="1" ht="15" customHeight="1" x14ac:dyDescent="0.25">
      <c r="A22" s="152" t="s">
        <v>404</v>
      </c>
      <c r="B22" s="146"/>
      <c r="C22" s="147"/>
      <c r="D22" s="146"/>
      <c r="E22" s="147"/>
      <c r="F22" s="146"/>
      <c r="G22" s="147"/>
    </row>
    <row r="23" spans="1:7" s="90" customFormat="1" ht="15" customHeight="1" x14ac:dyDescent="0.25">
      <c r="A23" s="152" t="s">
        <v>402</v>
      </c>
      <c r="B23" s="146"/>
      <c r="C23" s="147"/>
      <c r="D23" s="146"/>
      <c r="E23" s="147"/>
      <c r="F23" s="146"/>
      <c r="G23" s="147"/>
    </row>
    <row r="24" spans="1:7" s="90" customFormat="1" ht="15" customHeight="1" x14ac:dyDescent="0.25">
      <c r="A24" s="159" t="s">
        <v>395</v>
      </c>
      <c r="B24" s="154">
        <f t="shared" ref="B24:G24" si="1">SUM(B21:B23)</f>
        <v>0</v>
      </c>
      <c r="C24" s="155">
        <f t="shared" si="1"/>
        <v>0</v>
      </c>
      <c r="D24" s="154">
        <f t="shared" si="1"/>
        <v>0</v>
      </c>
      <c r="E24" s="155">
        <f t="shared" si="1"/>
        <v>0</v>
      </c>
      <c r="F24" s="154">
        <f t="shared" si="1"/>
        <v>0</v>
      </c>
      <c r="G24" s="155">
        <f t="shared" si="1"/>
        <v>0</v>
      </c>
    </row>
    <row r="25" spans="1:7" s="90" customFormat="1" ht="15" customHeight="1" x14ac:dyDescent="0.25">
      <c r="A25" s="148" t="s">
        <v>396</v>
      </c>
      <c r="B25" s="154"/>
      <c r="C25" s="155"/>
      <c r="D25" s="154"/>
      <c r="E25" s="155"/>
      <c r="F25" s="154"/>
      <c r="G25" s="155"/>
    </row>
    <row r="26" spans="1:7" s="90" customFormat="1" ht="15" customHeight="1" x14ac:dyDescent="0.25">
      <c r="A26" s="152" t="s">
        <v>403</v>
      </c>
      <c r="B26" s="146"/>
      <c r="C26" s="147"/>
      <c r="D26" s="146"/>
      <c r="E26" s="147"/>
      <c r="F26" s="146"/>
      <c r="G26" s="147"/>
    </row>
    <row r="27" spans="1:7" s="90" customFormat="1" ht="15" customHeight="1" x14ac:dyDescent="0.25">
      <c r="A27" s="152" t="s">
        <v>404</v>
      </c>
      <c r="B27" s="146"/>
      <c r="C27" s="147"/>
      <c r="D27" s="146"/>
      <c r="E27" s="147"/>
      <c r="F27" s="146"/>
      <c r="G27" s="147"/>
    </row>
    <row r="28" spans="1:7" s="90" customFormat="1" ht="15" customHeight="1" x14ac:dyDescent="0.25">
      <c r="A28" s="152" t="s">
        <v>402</v>
      </c>
      <c r="B28" s="154"/>
      <c r="C28" s="155"/>
      <c r="D28" s="154"/>
      <c r="E28" s="155"/>
      <c r="F28" s="154"/>
      <c r="G28" s="155"/>
    </row>
    <row r="29" spans="1:7" s="90" customFormat="1" ht="15" customHeight="1" x14ac:dyDescent="0.25">
      <c r="A29" s="159" t="s">
        <v>397</v>
      </c>
      <c r="B29" s="154">
        <f t="shared" ref="B29:G29" si="2">SUM(B26:B28)</f>
        <v>0</v>
      </c>
      <c r="C29" s="155">
        <f t="shared" si="2"/>
        <v>0</v>
      </c>
      <c r="D29" s="154">
        <f t="shared" si="2"/>
        <v>0</v>
      </c>
      <c r="E29" s="155">
        <f t="shared" si="2"/>
        <v>0</v>
      </c>
      <c r="F29" s="154">
        <f t="shared" si="2"/>
        <v>0</v>
      </c>
      <c r="G29" s="155">
        <f t="shared" si="2"/>
        <v>0</v>
      </c>
    </row>
    <row r="30" spans="1:7" s="90" customFormat="1" ht="15" customHeight="1" x14ac:dyDescent="0.25">
      <c r="A30" s="148" t="s">
        <v>117</v>
      </c>
      <c r="B30" s="154"/>
      <c r="C30" s="155"/>
      <c r="D30" s="154"/>
      <c r="E30" s="155"/>
      <c r="F30" s="154"/>
      <c r="G30" s="155"/>
    </row>
    <row r="31" spans="1:7" ht="15" customHeight="1" x14ac:dyDescent="0.25">
      <c r="A31" s="160" t="s">
        <v>393</v>
      </c>
      <c r="B31" s="161"/>
      <c r="C31" s="147"/>
      <c r="D31" s="161"/>
      <c r="E31" s="147"/>
      <c r="F31" s="161"/>
      <c r="G31" s="147"/>
    </row>
    <row r="32" spans="1:7" ht="15" customHeight="1" x14ac:dyDescent="0.25">
      <c r="A32" s="148" t="s">
        <v>386</v>
      </c>
      <c r="B32" s="146">
        <f>Revenue!F11</f>
        <v>555720.97</v>
      </c>
      <c r="C32" s="162">
        <f>Revenue!G11</f>
        <v>0</v>
      </c>
      <c r="D32" s="146">
        <f>Revenue!H11</f>
        <v>281634</v>
      </c>
      <c r="E32" s="162">
        <f>Revenue!I11</f>
        <v>0</v>
      </c>
      <c r="F32" s="146">
        <f>Revenue!J11</f>
        <v>303526</v>
      </c>
      <c r="G32" s="162">
        <f>Revenue!K11</f>
        <v>0</v>
      </c>
    </row>
    <row r="33" spans="1:7" ht="15" customHeight="1" x14ac:dyDescent="0.25">
      <c r="A33" s="148" t="s">
        <v>387</v>
      </c>
      <c r="B33" s="146">
        <f>Revenue!F12</f>
        <v>358902.67520000006</v>
      </c>
      <c r="C33" s="162">
        <f>Revenue!G12</f>
        <v>0</v>
      </c>
      <c r="D33" s="146">
        <f>Revenue!H12</f>
        <v>421600.00000000006</v>
      </c>
      <c r="E33" s="162">
        <f>Revenue!I12</f>
        <v>0</v>
      </c>
      <c r="F33" s="146">
        <f>Revenue!J12</f>
        <v>312347.12</v>
      </c>
      <c r="G33" s="162">
        <f>Revenue!K12</f>
        <v>0</v>
      </c>
    </row>
    <row r="34" spans="1:7" ht="15" customHeight="1" x14ac:dyDescent="0.25">
      <c r="A34" s="148" t="s">
        <v>421</v>
      </c>
      <c r="B34" s="146">
        <f>Revenue!F13</f>
        <v>762668.18480000016</v>
      </c>
      <c r="C34" s="162">
        <f>Revenue!G13</f>
        <v>0</v>
      </c>
      <c r="D34" s="146">
        <f>Revenue!H13</f>
        <v>198400</v>
      </c>
      <c r="E34" s="162">
        <f>Revenue!I13</f>
        <v>0</v>
      </c>
      <c r="F34" s="146">
        <f>Revenue!J13</f>
        <v>146986.88</v>
      </c>
      <c r="G34" s="162">
        <f>Revenue!K13</f>
        <v>0</v>
      </c>
    </row>
    <row r="35" spans="1:7" ht="15" customHeight="1" x14ac:dyDescent="0.25">
      <c r="A35" s="148" t="s">
        <v>422</v>
      </c>
      <c r="B35" s="146">
        <f>Revenue!F16</f>
        <v>0</v>
      </c>
      <c r="C35" s="162">
        <f>Revenue!G16</f>
        <v>0</v>
      </c>
      <c r="D35" s="146">
        <f>Revenue!H16</f>
        <v>0</v>
      </c>
      <c r="E35" s="162">
        <f>Revenue!I16</f>
        <v>0</v>
      </c>
      <c r="F35" s="146">
        <f>Revenue!J16</f>
        <v>0</v>
      </c>
      <c r="G35" s="162">
        <f>Revenue!K16</f>
        <v>0</v>
      </c>
    </row>
    <row r="36" spans="1:7" ht="15" customHeight="1" x14ac:dyDescent="0.25">
      <c r="A36" s="148" t="s">
        <v>388</v>
      </c>
      <c r="B36" s="146">
        <f>Revenue!F14</f>
        <v>0</v>
      </c>
      <c r="C36" s="162">
        <f>Revenue!G14</f>
        <v>717665.31</v>
      </c>
      <c r="D36" s="146">
        <f>Revenue!H14</f>
        <v>0</v>
      </c>
      <c r="E36" s="162">
        <f>Revenue!I14</f>
        <v>646399.75</v>
      </c>
      <c r="F36" s="146">
        <f>Revenue!J14</f>
        <v>0</v>
      </c>
      <c r="G36" s="162">
        <f>Revenue!K14</f>
        <v>646400</v>
      </c>
    </row>
    <row r="37" spans="1:7" ht="15" customHeight="1" x14ac:dyDescent="0.25">
      <c r="A37" s="148" t="s">
        <v>389</v>
      </c>
      <c r="B37" s="146">
        <f>Revenue!F15</f>
        <v>1547634.94</v>
      </c>
      <c r="C37" s="162">
        <f>Revenue!G15</f>
        <v>0</v>
      </c>
      <c r="D37" s="146">
        <f>Revenue!H15</f>
        <v>459254</v>
      </c>
      <c r="E37" s="162">
        <f>Revenue!I15</f>
        <v>0</v>
      </c>
      <c r="F37" s="146">
        <f>Revenue!J15</f>
        <v>459254</v>
      </c>
      <c r="G37" s="162">
        <f>Revenue!K15</f>
        <v>0</v>
      </c>
    </row>
    <row r="38" spans="1:7" ht="15" customHeight="1" x14ac:dyDescent="0.25">
      <c r="A38" s="148" t="s">
        <v>390</v>
      </c>
      <c r="B38" s="146">
        <f>Revenue!F17</f>
        <v>556582.77</v>
      </c>
      <c r="C38" s="162">
        <f>Revenue!G17</f>
        <v>0</v>
      </c>
      <c r="D38" s="146">
        <f>Revenue!H17</f>
        <v>359411</v>
      </c>
      <c r="E38" s="162">
        <f>Revenue!I17</f>
        <v>0</v>
      </c>
      <c r="F38" s="146">
        <f>Revenue!J17</f>
        <v>343741</v>
      </c>
      <c r="G38" s="162">
        <f>Revenue!K17</f>
        <v>0</v>
      </c>
    </row>
    <row r="39" spans="1:7" ht="15" customHeight="1" x14ac:dyDescent="0.25">
      <c r="A39" s="148" t="s">
        <v>391</v>
      </c>
      <c r="B39" s="146">
        <f>Revenue!F18</f>
        <v>0</v>
      </c>
      <c r="C39" s="163">
        <f>Revenue!G18</f>
        <v>7561974.7800000003</v>
      </c>
      <c r="D39" s="146">
        <f>Revenue!H18</f>
        <v>0</v>
      </c>
      <c r="E39" s="163">
        <f>Revenue!I18</f>
        <v>7042509.7000000002</v>
      </c>
      <c r="F39" s="146">
        <f>Revenue!J18</f>
        <v>0</v>
      </c>
      <c r="G39" s="163">
        <f>Revenue!K18</f>
        <v>7042510</v>
      </c>
    </row>
    <row r="40" spans="1:7" ht="15" customHeight="1" x14ac:dyDescent="0.25">
      <c r="A40" s="148" t="s">
        <v>411</v>
      </c>
      <c r="B40" s="146">
        <v>0</v>
      </c>
      <c r="C40" s="163">
        <f>Athletics!U13</f>
        <v>3424789.12</v>
      </c>
      <c r="D40" s="146">
        <v>0</v>
      </c>
      <c r="E40" s="163">
        <f>Athletics!V13</f>
        <v>3500000</v>
      </c>
      <c r="F40" s="146">
        <v>0</v>
      </c>
      <c r="G40" s="163">
        <f>Athletics!W13</f>
        <v>3539500</v>
      </c>
    </row>
    <row r="41" spans="1:7" ht="15" customHeight="1" x14ac:dyDescent="0.3">
      <c r="A41" s="320" t="s">
        <v>398</v>
      </c>
      <c r="B41" s="146"/>
      <c r="C41" s="147"/>
      <c r="D41" s="146"/>
      <c r="E41" s="147"/>
      <c r="F41" s="146"/>
      <c r="G41" s="147"/>
    </row>
    <row r="42" spans="1:7" ht="15" customHeight="1" x14ac:dyDescent="0.25">
      <c r="A42" s="152" t="s">
        <v>403</v>
      </c>
      <c r="B42" s="146"/>
      <c r="C42" s="147"/>
      <c r="D42" s="146"/>
      <c r="E42" s="147"/>
      <c r="F42" s="146"/>
      <c r="G42" s="147"/>
    </row>
    <row r="43" spans="1:7" ht="15" customHeight="1" x14ac:dyDescent="0.25">
      <c r="A43" s="152" t="s">
        <v>404</v>
      </c>
      <c r="B43" s="146"/>
      <c r="C43" s="147"/>
      <c r="D43" s="146"/>
      <c r="E43" s="147"/>
      <c r="F43" s="146"/>
      <c r="G43" s="147"/>
    </row>
    <row r="44" spans="1:7" ht="15" customHeight="1" x14ac:dyDescent="0.25">
      <c r="A44" s="152" t="s">
        <v>402</v>
      </c>
      <c r="B44" s="146"/>
      <c r="C44" s="147"/>
      <c r="D44" s="146"/>
      <c r="E44" s="147"/>
      <c r="F44" s="146"/>
      <c r="G44" s="147"/>
    </row>
    <row r="45" spans="1:7" ht="15" customHeight="1" x14ac:dyDescent="0.25">
      <c r="A45" s="148" t="s">
        <v>401</v>
      </c>
      <c r="B45" s="146">
        <f t="shared" ref="B45:G45" si="3">SUM(B42:B44)</f>
        <v>0</v>
      </c>
      <c r="C45" s="147">
        <f t="shared" si="3"/>
        <v>0</v>
      </c>
      <c r="D45" s="146">
        <f t="shared" si="3"/>
        <v>0</v>
      </c>
      <c r="E45" s="147">
        <f t="shared" si="3"/>
        <v>0</v>
      </c>
      <c r="F45" s="146">
        <f t="shared" si="3"/>
        <v>0</v>
      </c>
      <c r="G45" s="147">
        <f t="shared" si="3"/>
        <v>0</v>
      </c>
    </row>
    <row r="46" spans="1:7" ht="15" customHeight="1" x14ac:dyDescent="0.3">
      <c r="A46" s="320" t="s">
        <v>399</v>
      </c>
      <c r="B46" s="146"/>
      <c r="C46" s="147"/>
      <c r="D46" s="146"/>
      <c r="E46" s="147"/>
      <c r="F46" s="146"/>
      <c r="G46" s="147"/>
    </row>
    <row r="47" spans="1:7" ht="15" customHeight="1" x14ac:dyDescent="0.25">
      <c r="A47" s="152" t="s">
        <v>403</v>
      </c>
      <c r="B47" s="146"/>
      <c r="C47" s="147"/>
      <c r="D47" s="146"/>
      <c r="E47" s="147"/>
      <c r="F47" s="146"/>
      <c r="G47" s="147"/>
    </row>
    <row r="48" spans="1:7" ht="15" customHeight="1" x14ac:dyDescent="0.25">
      <c r="A48" s="152" t="s">
        <v>404</v>
      </c>
      <c r="B48" s="146"/>
      <c r="C48" s="147"/>
      <c r="D48" s="146"/>
      <c r="E48" s="147"/>
      <c r="F48" s="146"/>
      <c r="G48" s="147"/>
    </row>
    <row r="49" spans="1:7" ht="15" customHeight="1" x14ac:dyDescent="0.25">
      <c r="A49" s="152" t="s">
        <v>402</v>
      </c>
      <c r="B49" s="146"/>
      <c r="C49" s="147"/>
      <c r="D49" s="146"/>
      <c r="E49" s="147"/>
      <c r="F49" s="146"/>
      <c r="G49" s="147"/>
    </row>
    <row r="50" spans="1:7" ht="15" customHeight="1" x14ac:dyDescent="0.25">
      <c r="A50" s="148" t="s">
        <v>400</v>
      </c>
      <c r="B50" s="146">
        <f t="shared" ref="B50:G50" si="4">SUM(B47:B49)</f>
        <v>0</v>
      </c>
      <c r="C50" s="147">
        <f t="shared" si="4"/>
        <v>0</v>
      </c>
      <c r="D50" s="146">
        <f t="shared" si="4"/>
        <v>0</v>
      </c>
      <c r="E50" s="147">
        <f t="shared" si="4"/>
        <v>0</v>
      </c>
      <c r="F50" s="146">
        <f t="shared" si="4"/>
        <v>0</v>
      </c>
      <c r="G50" s="147">
        <f t="shared" si="4"/>
        <v>0</v>
      </c>
    </row>
    <row r="51" spans="1:7" s="90" customFormat="1" ht="15" customHeight="1" x14ac:dyDescent="0.25">
      <c r="A51" s="159" t="s">
        <v>449</v>
      </c>
      <c r="B51" s="164">
        <f t="shared" ref="B51:G51" si="5">SUM(B32:B40,B45,B50)</f>
        <v>3781509.54</v>
      </c>
      <c r="C51" s="155">
        <f t="shared" si="5"/>
        <v>11704429.210000001</v>
      </c>
      <c r="D51" s="164">
        <f t="shared" si="5"/>
        <v>1720299</v>
      </c>
      <c r="E51" s="155">
        <f t="shared" si="5"/>
        <v>11188909.449999999</v>
      </c>
      <c r="F51" s="164">
        <f t="shared" si="5"/>
        <v>1565855</v>
      </c>
      <c r="G51" s="155">
        <f t="shared" si="5"/>
        <v>11228410</v>
      </c>
    </row>
    <row r="52" spans="1:7" s="90" customFormat="1" ht="15" customHeight="1" x14ac:dyDescent="0.25">
      <c r="A52" s="159"/>
      <c r="B52" s="154"/>
      <c r="C52" s="155"/>
      <c r="D52" s="154"/>
      <c r="E52" s="155"/>
      <c r="F52" s="154"/>
      <c r="G52" s="155"/>
    </row>
    <row r="53" spans="1:7" s="90" customFormat="1" ht="15" customHeight="1" x14ac:dyDescent="0.25">
      <c r="A53" s="148" t="s">
        <v>222</v>
      </c>
      <c r="B53" s="154"/>
      <c r="C53" s="155"/>
      <c r="D53" s="154"/>
      <c r="E53" s="155"/>
      <c r="F53" s="154"/>
      <c r="G53" s="155"/>
    </row>
    <row r="54" spans="1:7" ht="15" customHeight="1" x14ac:dyDescent="0.25">
      <c r="A54" s="152" t="s">
        <v>403</v>
      </c>
      <c r="B54" s="146"/>
      <c r="C54" s="147"/>
      <c r="D54" s="146"/>
      <c r="E54" s="147"/>
      <c r="F54" s="146"/>
      <c r="G54" s="147"/>
    </row>
    <row r="55" spans="1:7" ht="15" customHeight="1" x14ac:dyDescent="0.25">
      <c r="A55" s="152" t="s">
        <v>404</v>
      </c>
      <c r="B55" s="146"/>
      <c r="C55" s="147"/>
      <c r="D55" s="146"/>
      <c r="E55" s="147"/>
      <c r="F55" s="146"/>
      <c r="G55" s="147"/>
    </row>
    <row r="56" spans="1:7" ht="15" customHeight="1" x14ac:dyDescent="0.25">
      <c r="A56" s="152" t="s">
        <v>402</v>
      </c>
      <c r="B56" s="146"/>
      <c r="C56" s="147"/>
      <c r="D56" s="146"/>
      <c r="E56" s="147"/>
      <c r="F56" s="146"/>
      <c r="G56" s="147"/>
    </row>
    <row r="57" spans="1:7" s="90" customFormat="1" ht="15" customHeight="1" x14ac:dyDescent="0.25">
      <c r="A57" s="165" t="s">
        <v>406</v>
      </c>
      <c r="B57" s="154">
        <f t="shared" ref="B57:G57" si="6">SUM(B54:B56)</f>
        <v>0</v>
      </c>
      <c r="C57" s="155">
        <f t="shared" si="6"/>
        <v>0</v>
      </c>
      <c r="D57" s="154">
        <f t="shared" si="6"/>
        <v>0</v>
      </c>
      <c r="E57" s="155">
        <f t="shared" si="6"/>
        <v>0</v>
      </c>
      <c r="F57" s="154">
        <f t="shared" si="6"/>
        <v>0</v>
      </c>
      <c r="G57" s="155">
        <f t="shared" si="6"/>
        <v>0</v>
      </c>
    </row>
    <row r="58" spans="1:7" s="90" customFormat="1" ht="15" customHeight="1" x14ac:dyDescent="0.25">
      <c r="A58" s="136"/>
      <c r="B58" s="154"/>
      <c r="C58" s="155"/>
      <c r="D58" s="154"/>
      <c r="E58" s="155"/>
      <c r="F58" s="154"/>
      <c r="G58" s="155"/>
    </row>
    <row r="59" spans="1:7" ht="15" customHeight="1" x14ac:dyDescent="0.25">
      <c r="A59" s="136" t="s">
        <v>224</v>
      </c>
      <c r="B59" s="161"/>
      <c r="C59" s="147"/>
      <c r="D59" s="161"/>
      <c r="E59" s="147"/>
      <c r="F59" s="161"/>
      <c r="G59" s="147"/>
    </row>
    <row r="60" spans="1:7" ht="15" customHeight="1" x14ac:dyDescent="0.25">
      <c r="A60" s="160" t="s">
        <v>227</v>
      </c>
      <c r="B60" s="161"/>
      <c r="C60" s="147"/>
      <c r="D60" s="161"/>
      <c r="E60" s="147"/>
      <c r="F60" s="161"/>
      <c r="G60" s="147"/>
    </row>
    <row r="61" spans="1:7" ht="15" customHeight="1" x14ac:dyDescent="0.25">
      <c r="A61" s="145" t="s">
        <v>252</v>
      </c>
      <c r="B61" s="146"/>
      <c r="C61" s="147"/>
      <c r="D61" s="146"/>
      <c r="E61" s="147"/>
      <c r="F61" s="146"/>
      <c r="G61" s="147"/>
    </row>
    <row r="62" spans="1:7" ht="15" customHeight="1" x14ac:dyDescent="0.25">
      <c r="A62" s="152" t="s">
        <v>403</v>
      </c>
      <c r="B62" s="146"/>
      <c r="C62" s="147"/>
      <c r="D62" s="146"/>
      <c r="E62" s="147"/>
      <c r="F62" s="146"/>
      <c r="G62" s="147"/>
    </row>
    <row r="63" spans="1:7" ht="15" customHeight="1" x14ac:dyDescent="0.25">
      <c r="A63" s="152" t="s">
        <v>404</v>
      </c>
      <c r="B63" s="146"/>
      <c r="C63" s="147"/>
      <c r="D63" s="146"/>
      <c r="E63" s="147"/>
      <c r="F63" s="146"/>
      <c r="G63" s="147"/>
    </row>
    <row r="64" spans="1:7" ht="15" customHeight="1" x14ac:dyDescent="0.25">
      <c r="A64" s="152" t="s">
        <v>402</v>
      </c>
      <c r="B64" s="146"/>
      <c r="C64" s="147"/>
      <c r="D64" s="146"/>
      <c r="E64" s="147"/>
      <c r="F64" s="146"/>
      <c r="G64" s="147"/>
    </row>
    <row r="65" spans="1:7" s="90" customFormat="1" ht="15" customHeight="1" thickBot="1" x14ac:dyDescent="0.3">
      <c r="A65" s="166" t="s">
        <v>405</v>
      </c>
      <c r="B65" s="167">
        <f t="shared" ref="B65:G65" si="7">SUM(B62:B64)</f>
        <v>0</v>
      </c>
      <c r="C65" s="168">
        <f t="shared" si="7"/>
        <v>0</v>
      </c>
      <c r="D65" s="167">
        <f t="shared" si="7"/>
        <v>0</v>
      </c>
      <c r="E65" s="168">
        <f t="shared" si="7"/>
        <v>0</v>
      </c>
      <c r="F65" s="167">
        <f t="shared" si="7"/>
        <v>0</v>
      </c>
      <c r="G65" s="168">
        <f t="shared" si="7"/>
        <v>0</v>
      </c>
    </row>
    <row r="66" spans="1:7" ht="15" customHeight="1" thickTop="1" x14ac:dyDescent="0.25"/>
    <row r="67" spans="1:7" ht="15" customHeight="1" x14ac:dyDescent="0.25">
      <c r="A67" s="67" t="s">
        <v>117</v>
      </c>
      <c r="D67" s="81" t="s">
        <v>117</v>
      </c>
    </row>
    <row r="68" spans="1:7" ht="15" customHeight="1" x14ac:dyDescent="0.25">
      <c r="A68" s="67" t="s">
        <v>117</v>
      </c>
    </row>
    <row r="70" spans="1:7" ht="15" customHeight="1" x14ac:dyDescent="0.25">
      <c r="A70" s="67" t="s">
        <v>117</v>
      </c>
    </row>
  </sheetData>
  <printOptions horizontalCentered="1"/>
  <pageMargins left="0.5" right="0.5" top="0.75" bottom="0.5" header="0.3" footer="0.25"/>
  <pageSetup scale="60" firstPageNumber="5" orientation="portrait" useFirstPageNumber="1" r:id="rId1"/>
  <headerFooter>
    <oddFooter>&amp;C&amp;"Arial,Regular"&amp;12Page 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22">
    <pageSetUpPr fitToPage="1"/>
  </sheetPr>
  <dimension ref="A1:G326"/>
  <sheetViews>
    <sheetView zoomScaleNormal="100" workbookViewId="0">
      <pane xSplit="1" ySplit="6" topLeftCell="B294" activePane="bottomRight" state="frozen"/>
      <selection pane="topRight" activeCell="B1" sqref="B1"/>
      <selection pane="bottomLeft" activeCell="A7" sqref="A7"/>
      <selection pane="bottomRight" activeCell="G30" sqref="G30"/>
    </sheetView>
  </sheetViews>
  <sheetFormatPr defaultColWidth="15.88671875" defaultRowHeight="15" customHeight="1" x14ac:dyDescent="0.25"/>
  <cols>
    <col min="1" max="1" width="61.88671875" style="67" customWidth="1"/>
    <col min="2" max="5" width="19.88671875" style="83" customWidth="1"/>
    <col min="6" max="16384" width="15.88671875" style="67"/>
  </cols>
  <sheetData>
    <row r="1" spans="1:7" s="307" customFormat="1" ht="15" customHeight="1" x14ac:dyDescent="0.3">
      <c r="A1" s="302" t="s">
        <v>131</v>
      </c>
      <c r="B1" s="304"/>
      <c r="C1" s="304"/>
      <c r="D1" s="304"/>
      <c r="E1" s="304"/>
    </row>
    <row r="2" spans="1:7" s="307" customFormat="1" ht="15" customHeight="1" x14ac:dyDescent="0.3">
      <c r="A2" s="302" t="s">
        <v>258</v>
      </c>
      <c r="B2" s="435" t="s">
        <v>79</v>
      </c>
      <c r="C2" s="305" t="str">
        <f>Revenue!B2</f>
        <v>Southern University Baton Rouge Campus</v>
      </c>
      <c r="D2" s="305"/>
      <c r="E2" s="306"/>
    </row>
    <row r="3" spans="1:7" s="307" customFormat="1" ht="15" customHeight="1" thickBot="1" x14ac:dyDescent="0.35">
      <c r="A3" s="303" t="s">
        <v>259</v>
      </c>
      <c r="B3" s="309"/>
      <c r="C3" s="309"/>
      <c r="D3" s="309"/>
      <c r="E3" s="309"/>
      <c r="F3" s="308"/>
      <c r="G3" s="308"/>
    </row>
    <row r="4" spans="1:7" ht="15" customHeight="1" thickTop="1" x14ac:dyDescent="0.25">
      <c r="A4" s="94"/>
      <c r="B4" s="95"/>
      <c r="C4" s="95"/>
      <c r="D4" s="95"/>
      <c r="E4" s="95"/>
    </row>
    <row r="5" spans="1:7" ht="15" customHeight="1" x14ac:dyDescent="0.25">
      <c r="A5" s="96" t="s">
        <v>260</v>
      </c>
      <c r="B5" s="97" t="s">
        <v>135</v>
      </c>
      <c r="C5" s="97" t="s">
        <v>136</v>
      </c>
      <c r="D5" s="97" t="s">
        <v>136</v>
      </c>
      <c r="E5" s="98" t="s">
        <v>1132</v>
      </c>
    </row>
    <row r="6" spans="1:7" ht="15" customHeight="1" x14ac:dyDescent="0.25">
      <c r="A6" s="99"/>
      <c r="B6" s="97" t="s">
        <v>527</v>
      </c>
      <c r="C6" s="97" t="s">
        <v>527</v>
      </c>
      <c r="D6" s="97" t="s">
        <v>1109</v>
      </c>
      <c r="E6" s="98" t="s">
        <v>527</v>
      </c>
    </row>
    <row r="7" spans="1:7" ht="15" customHeight="1" x14ac:dyDescent="0.25">
      <c r="A7" s="100" t="s">
        <v>178</v>
      </c>
      <c r="B7" s="88">
        <f>Instruction!F7</f>
        <v>27595800.379999999</v>
      </c>
      <c r="C7" s="88">
        <f>Instruction!H7</f>
        <v>28749344.559999999</v>
      </c>
      <c r="D7" s="88">
        <f>Instruction!J7</f>
        <v>28674486.780000001</v>
      </c>
      <c r="E7" s="101">
        <f>D7-C7</f>
        <v>-74857.779999997467</v>
      </c>
    </row>
    <row r="8" spans="1:7" ht="15" customHeight="1" x14ac:dyDescent="0.25">
      <c r="A8" s="100" t="s">
        <v>179</v>
      </c>
      <c r="B8" s="88">
        <f>Instruction!F8</f>
        <v>11265</v>
      </c>
      <c r="C8" s="88">
        <f>Instruction!H8</f>
        <v>150000</v>
      </c>
      <c r="D8" s="88">
        <f>Instruction!J8</f>
        <v>150000</v>
      </c>
      <c r="E8" s="101">
        <f t="shared" ref="E8:E22" si="0">D8-C8</f>
        <v>0</v>
      </c>
    </row>
    <row r="9" spans="1:7" ht="15" customHeight="1" x14ac:dyDescent="0.25">
      <c r="A9" s="100" t="s">
        <v>180</v>
      </c>
      <c r="B9" s="88">
        <f>Instruction!F9</f>
        <v>10686733.390000001</v>
      </c>
      <c r="C9" s="88">
        <f>Instruction!H9</f>
        <v>11625076</v>
      </c>
      <c r="D9" s="88">
        <f>Instruction!J9</f>
        <v>11117158</v>
      </c>
      <c r="E9" s="101">
        <f t="shared" si="0"/>
        <v>-507918</v>
      </c>
    </row>
    <row r="10" spans="1:7" s="90" customFormat="1" ht="15" customHeight="1" x14ac:dyDescent="0.25">
      <c r="A10" s="102" t="s">
        <v>181</v>
      </c>
      <c r="B10" s="103">
        <f>B9+B8+B7</f>
        <v>38293798.769999996</v>
      </c>
      <c r="C10" s="103">
        <f>C9+C8+C7</f>
        <v>40524420.560000002</v>
      </c>
      <c r="D10" s="103">
        <f>D9+D8+D7</f>
        <v>39941644.780000001</v>
      </c>
      <c r="E10" s="104">
        <f t="shared" si="0"/>
        <v>-582775.78000000119</v>
      </c>
    </row>
    <row r="11" spans="1:7" ht="15" customHeight="1" x14ac:dyDescent="0.25">
      <c r="A11" s="100" t="s">
        <v>261</v>
      </c>
      <c r="B11" s="88">
        <f>Instruction!F12</f>
        <v>164696.35999999999</v>
      </c>
      <c r="C11" s="88">
        <f>Instruction!H12</f>
        <v>106370</v>
      </c>
      <c r="D11" s="88">
        <f>Instruction!J12</f>
        <v>106370</v>
      </c>
      <c r="E11" s="101">
        <f t="shared" si="0"/>
        <v>0</v>
      </c>
    </row>
    <row r="12" spans="1:7" ht="15" customHeight="1" x14ac:dyDescent="0.25">
      <c r="A12" s="100" t="s">
        <v>262</v>
      </c>
      <c r="B12" s="88">
        <f>Instruction!F14</f>
        <v>351415.2</v>
      </c>
      <c r="C12" s="88">
        <f>Instruction!H14</f>
        <v>603100</v>
      </c>
      <c r="D12" s="88">
        <f>Instruction!J14</f>
        <v>546100</v>
      </c>
      <c r="E12" s="101">
        <f t="shared" si="0"/>
        <v>-57000</v>
      </c>
    </row>
    <row r="13" spans="1:7" ht="15" customHeight="1" x14ac:dyDescent="0.25">
      <c r="A13" s="100" t="s">
        <v>263</v>
      </c>
      <c r="B13" s="88">
        <f>Instruction!F16</f>
        <v>254554.42</v>
      </c>
      <c r="C13" s="88">
        <f>Instruction!H16</f>
        <v>238086</v>
      </c>
      <c r="D13" s="88">
        <f>Instruction!J16</f>
        <v>235086</v>
      </c>
      <c r="E13" s="101">
        <f t="shared" si="0"/>
        <v>-3000</v>
      </c>
    </row>
    <row r="14" spans="1:7" s="90" customFormat="1" ht="15" customHeight="1" x14ac:dyDescent="0.25">
      <c r="A14" s="102" t="s">
        <v>185</v>
      </c>
      <c r="B14" s="103">
        <f>B13+B12+B11</f>
        <v>770665.98</v>
      </c>
      <c r="C14" s="103">
        <f>C13+C12+C11</f>
        <v>947556</v>
      </c>
      <c r="D14" s="103">
        <f>D13+D12+D11</f>
        <v>887556</v>
      </c>
      <c r="E14" s="104">
        <f>D14-C14</f>
        <v>-60000</v>
      </c>
    </row>
    <row r="15" spans="1:7" ht="15" customHeight="1" x14ac:dyDescent="0.25">
      <c r="A15" s="100" t="s">
        <v>264</v>
      </c>
      <c r="B15" s="88">
        <f>Instruction!F27</f>
        <v>67440.800000000003</v>
      </c>
      <c r="C15" s="88">
        <f>Instruction!H27</f>
        <v>12230</v>
      </c>
      <c r="D15" s="88">
        <f>Instruction!J27</f>
        <v>12230</v>
      </c>
      <c r="E15" s="101">
        <f t="shared" si="0"/>
        <v>0</v>
      </c>
    </row>
    <row r="16" spans="1:7" ht="15" customHeight="1" x14ac:dyDescent="0.25">
      <c r="A16" s="100" t="s">
        <v>265</v>
      </c>
      <c r="B16" s="88">
        <f>Instruction!F29</f>
        <v>239789.6</v>
      </c>
      <c r="C16" s="88">
        <f>Instruction!H29</f>
        <v>60000</v>
      </c>
      <c r="D16" s="88">
        <f>Instruction!J29</f>
        <v>60000</v>
      </c>
      <c r="E16" s="101">
        <f t="shared" si="0"/>
        <v>0</v>
      </c>
    </row>
    <row r="17" spans="1:6" ht="15" customHeight="1" x14ac:dyDescent="0.25">
      <c r="A17" s="100" t="s">
        <v>266</v>
      </c>
      <c r="B17" s="88">
        <f>Instruction!F37</f>
        <v>0</v>
      </c>
      <c r="C17" s="88">
        <f>Instruction!H37</f>
        <v>0</v>
      </c>
      <c r="D17" s="88">
        <f>Instruction!J37</f>
        <v>0</v>
      </c>
      <c r="E17" s="101">
        <f>D17-C17</f>
        <v>0</v>
      </c>
    </row>
    <row r="18" spans="1:6" ht="15" customHeight="1" x14ac:dyDescent="0.25">
      <c r="A18" s="100" t="s">
        <v>267</v>
      </c>
      <c r="B18" s="88">
        <f>Instruction!F39</f>
        <v>0</v>
      </c>
      <c r="C18" s="88">
        <f>Instruction!H39</f>
        <v>0</v>
      </c>
      <c r="D18" s="88">
        <f>Instruction!J39</f>
        <v>0</v>
      </c>
      <c r="E18" s="101">
        <f>D18-C18</f>
        <v>0</v>
      </c>
    </row>
    <row r="19" spans="1:6" s="90" customFormat="1" ht="15" customHeight="1" x14ac:dyDescent="0.25">
      <c r="A19" s="102" t="s">
        <v>190</v>
      </c>
      <c r="B19" s="103">
        <f>B18+B17+B16+B15</f>
        <v>307230.40000000002</v>
      </c>
      <c r="C19" s="103">
        <f>C18+C17+C16+C15</f>
        <v>72230</v>
      </c>
      <c r="D19" s="103">
        <f>D18+D17+D16+D15</f>
        <v>72230</v>
      </c>
      <c r="E19" s="104">
        <f>D19-C19</f>
        <v>0</v>
      </c>
    </row>
    <row r="20" spans="1:6" ht="15" customHeight="1" x14ac:dyDescent="0.25">
      <c r="A20" s="100" t="s">
        <v>268</v>
      </c>
      <c r="B20" s="88">
        <f>Instruction!F32+Instruction!F34</f>
        <v>30937.62</v>
      </c>
      <c r="C20" s="88">
        <f>Instruction!H32+Instruction!H34</f>
        <v>33032</v>
      </c>
      <c r="D20" s="88">
        <f>Instruction!J32+Instruction!J34</f>
        <v>33032</v>
      </c>
      <c r="E20" s="101">
        <f t="shared" si="0"/>
        <v>0</v>
      </c>
    </row>
    <row r="21" spans="1:6" ht="15" customHeight="1" x14ac:dyDescent="0.25">
      <c r="A21" s="100" t="s">
        <v>269</v>
      </c>
      <c r="B21" s="88">
        <f>Instruction!F31</f>
        <v>0</v>
      </c>
      <c r="C21" s="88">
        <f>Instruction!H31</f>
        <v>0</v>
      </c>
      <c r="D21" s="88">
        <f>Instruction!J31</f>
        <v>0</v>
      </c>
      <c r="E21" s="101">
        <f t="shared" si="0"/>
        <v>0</v>
      </c>
    </row>
    <row r="22" spans="1:6" ht="15" customHeight="1" x14ac:dyDescent="0.25">
      <c r="A22" s="100" t="s">
        <v>270</v>
      </c>
      <c r="B22" s="88">
        <f>Instruction!F33</f>
        <v>0</v>
      </c>
      <c r="C22" s="88">
        <f>Instruction!H33</f>
        <v>0</v>
      </c>
      <c r="D22" s="88">
        <f>Instruction!J33</f>
        <v>0</v>
      </c>
      <c r="E22" s="101">
        <f t="shared" si="0"/>
        <v>0</v>
      </c>
    </row>
    <row r="23" spans="1:6" s="90" customFormat="1" ht="15" customHeight="1" x14ac:dyDescent="0.25">
      <c r="A23" s="102" t="s">
        <v>194</v>
      </c>
      <c r="B23" s="103">
        <f>B22+B21+B20</f>
        <v>30937.62</v>
      </c>
      <c r="C23" s="103">
        <f>C22+C21+C20</f>
        <v>33032</v>
      </c>
      <c r="D23" s="103">
        <f>D22+D21+D20</f>
        <v>33032</v>
      </c>
      <c r="E23" s="104">
        <f>D23-C23</f>
        <v>0</v>
      </c>
    </row>
    <row r="24" spans="1:6" s="90" customFormat="1" ht="15" customHeight="1" x14ac:dyDescent="0.25">
      <c r="A24" s="102" t="s">
        <v>297</v>
      </c>
      <c r="B24" s="103">
        <f>Instruction!F42</f>
        <v>0</v>
      </c>
      <c r="C24" s="103">
        <f>Instruction!H42</f>
        <v>0</v>
      </c>
      <c r="D24" s="103">
        <f>Instruction!J42</f>
        <v>0</v>
      </c>
      <c r="E24" s="104">
        <f>D24-C24</f>
        <v>0</v>
      </c>
    </row>
    <row r="25" spans="1:6" s="90" customFormat="1" ht="15" customHeight="1" x14ac:dyDescent="0.25">
      <c r="A25" s="102" t="s">
        <v>271</v>
      </c>
      <c r="B25" s="103">
        <f>B23+B19+B14+B10+B24</f>
        <v>39402632.769999996</v>
      </c>
      <c r="C25" s="103">
        <f>C23+C19+C14+C10+C24</f>
        <v>41577238.560000002</v>
      </c>
      <c r="D25" s="103">
        <f>D23+D19+D14+D10+D24</f>
        <v>40934462.780000001</v>
      </c>
      <c r="E25" s="104">
        <f>D25-C25</f>
        <v>-642775.78000000119</v>
      </c>
    </row>
    <row r="26" spans="1:6" ht="15" customHeight="1" x14ac:dyDescent="0.25">
      <c r="A26" s="105" t="s">
        <v>117</v>
      </c>
      <c r="B26" s="106"/>
      <c r="C26" s="106"/>
      <c r="D26" s="106"/>
      <c r="E26" s="107"/>
      <c r="F26" s="67" t="s">
        <v>117</v>
      </c>
    </row>
    <row r="27" spans="1:6" ht="15" customHeight="1" x14ac:dyDescent="0.25">
      <c r="A27" s="102" t="s">
        <v>272</v>
      </c>
      <c r="B27" s="97" t="str">
        <f>B5</f>
        <v>Actual</v>
      </c>
      <c r="C27" s="97" t="s">
        <v>136</v>
      </c>
      <c r="D27" s="97" t="s">
        <v>136</v>
      </c>
      <c r="E27" s="98" t="str">
        <f>E5</f>
        <v>20234-25 +/-</v>
      </c>
    </row>
    <row r="28" spans="1:6" ht="15" customHeight="1" x14ac:dyDescent="0.25">
      <c r="A28" s="108" t="s">
        <v>117</v>
      </c>
      <c r="B28" s="97" t="str">
        <f>B6</f>
        <v>2023-24</v>
      </c>
      <c r="C28" s="97" t="str">
        <f>C6</f>
        <v>2023-24</v>
      </c>
      <c r="D28" s="97" t="str">
        <f>D6</f>
        <v>2024-25</v>
      </c>
      <c r="E28" s="98" t="str">
        <f>E6</f>
        <v>2023-24</v>
      </c>
    </row>
    <row r="29" spans="1:6" ht="15" customHeight="1" x14ac:dyDescent="0.25">
      <c r="A29" s="100" t="s">
        <v>178</v>
      </c>
      <c r="B29" s="88">
        <f>Research!F7</f>
        <v>291809.56</v>
      </c>
      <c r="C29" s="88">
        <f>Research!H7</f>
        <v>268570</v>
      </c>
      <c r="D29" s="88">
        <f>Research!J7</f>
        <v>268570</v>
      </c>
      <c r="E29" s="101">
        <f t="shared" ref="E29:E47" si="1">D29-C29</f>
        <v>0</v>
      </c>
    </row>
    <row r="30" spans="1:6" ht="15" customHeight="1" x14ac:dyDescent="0.25">
      <c r="A30" s="100" t="s">
        <v>179</v>
      </c>
      <c r="B30" s="88">
        <f>Research!F8</f>
        <v>0</v>
      </c>
      <c r="C30" s="88">
        <f>Research!H8</f>
        <v>0</v>
      </c>
      <c r="D30" s="88">
        <f>Research!J8</f>
        <v>0</v>
      </c>
      <c r="E30" s="101">
        <f t="shared" si="1"/>
        <v>0</v>
      </c>
    </row>
    <row r="31" spans="1:6" ht="15" customHeight="1" x14ac:dyDescent="0.25">
      <c r="A31" s="100" t="s">
        <v>180</v>
      </c>
      <c r="B31" s="88">
        <f>Research!F9</f>
        <v>95446.59</v>
      </c>
      <c r="C31" s="88">
        <f>Research!H9</f>
        <v>105017</v>
      </c>
      <c r="D31" s="88">
        <f>Research!J9</f>
        <v>99645</v>
      </c>
      <c r="E31" s="101">
        <f t="shared" si="1"/>
        <v>-5372</v>
      </c>
    </row>
    <row r="32" spans="1:6" s="90" customFormat="1" ht="15" customHeight="1" x14ac:dyDescent="0.25">
      <c r="A32" s="102" t="s">
        <v>181</v>
      </c>
      <c r="B32" s="103">
        <f>B31+B30+B29</f>
        <v>387256.15</v>
      </c>
      <c r="C32" s="103">
        <f>C31+C30+C29</f>
        <v>373587</v>
      </c>
      <c r="D32" s="103">
        <f>D31+D30+D29</f>
        <v>368215</v>
      </c>
      <c r="E32" s="104">
        <f t="shared" si="1"/>
        <v>-5372</v>
      </c>
    </row>
    <row r="33" spans="1:5" ht="15" customHeight="1" x14ac:dyDescent="0.25">
      <c r="A33" s="100" t="s">
        <v>261</v>
      </c>
      <c r="B33" s="88">
        <f>Research!F12</f>
        <v>191</v>
      </c>
      <c r="C33" s="88">
        <f>Research!H12</f>
        <v>2000</v>
      </c>
      <c r="D33" s="88">
        <f>Research!J12</f>
        <v>2000</v>
      </c>
      <c r="E33" s="101">
        <f t="shared" si="1"/>
        <v>0</v>
      </c>
    </row>
    <row r="34" spans="1:5" ht="15" customHeight="1" x14ac:dyDescent="0.25">
      <c r="A34" s="100" t="s">
        <v>262</v>
      </c>
      <c r="B34" s="88">
        <f>Research!F14</f>
        <v>7097.62</v>
      </c>
      <c r="C34" s="88">
        <f>Research!H14</f>
        <v>11500</v>
      </c>
      <c r="D34" s="88">
        <f>Research!J14</f>
        <v>11500</v>
      </c>
      <c r="E34" s="101">
        <f t="shared" si="1"/>
        <v>0</v>
      </c>
    </row>
    <row r="35" spans="1:5" ht="15" customHeight="1" x14ac:dyDescent="0.25">
      <c r="A35" s="100" t="s">
        <v>263</v>
      </c>
      <c r="B35" s="88">
        <f>Research!F16</f>
        <v>330</v>
      </c>
      <c r="C35" s="88">
        <f>Research!H16</f>
        <v>3750</v>
      </c>
      <c r="D35" s="88">
        <f>Research!J16</f>
        <v>3750</v>
      </c>
      <c r="E35" s="101">
        <f t="shared" si="1"/>
        <v>0</v>
      </c>
    </row>
    <row r="36" spans="1:5" s="90" customFormat="1" ht="15" customHeight="1" x14ac:dyDescent="0.25">
      <c r="A36" s="102" t="s">
        <v>185</v>
      </c>
      <c r="B36" s="103">
        <f>B35+B34+B33</f>
        <v>7618.62</v>
      </c>
      <c r="C36" s="103">
        <f>C35+C34+C33</f>
        <v>17250</v>
      </c>
      <c r="D36" s="103">
        <f>D35+D34+D33</f>
        <v>17250</v>
      </c>
      <c r="E36" s="104">
        <f t="shared" si="1"/>
        <v>0</v>
      </c>
    </row>
    <row r="37" spans="1:5" ht="15" customHeight="1" x14ac:dyDescent="0.25">
      <c r="A37" s="100" t="s">
        <v>264</v>
      </c>
      <c r="B37" s="88">
        <f>Research!F27</f>
        <v>0</v>
      </c>
      <c r="C37" s="88">
        <f>Research!H27</f>
        <v>0</v>
      </c>
      <c r="D37" s="88">
        <f>Research!J27</f>
        <v>0</v>
      </c>
      <c r="E37" s="101">
        <f t="shared" si="1"/>
        <v>0</v>
      </c>
    </row>
    <row r="38" spans="1:5" ht="15" customHeight="1" x14ac:dyDescent="0.25">
      <c r="A38" s="100" t="s">
        <v>265</v>
      </c>
      <c r="B38" s="88">
        <f>Research!F29</f>
        <v>0</v>
      </c>
      <c r="C38" s="88">
        <f>Research!H29</f>
        <v>0</v>
      </c>
      <c r="D38" s="88">
        <f>Research!J29</f>
        <v>0</v>
      </c>
      <c r="E38" s="101">
        <f t="shared" si="1"/>
        <v>0</v>
      </c>
    </row>
    <row r="39" spans="1:5" ht="15" customHeight="1" x14ac:dyDescent="0.25">
      <c r="A39" s="100" t="s">
        <v>266</v>
      </c>
      <c r="B39" s="88">
        <f>Research!F37</f>
        <v>0</v>
      </c>
      <c r="C39" s="88">
        <f>Research!H37</f>
        <v>0</v>
      </c>
      <c r="D39" s="88">
        <f>Research!J37</f>
        <v>0</v>
      </c>
      <c r="E39" s="101">
        <f t="shared" si="1"/>
        <v>0</v>
      </c>
    </row>
    <row r="40" spans="1:5" ht="15" customHeight="1" x14ac:dyDescent="0.25">
      <c r="A40" s="100" t="s">
        <v>267</v>
      </c>
      <c r="B40" s="88">
        <f>Research!F39</f>
        <v>0</v>
      </c>
      <c r="C40" s="88">
        <f>Research!H39</f>
        <v>0</v>
      </c>
      <c r="D40" s="88">
        <f>Research!J39</f>
        <v>0</v>
      </c>
      <c r="E40" s="101">
        <f t="shared" si="1"/>
        <v>0</v>
      </c>
    </row>
    <row r="41" spans="1:5" s="90" customFormat="1" ht="15" customHeight="1" x14ac:dyDescent="0.25">
      <c r="A41" s="102" t="s">
        <v>190</v>
      </c>
      <c r="B41" s="103">
        <f>B40+B39+B38+B37</f>
        <v>0</v>
      </c>
      <c r="C41" s="103">
        <f>C40+C39+C38+C37</f>
        <v>0</v>
      </c>
      <c r="D41" s="103">
        <f>D40+D39+D38+D37</f>
        <v>0</v>
      </c>
      <c r="E41" s="104">
        <f t="shared" si="1"/>
        <v>0</v>
      </c>
    </row>
    <row r="42" spans="1:5" ht="15" customHeight="1" x14ac:dyDescent="0.25">
      <c r="A42" s="100" t="s">
        <v>268</v>
      </c>
      <c r="B42" s="88">
        <f>Research!F32+Research!F34</f>
        <v>0</v>
      </c>
      <c r="C42" s="88">
        <f>Research!H32+Research!H34</f>
        <v>0</v>
      </c>
      <c r="D42" s="88">
        <f>Research!J32+Research!J34</f>
        <v>0</v>
      </c>
      <c r="E42" s="101">
        <f t="shared" si="1"/>
        <v>0</v>
      </c>
    </row>
    <row r="43" spans="1:5" ht="15" customHeight="1" x14ac:dyDescent="0.25">
      <c r="A43" s="100" t="s">
        <v>269</v>
      </c>
      <c r="B43" s="88">
        <f>Research!F31</f>
        <v>0</v>
      </c>
      <c r="C43" s="88">
        <f>Research!H31</f>
        <v>0</v>
      </c>
      <c r="D43" s="88">
        <f>Research!J31</f>
        <v>0</v>
      </c>
      <c r="E43" s="101">
        <f t="shared" si="1"/>
        <v>0</v>
      </c>
    </row>
    <row r="44" spans="1:5" ht="15" customHeight="1" x14ac:dyDescent="0.25">
      <c r="A44" s="100" t="s">
        <v>270</v>
      </c>
      <c r="B44" s="88">
        <f>Research!F33</f>
        <v>0</v>
      </c>
      <c r="C44" s="88">
        <f>Research!H33</f>
        <v>0</v>
      </c>
      <c r="D44" s="88">
        <f>Research!J33</f>
        <v>0</v>
      </c>
      <c r="E44" s="101">
        <f t="shared" si="1"/>
        <v>0</v>
      </c>
    </row>
    <row r="45" spans="1:5" s="90" customFormat="1" ht="15" customHeight="1" x14ac:dyDescent="0.25">
      <c r="A45" s="102" t="s">
        <v>194</v>
      </c>
      <c r="B45" s="103">
        <f>B44+B43+B42</f>
        <v>0</v>
      </c>
      <c r="C45" s="103">
        <f>C44+C43+C42</f>
        <v>0</v>
      </c>
      <c r="D45" s="103">
        <f>D44+D43+D42</f>
        <v>0</v>
      </c>
      <c r="E45" s="104">
        <f t="shared" si="1"/>
        <v>0</v>
      </c>
    </row>
    <row r="46" spans="1:5" s="90" customFormat="1" ht="15" customHeight="1" x14ac:dyDescent="0.25">
      <c r="A46" s="102" t="s">
        <v>297</v>
      </c>
      <c r="B46" s="103">
        <f>Research!F42</f>
        <v>0</v>
      </c>
      <c r="C46" s="103">
        <f>Research!H42</f>
        <v>0</v>
      </c>
      <c r="D46" s="103">
        <f>Research!I42</f>
        <v>0</v>
      </c>
      <c r="E46" s="104">
        <f>D46-C46</f>
        <v>0</v>
      </c>
    </row>
    <row r="47" spans="1:5" s="90" customFormat="1" ht="15" customHeight="1" x14ac:dyDescent="0.25">
      <c r="A47" s="102" t="s">
        <v>271</v>
      </c>
      <c r="B47" s="103">
        <f>B45+B41+B36+B32+B46</f>
        <v>394874.77</v>
      </c>
      <c r="C47" s="103">
        <f>C45+C41+C36+C32+C46</f>
        <v>390837</v>
      </c>
      <c r="D47" s="103">
        <f>D45+D41+D36+D32+D46</f>
        <v>385465</v>
      </c>
      <c r="E47" s="104">
        <f t="shared" si="1"/>
        <v>-5372</v>
      </c>
    </row>
    <row r="48" spans="1:5" ht="15" customHeight="1" x14ac:dyDescent="0.25">
      <c r="A48" s="105" t="s">
        <v>117</v>
      </c>
      <c r="B48" s="106"/>
      <c r="C48" s="106"/>
      <c r="D48" s="106"/>
      <c r="E48" s="107"/>
    </row>
    <row r="49" spans="1:5" ht="15" customHeight="1" x14ac:dyDescent="0.25">
      <c r="A49" s="102" t="s">
        <v>273</v>
      </c>
      <c r="B49" s="97" t="s">
        <v>135</v>
      </c>
      <c r="C49" s="97" t="s">
        <v>136</v>
      </c>
      <c r="D49" s="97" t="s">
        <v>136</v>
      </c>
      <c r="E49" s="98" t="str">
        <f>E27</f>
        <v>20234-25 +/-</v>
      </c>
    </row>
    <row r="50" spans="1:5" ht="15" customHeight="1" x14ac:dyDescent="0.25">
      <c r="A50" s="108" t="s">
        <v>117</v>
      </c>
      <c r="B50" s="97" t="str">
        <f>B28</f>
        <v>2023-24</v>
      </c>
      <c r="C50" s="97" t="str">
        <f>C28</f>
        <v>2023-24</v>
      </c>
      <c r="D50" s="97" t="str">
        <f>D28</f>
        <v>2024-25</v>
      </c>
      <c r="E50" s="98" t="str">
        <f>E28</f>
        <v>2023-24</v>
      </c>
    </row>
    <row r="51" spans="1:5" ht="15" customHeight="1" x14ac:dyDescent="0.25">
      <c r="A51" s="100" t="s">
        <v>178</v>
      </c>
      <c r="B51" s="88">
        <f>'Public Service'!F7</f>
        <v>376453.16</v>
      </c>
      <c r="C51" s="88">
        <f>'Public Service'!H7</f>
        <v>413253</v>
      </c>
      <c r="D51" s="88">
        <f>'Public Service'!J7</f>
        <v>472453</v>
      </c>
      <c r="E51" s="101">
        <f t="shared" ref="E51:E69" si="2">D51-C51</f>
        <v>59200</v>
      </c>
    </row>
    <row r="52" spans="1:5" ht="15" customHeight="1" x14ac:dyDescent="0.25">
      <c r="A52" s="100" t="s">
        <v>179</v>
      </c>
      <c r="B52" s="88">
        <f>'Public Service'!F8</f>
        <v>0</v>
      </c>
      <c r="C52" s="88">
        <f>'Public Service'!H8</f>
        <v>0</v>
      </c>
      <c r="D52" s="88">
        <f>'Public Service'!J8</f>
        <v>0</v>
      </c>
      <c r="E52" s="101">
        <f t="shared" si="2"/>
        <v>0</v>
      </c>
    </row>
    <row r="53" spans="1:5" ht="15" customHeight="1" x14ac:dyDescent="0.25">
      <c r="A53" s="100" t="s">
        <v>180</v>
      </c>
      <c r="B53" s="88">
        <f>'Public Service'!F9</f>
        <v>182964.4</v>
      </c>
      <c r="C53" s="88">
        <f>'Public Service'!H9</f>
        <v>194798</v>
      </c>
      <c r="D53" s="88">
        <f>'Public Service'!J9</f>
        <v>207549</v>
      </c>
      <c r="E53" s="101">
        <f t="shared" si="2"/>
        <v>12751</v>
      </c>
    </row>
    <row r="54" spans="1:5" s="90" customFormat="1" ht="15" customHeight="1" x14ac:dyDescent="0.25">
      <c r="A54" s="102" t="s">
        <v>181</v>
      </c>
      <c r="B54" s="103">
        <f>B53+B52+B51</f>
        <v>559417.55999999994</v>
      </c>
      <c r="C54" s="103">
        <f>C53+C52+C51</f>
        <v>608051</v>
      </c>
      <c r="D54" s="103">
        <f>D53+D52+D51</f>
        <v>680002</v>
      </c>
      <c r="E54" s="104">
        <f t="shared" si="2"/>
        <v>71951</v>
      </c>
    </row>
    <row r="55" spans="1:5" ht="15" customHeight="1" x14ac:dyDescent="0.25">
      <c r="A55" s="100" t="s">
        <v>261</v>
      </c>
      <c r="B55" s="88">
        <f>'Public Service'!F12</f>
        <v>0</v>
      </c>
      <c r="C55" s="88">
        <f>'Public Service'!H12</f>
        <v>1500</v>
      </c>
      <c r="D55" s="88">
        <f>'Public Service'!J12</f>
        <v>1500</v>
      </c>
      <c r="E55" s="101">
        <f t="shared" si="2"/>
        <v>0</v>
      </c>
    </row>
    <row r="56" spans="1:5" ht="15" customHeight="1" x14ac:dyDescent="0.25">
      <c r="A56" s="100" t="s">
        <v>262</v>
      </c>
      <c r="B56" s="88">
        <f>'Public Service'!F14</f>
        <v>163</v>
      </c>
      <c r="C56" s="88">
        <f>'Public Service'!H14</f>
        <v>6500</v>
      </c>
      <c r="D56" s="88">
        <f>'Public Service'!J14</f>
        <v>6500</v>
      </c>
      <c r="E56" s="101">
        <f t="shared" si="2"/>
        <v>0</v>
      </c>
    </row>
    <row r="57" spans="1:5" ht="15" customHeight="1" x14ac:dyDescent="0.25">
      <c r="A57" s="100" t="s">
        <v>263</v>
      </c>
      <c r="B57" s="88">
        <f>'Public Service'!F16</f>
        <v>0</v>
      </c>
      <c r="C57" s="88">
        <f>'Public Service'!H16</f>
        <v>2500</v>
      </c>
      <c r="D57" s="88">
        <f>'Public Service'!J16</f>
        <v>2500</v>
      </c>
      <c r="E57" s="101">
        <f t="shared" si="2"/>
        <v>0</v>
      </c>
    </row>
    <row r="58" spans="1:5" s="90" customFormat="1" ht="15" customHeight="1" x14ac:dyDescent="0.25">
      <c r="A58" s="102" t="s">
        <v>185</v>
      </c>
      <c r="B58" s="103">
        <f>B57+B56+B55</f>
        <v>163</v>
      </c>
      <c r="C58" s="103">
        <f>C57+C56+C55</f>
        <v>10500</v>
      </c>
      <c r="D58" s="103">
        <f>D57+D56+D55</f>
        <v>10500</v>
      </c>
      <c r="E58" s="104">
        <f t="shared" si="2"/>
        <v>0</v>
      </c>
    </row>
    <row r="59" spans="1:5" ht="15" customHeight="1" x14ac:dyDescent="0.25">
      <c r="A59" s="100" t="s">
        <v>264</v>
      </c>
      <c r="B59" s="88">
        <f>'Public Service'!F27</f>
        <v>0</v>
      </c>
      <c r="C59" s="88">
        <f>'Public Service'!H27</f>
        <v>0</v>
      </c>
      <c r="D59" s="88">
        <f>'Public Service'!J27</f>
        <v>0</v>
      </c>
      <c r="E59" s="101">
        <f t="shared" si="2"/>
        <v>0</v>
      </c>
    </row>
    <row r="60" spans="1:5" ht="15" customHeight="1" x14ac:dyDescent="0.25">
      <c r="A60" s="100" t="s">
        <v>265</v>
      </c>
      <c r="B60" s="88">
        <f>'Public Service'!F29</f>
        <v>0</v>
      </c>
      <c r="C60" s="88">
        <f>'Public Service'!H29</f>
        <v>0</v>
      </c>
      <c r="D60" s="88">
        <f>'Public Service'!J29</f>
        <v>0</v>
      </c>
      <c r="E60" s="101">
        <f t="shared" si="2"/>
        <v>0</v>
      </c>
    </row>
    <row r="61" spans="1:5" ht="15" customHeight="1" x14ac:dyDescent="0.25">
      <c r="A61" s="100" t="s">
        <v>266</v>
      </c>
      <c r="B61" s="88">
        <f>'Public Service'!F37</f>
        <v>0</v>
      </c>
      <c r="C61" s="88">
        <f>'Public Service'!H37</f>
        <v>0</v>
      </c>
      <c r="D61" s="88">
        <f>'Public Service'!J37</f>
        <v>0</v>
      </c>
      <c r="E61" s="101">
        <f t="shared" si="2"/>
        <v>0</v>
      </c>
    </row>
    <row r="62" spans="1:5" ht="15" customHeight="1" x14ac:dyDescent="0.25">
      <c r="A62" s="100" t="s">
        <v>267</v>
      </c>
      <c r="B62" s="88">
        <f>'Public Service'!F39</f>
        <v>0</v>
      </c>
      <c r="C62" s="88">
        <f>'Public Service'!H39</f>
        <v>0</v>
      </c>
      <c r="D62" s="88">
        <f>'Public Service'!J39</f>
        <v>0</v>
      </c>
      <c r="E62" s="101">
        <f t="shared" si="2"/>
        <v>0</v>
      </c>
    </row>
    <row r="63" spans="1:5" s="90" customFormat="1" ht="15" customHeight="1" x14ac:dyDescent="0.25">
      <c r="A63" s="102" t="s">
        <v>190</v>
      </c>
      <c r="B63" s="103">
        <f>B62+B61+B60+B59</f>
        <v>0</v>
      </c>
      <c r="C63" s="103">
        <f>C62+C61+C60+C59</f>
        <v>0</v>
      </c>
      <c r="D63" s="103">
        <f>D62+D61+D60+D59</f>
        <v>0</v>
      </c>
      <c r="E63" s="104">
        <f t="shared" si="2"/>
        <v>0</v>
      </c>
    </row>
    <row r="64" spans="1:5" ht="15" customHeight="1" x14ac:dyDescent="0.25">
      <c r="A64" s="100" t="s">
        <v>268</v>
      </c>
      <c r="B64" s="88">
        <f>'Public Service'!F32+'Public Service'!F34</f>
        <v>0</v>
      </c>
      <c r="C64" s="88">
        <f>'Public Service'!H32+'Public Service'!H34</f>
        <v>0</v>
      </c>
      <c r="D64" s="88">
        <f>'Public Service'!J32+'Public Service'!J34</f>
        <v>0</v>
      </c>
      <c r="E64" s="101">
        <f t="shared" si="2"/>
        <v>0</v>
      </c>
    </row>
    <row r="65" spans="1:7" ht="15" customHeight="1" x14ac:dyDescent="0.25">
      <c r="A65" s="100" t="s">
        <v>269</v>
      </c>
      <c r="B65" s="88">
        <f>'Public Service'!F31</f>
        <v>0</v>
      </c>
      <c r="C65" s="88">
        <f>'Public Service'!H31</f>
        <v>0</v>
      </c>
      <c r="D65" s="88">
        <f>'Public Service'!J31</f>
        <v>0</v>
      </c>
      <c r="E65" s="101">
        <f t="shared" si="2"/>
        <v>0</v>
      </c>
    </row>
    <row r="66" spans="1:7" ht="15" customHeight="1" x14ac:dyDescent="0.25">
      <c r="A66" s="100" t="s">
        <v>270</v>
      </c>
      <c r="B66" s="88">
        <f>'Public Service'!F33</f>
        <v>0</v>
      </c>
      <c r="C66" s="88">
        <f>'Public Service'!H33</f>
        <v>0</v>
      </c>
      <c r="D66" s="88">
        <f>'Public Service'!J33</f>
        <v>0</v>
      </c>
      <c r="E66" s="101">
        <f t="shared" si="2"/>
        <v>0</v>
      </c>
    </row>
    <row r="67" spans="1:7" s="90" customFormat="1" ht="15" customHeight="1" x14ac:dyDescent="0.25">
      <c r="A67" s="102" t="s">
        <v>194</v>
      </c>
      <c r="B67" s="103">
        <f>B66+B65+B64</f>
        <v>0</v>
      </c>
      <c r="C67" s="103">
        <f>C66+C65+C64</f>
        <v>0</v>
      </c>
      <c r="D67" s="103">
        <f>D66+D65+D64</f>
        <v>0</v>
      </c>
      <c r="E67" s="104">
        <f t="shared" si="2"/>
        <v>0</v>
      </c>
    </row>
    <row r="68" spans="1:7" s="90" customFormat="1" ht="15" customHeight="1" x14ac:dyDescent="0.25">
      <c r="A68" s="102" t="s">
        <v>297</v>
      </c>
      <c r="B68" s="103">
        <f>'Public Service'!F42</f>
        <v>0</v>
      </c>
      <c r="C68" s="103">
        <f>'Public Service'!H42</f>
        <v>0</v>
      </c>
      <c r="D68" s="103">
        <f>'Public Service'!J42</f>
        <v>0</v>
      </c>
      <c r="E68" s="104">
        <f>D68-C68</f>
        <v>0</v>
      </c>
    </row>
    <row r="69" spans="1:7" s="90" customFormat="1" ht="15" customHeight="1" x14ac:dyDescent="0.25">
      <c r="A69" s="109" t="s">
        <v>271</v>
      </c>
      <c r="B69" s="110">
        <f>B67+B63+B58+B54+B68</f>
        <v>559580.55999999994</v>
      </c>
      <c r="C69" s="110">
        <f>C67+C63+C58+C54+C68</f>
        <v>618551</v>
      </c>
      <c r="D69" s="110">
        <f>D67+D63+D58+D54+D68</f>
        <v>690502</v>
      </c>
      <c r="E69" s="111">
        <f t="shared" si="2"/>
        <v>71951</v>
      </c>
    </row>
    <row r="70" spans="1:7" ht="15" customHeight="1" x14ac:dyDescent="0.25">
      <c r="A70" s="65" t="s">
        <v>131</v>
      </c>
    </row>
    <row r="71" spans="1:7" ht="15" customHeight="1" x14ac:dyDescent="0.25">
      <c r="A71" s="65" t="s">
        <v>274</v>
      </c>
      <c r="C71" s="91" t="s">
        <v>79</v>
      </c>
      <c r="D71" s="92" t="str">
        <f>Revenue!B2</f>
        <v>Southern University Baton Rouge Campus</v>
      </c>
      <c r="E71" s="92"/>
    </row>
    <row r="72" spans="1:7" ht="15" customHeight="1" thickBot="1" x14ac:dyDescent="0.3">
      <c r="A72" s="75" t="s">
        <v>259</v>
      </c>
      <c r="B72" s="93"/>
      <c r="C72" s="93"/>
      <c r="D72" s="93"/>
      <c r="E72" s="93"/>
      <c r="F72" s="66"/>
      <c r="G72" s="66"/>
    </row>
    <row r="73" spans="1:7" ht="15" customHeight="1" thickTop="1" x14ac:dyDescent="0.25">
      <c r="A73" s="105" t="s">
        <v>117</v>
      </c>
      <c r="B73" s="106"/>
      <c r="C73" s="106"/>
      <c r="D73" s="106"/>
      <c r="E73" s="107"/>
    </row>
    <row r="74" spans="1:7" ht="15" customHeight="1" x14ac:dyDescent="0.25">
      <c r="A74" s="102" t="s">
        <v>275</v>
      </c>
      <c r="B74" s="97" t="s">
        <v>135</v>
      </c>
      <c r="C74" s="97" t="s">
        <v>136</v>
      </c>
      <c r="D74" s="97" t="s">
        <v>136</v>
      </c>
      <c r="E74" s="98" t="str">
        <f>E49</f>
        <v>20234-25 +/-</v>
      </c>
    </row>
    <row r="75" spans="1:7" ht="15" customHeight="1" x14ac:dyDescent="0.25">
      <c r="A75" s="109" t="s">
        <v>276</v>
      </c>
      <c r="B75" s="97" t="str">
        <f>B50</f>
        <v>2023-24</v>
      </c>
      <c r="C75" s="97" t="str">
        <f>C50</f>
        <v>2023-24</v>
      </c>
      <c r="D75" s="97" t="str">
        <f>D50</f>
        <v>2024-25</v>
      </c>
      <c r="E75" s="98" t="str">
        <f>E50</f>
        <v>2023-24</v>
      </c>
    </row>
    <row r="76" spans="1:7" ht="15" customHeight="1" x14ac:dyDescent="0.25">
      <c r="A76" s="100" t="s">
        <v>178</v>
      </c>
      <c r="B76" s="88">
        <f>'Academic Supp'!F7</f>
        <v>6595972.8600000003</v>
      </c>
      <c r="C76" s="88">
        <f>'Academic Supp'!H7</f>
        <v>6626949.3700000001</v>
      </c>
      <c r="D76" s="88">
        <f>'Academic Supp'!J7</f>
        <v>7569474.3899999997</v>
      </c>
      <c r="E76" s="101">
        <f t="shared" ref="E76:E94" si="3">D76-C76</f>
        <v>942525.01999999955</v>
      </c>
    </row>
    <row r="77" spans="1:7" ht="15" customHeight="1" x14ac:dyDescent="0.25">
      <c r="A77" s="100" t="s">
        <v>179</v>
      </c>
      <c r="B77" s="88">
        <f>'Academic Supp'!F8</f>
        <v>31758.23</v>
      </c>
      <c r="C77" s="88">
        <f>'Academic Supp'!H8</f>
        <v>6777</v>
      </c>
      <c r="D77" s="88">
        <f>'Academic Supp'!J8</f>
        <v>6777</v>
      </c>
      <c r="E77" s="101">
        <f t="shared" si="3"/>
        <v>0</v>
      </c>
    </row>
    <row r="78" spans="1:7" ht="15" customHeight="1" x14ac:dyDescent="0.25">
      <c r="A78" s="100" t="s">
        <v>180</v>
      </c>
      <c r="B78" s="88">
        <f>'Academic Supp'!F9</f>
        <v>2989440.45</v>
      </c>
      <c r="C78" s="88">
        <f>'Academic Supp'!H9</f>
        <v>2907079</v>
      </c>
      <c r="D78" s="88">
        <f>'Academic Supp'!J9</f>
        <v>3109120</v>
      </c>
      <c r="E78" s="101">
        <f t="shared" si="3"/>
        <v>202041</v>
      </c>
    </row>
    <row r="79" spans="1:7" s="90" customFormat="1" ht="15" customHeight="1" x14ac:dyDescent="0.25">
      <c r="A79" s="102" t="s">
        <v>181</v>
      </c>
      <c r="B79" s="103">
        <f>B78+B77+B76</f>
        <v>9617171.540000001</v>
      </c>
      <c r="C79" s="103">
        <f>C78+C77+C76</f>
        <v>9540805.370000001</v>
      </c>
      <c r="D79" s="103">
        <f>D78+D77+D76</f>
        <v>10685371.390000001</v>
      </c>
      <c r="E79" s="104">
        <f t="shared" si="3"/>
        <v>1144566.0199999996</v>
      </c>
    </row>
    <row r="80" spans="1:7" ht="15" customHeight="1" x14ac:dyDescent="0.25">
      <c r="A80" s="100" t="s">
        <v>261</v>
      </c>
      <c r="B80" s="88">
        <f>'Academic Supp'!F12</f>
        <v>13383.84</v>
      </c>
      <c r="C80" s="88">
        <f>'Academic Supp'!H12</f>
        <v>56750</v>
      </c>
      <c r="D80" s="88">
        <f>'Academic Supp'!J12</f>
        <v>56750</v>
      </c>
      <c r="E80" s="101">
        <f t="shared" si="3"/>
        <v>0</v>
      </c>
    </row>
    <row r="81" spans="1:5" ht="15" customHeight="1" x14ac:dyDescent="0.25">
      <c r="A81" s="100" t="s">
        <v>262</v>
      </c>
      <c r="B81" s="88">
        <f>'Academic Supp'!F14</f>
        <v>174327.83</v>
      </c>
      <c r="C81" s="88">
        <f>'Academic Supp'!H14</f>
        <v>333984</v>
      </c>
      <c r="D81" s="88">
        <f>'Academic Supp'!J14</f>
        <v>296484</v>
      </c>
      <c r="E81" s="101">
        <f t="shared" si="3"/>
        <v>-37500</v>
      </c>
    </row>
    <row r="82" spans="1:5" ht="15" customHeight="1" x14ac:dyDescent="0.25">
      <c r="A82" s="100" t="s">
        <v>263</v>
      </c>
      <c r="B82" s="88">
        <f>'Academic Supp'!F16</f>
        <v>72610.2</v>
      </c>
      <c r="C82" s="88">
        <f>'Academic Supp'!H16</f>
        <v>122810</v>
      </c>
      <c r="D82" s="88">
        <f>'Academic Supp'!J16</f>
        <v>122810</v>
      </c>
      <c r="E82" s="101">
        <f t="shared" si="3"/>
        <v>0</v>
      </c>
    </row>
    <row r="83" spans="1:5" s="90" customFormat="1" ht="15" customHeight="1" x14ac:dyDescent="0.25">
      <c r="A83" s="102" t="s">
        <v>185</v>
      </c>
      <c r="B83" s="103">
        <f>B82+B81+B80</f>
        <v>260321.86999999997</v>
      </c>
      <c r="C83" s="103">
        <f>C82+C81+C80</f>
        <v>513544</v>
      </c>
      <c r="D83" s="103">
        <f>D82+D81+D80</f>
        <v>476044</v>
      </c>
      <c r="E83" s="104">
        <f t="shared" si="3"/>
        <v>-37500</v>
      </c>
    </row>
    <row r="84" spans="1:5" ht="15" customHeight="1" x14ac:dyDescent="0.25">
      <c r="A84" s="100" t="s">
        <v>264</v>
      </c>
      <c r="B84" s="88">
        <f>'Academic Supp'!F27</f>
        <v>895600</v>
      </c>
      <c r="C84" s="88">
        <f>'Academic Supp'!H27</f>
        <v>956000</v>
      </c>
      <c r="D84" s="88">
        <f>'Academic Supp'!J27</f>
        <v>956000</v>
      </c>
      <c r="E84" s="101">
        <f t="shared" si="3"/>
        <v>0</v>
      </c>
    </row>
    <row r="85" spans="1:5" ht="15" customHeight="1" x14ac:dyDescent="0.25">
      <c r="A85" s="100" t="s">
        <v>265</v>
      </c>
      <c r="B85" s="88">
        <f>'Academic Supp'!F29</f>
        <v>233539.25</v>
      </c>
      <c r="C85" s="88">
        <f>'Academic Supp'!H29</f>
        <v>161815</v>
      </c>
      <c r="D85" s="88">
        <f>'Academic Supp'!J29</f>
        <v>173133</v>
      </c>
      <c r="E85" s="101">
        <f t="shared" si="3"/>
        <v>11318</v>
      </c>
    </row>
    <row r="86" spans="1:5" ht="15" customHeight="1" x14ac:dyDescent="0.25">
      <c r="A86" s="100" t="s">
        <v>266</v>
      </c>
      <c r="B86" s="88">
        <f>'Academic Supp'!F37</f>
        <v>0</v>
      </c>
      <c r="C86" s="88">
        <f>'Academic Supp'!H37</f>
        <v>0</v>
      </c>
      <c r="D86" s="88">
        <f>'Academic Supp'!J37</f>
        <v>0</v>
      </c>
      <c r="E86" s="101">
        <f t="shared" si="3"/>
        <v>0</v>
      </c>
    </row>
    <row r="87" spans="1:5" ht="15" customHeight="1" x14ac:dyDescent="0.25">
      <c r="A87" s="100" t="s">
        <v>267</v>
      </c>
      <c r="B87" s="88">
        <f>'Academic Supp'!F39</f>
        <v>0</v>
      </c>
      <c r="C87" s="88">
        <f>'Academic Supp'!H39</f>
        <v>0</v>
      </c>
      <c r="D87" s="88">
        <f>'Academic Supp'!J39</f>
        <v>0</v>
      </c>
      <c r="E87" s="101">
        <f t="shared" si="3"/>
        <v>0</v>
      </c>
    </row>
    <row r="88" spans="1:5" s="90" customFormat="1" ht="15" customHeight="1" x14ac:dyDescent="0.25">
      <c r="A88" s="102" t="s">
        <v>190</v>
      </c>
      <c r="B88" s="103">
        <f>B87+B86+B85+B84</f>
        <v>1129139.25</v>
      </c>
      <c r="C88" s="103">
        <f>C87+C86+C85+C84</f>
        <v>1117815</v>
      </c>
      <c r="D88" s="103">
        <f>D87+D86+D85+D84</f>
        <v>1129133</v>
      </c>
      <c r="E88" s="104">
        <f t="shared" si="3"/>
        <v>11318</v>
      </c>
    </row>
    <row r="89" spans="1:5" ht="15" customHeight="1" x14ac:dyDescent="0.25">
      <c r="A89" s="100" t="s">
        <v>268</v>
      </c>
      <c r="B89" s="88">
        <f>'Academic Supp'!F32+'Academic Supp'!F34</f>
        <v>0</v>
      </c>
      <c r="C89" s="88">
        <f>'Academic Supp'!H32+'Academic Supp'!H34</f>
        <v>0</v>
      </c>
      <c r="D89" s="88">
        <f>'Academic Supp'!J32+'Academic Supp'!J34</f>
        <v>0</v>
      </c>
      <c r="E89" s="101">
        <f t="shared" si="3"/>
        <v>0</v>
      </c>
    </row>
    <row r="90" spans="1:5" ht="15" customHeight="1" x14ac:dyDescent="0.25">
      <c r="A90" s="100" t="s">
        <v>269</v>
      </c>
      <c r="B90" s="88">
        <f>'Academic Supp'!F31</f>
        <v>122452.68</v>
      </c>
      <c r="C90" s="88">
        <f>'Academic Supp'!H31</f>
        <v>137649</v>
      </c>
      <c r="D90" s="88">
        <f>'Academic Supp'!J31</f>
        <v>137649</v>
      </c>
      <c r="E90" s="101">
        <f t="shared" si="3"/>
        <v>0</v>
      </c>
    </row>
    <row r="91" spans="1:5" ht="15" customHeight="1" x14ac:dyDescent="0.25">
      <c r="A91" s="100" t="s">
        <v>270</v>
      </c>
      <c r="B91" s="88">
        <f>'Academic Supp'!F33</f>
        <v>0</v>
      </c>
      <c r="C91" s="88">
        <f>'Academic Supp'!H33</f>
        <v>0</v>
      </c>
      <c r="D91" s="88">
        <f>'Academic Supp'!J33</f>
        <v>0</v>
      </c>
      <c r="E91" s="101">
        <f t="shared" si="3"/>
        <v>0</v>
      </c>
    </row>
    <row r="92" spans="1:5" s="90" customFormat="1" ht="15" customHeight="1" x14ac:dyDescent="0.25">
      <c r="A92" s="102" t="s">
        <v>194</v>
      </c>
      <c r="B92" s="103">
        <f>B91+B90+B89</f>
        <v>122452.68</v>
      </c>
      <c r="C92" s="103">
        <f>C91+C90+C89</f>
        <v>137649</v>
      </c>
      <c r="D92" s="103">
        <f>D91+D90+D89</f>
        <v>137649</v>
      </c>
      <c r="E92" s="104">
        <f t="shared" si="3"/>
        <v>0</v>
      </c>
    </row>
    <row r="93" spans="1:5" s="90" customFormat="1" ht="15" customHeight="1" x14ac:dyDescent="0.25">
      <c r="A93" s="102" t="s">
        <v>297</v>
      </c>
      <c r="B93" s="103">
        <f>'Academic Supp'!F42</f>
        <v>0</v>
      </c>
      <c r="C93" s="103">
        <f>'Academic Supp'!F42</f>
        <v>0</v>
      </c>
      <c r="D93" s="103">
        <f>'Academic Supp'!J42</f>
        <v>0</v>
      </c>
      <c r="E93" s="104">
        <f>D93-C93</f>
        <v>0</v>
      </c>
    </row>
    <row r="94" spans="1:5" s="90" customFormat="1" ht="15" customHeight="1" x14ac:dyDescent="0.25">
      <c r="A94" s="102" t="s">
        <v>271</v>
      </c>
      <c r="B94" s="103">
        <f>B92+B88+B83+B79+B93</f>
        <v>11129085.34</v>
      </c>
      <c r="C94" s="103">
        <f>C92+C88+C83+C79+C93</f>
        <v>11309813.370000001</v>
      </c>
      <c r="D94" s="103">
        <f>D92+D88+D83+D79+D93</f>
        <v>12428197.390000001</v>
      </c>
      <c r="E94" s="104">
        <f t="shared" si="3"/>
        <v>1118384.0199999996</v>
      </c>
    </row>
    <row r="95" spans="1:5" ht="15" customHeight="1" x14ac:dyDescent="0.25">
      <c r="A95" s="105" t="s">
        <v>117</v>
      </c>
      <c r="B95" s="106"/>
      <c r="C95" s="106"/>
      <c r="D95" s="106"/>
      <c r="E95" s="107"/>
    </row>
    <row r="96" spans="1:5" ht="15" customHeight="1" x14ac:dyDescent="0.25">
      <c r="A96" s="102" t="s">
        <v>277</v>
      </c>
      <c r="B96" s="97" t="s">
        <v>135</v>
      </c>
      <c r="C96" s="97" t="s">
        <v>136</v>
      </c>
      <c r="D96" s="97" t="s">
        <v>136</v>
      </c>
      <c r="E96" s="98" t="str">
        <f>E74</f>
        <v>20234-25 +/-</v>
      </c>
    </row>
    <row r="97" spans="1:5" ht="15" customHeight="1" x14ac:dyDescent="0.25">
      <c r="A97" s="109"/>
      <c r="B97" s="97" t="str">
        <f>B75</f>
        <v>2023-24</v>
      </c>
      <c r="C97" s="97" t="str">
        <f>C75</f>
        <v>2023-24</v>
      </c>
      <c r="D97" s="97" t="str">
        <f>D75</f>
        <v>2024-25</v>
      </c>
      <c r="E97" s="98" t="str">
        <f>E75</f>
        <v>2023-24</v>
      </c>
    </row>
    <row r="98" spans="1:5" ht="15" customHeight="1" x14ac:dyDescent="0.25">
      <c r="A98" s="100" t="s">
        <v>178</v>
      </c>
      <c r="B98" s="88">
        <f>'Student Services'!F7</f>
        <v>2015209.86</v>
      </c>
      <c r="C98" s="88">
        <f>'Student Services'!H7</f>
        <v>2405730.87</v>
      </c>
      <c r="D98" s="88">
        <f>'Student Services'!J7</f>
        <v>2584704</v>
      </c>
      <c r="E98" s="101">
        <f t="shared" ref="E98:E116" si="4">D98-C98</f>
        <v>178973.12999999989</v>
      </c>
    </row>
    <row r="99" spans="1:5" ht="15" customHeight="1" x14ac:dyDescent="0.25">
      <c r="A99" s="100" t="s">
        <v>179</v>
      </c>
      <c r="B99" s="88">
        <f>'Student Services'!F8</f>
        <v>0</v>
      </c>
      <c r="C99" s="88">
        <f>'Student Services'!H8</f>
        <v>20000</v>
      </c>
      <c r="D99" s="88">
        <f>'Student Services'!J8</f>
        <v>20000</v>
      </c>
      <c r="E99" s="101">
        <f t="shared" si="4"/>
        <v>0</v>
      </c>
    </row>
    <row r="100" spans="1:5" ht="15" customHeight="1" x14ac:dyDescent="0.25">
      <c r="A100" s="100" t="s">
        <v>180</v>
      </c>
      <c r="B100" s="88">
        <f>'Student Services'!F9</f>
        <v>974445.72</v>
      </c>
      <c r="C100" s="88">
        <f>'Student Services'!H9</f>
        <v>1105508</v>
      </c>
      <c r="D100" s="88">
        <f>'Student Services'!J9</f>
        <v>1120929</v>
      </c>
      <c r="E100" s="101">
        <f t="shared" si="4"/>
        <v>15421</v>
      </c>
    </row>
    <row r="101" spans="1:5" s="90" customFormat="1" ht="15" customHeight="1" x14ac:dyDescent="0.25">
      <c r="A101" s="102" t="s">
        <v>181</v>
      </c>
      <c r="B101" s="103">
        <f>B100+B99+B98</f>
        <v>2989655.58</v>
      </c>
      <c r="C101" s="103">
        <f>C100+C99+C98</f>
        <v>3531238.87</v>
      </c>
      <c r="D101" s="103">
        <f>D100+D99+D98</f>
        <v>3725633</v>
      </c>
      <c r="E101" s="104">
        <f t="shared" si="4"/>
        <v>194394.12999999989</v>
      </c>
    </row>
    <row r="102" spans="1:5" ht="15" customHeight="1" x14ac:dyDescent="0.25">
      <c r="A102" s="100" t="s">
        <v>261</v>
      </c>
      <c r="B102" s="88">
        <f>'Student Services'!F12</f>
        <v>129643.84</v>
      </c>
      <c r="C102" s="88">
        <f>'Student Services'!H12</f>
        <v>60625</v>
      </c>
      <c r="D102" s="88">
        <f>'Student Services'!J12</f>
        <v>60625</v>
      </c>
      <c r="E102" s="101">
        <f t="shared" si="4"/>
        <v>0</v>
      </c>
    </row>
    <row r="103" spans="1:5" ht="15" customHeight="1" x14ac:dyDescent="0.25">
      <c r="A103" s="100" t="s">
        <v>262</v>
      </c>
      <c r="B103" s="88">
        <f>'Student Services'!F14</f>
        <v>247762.88</v>
      </c>
      <c r="C103" s="88">
        <f>'Student Services'!H14</f>
        <v>247608</v>
      </c>
      <c r="D103" s="88">
        <f>'Student Services'!J14</f>
        <v>228858</v>
      </c>
      <c r="E103" s="101">
        <f t="shared" si="4"/>
        <v>-18750</v>
      </c>
    </row>
    <row r="104" spans="1:5" ht="15" customHeight="1" x14ac:dyDescent="0.25">
      <c r="A104" s="100" t="s">
        <v>263</v>
      </c>
      <c r="B104" s="88">
        <f>'Student Services'!F16</f>
        <v>102348.68</v>
      </c>
      <c r="C104" s="88">
        <f>'Student Services'!H16</f>
        <v>74750</v>
      </c>
      <c r="D104" s="88">
        <f>'Student Services'!J16</f>
        <v>74750</v>
      </c>
      <c r="E104" s="101">
        <f t="shared" si="4"/>
        <v>0</v>
      </c>
    </row>
    <row r="105" spans="1:5" s="90" customFormat="1" ht="15" customHeight="1" x14ac:dyDescent="0.25">
      <c r="A105" s="102" t="s">
        <v>185</v>
      </c>
      <c r="B105" s="103">
        <f>B104+B103+B102</f>
        <v>479755.4</v>
      </c>
      <c r="C105" s="103">
        <f>C104+C103+C102</f>
        <v>382983</v>
      </c>
      <c r="D105" s="103">
        <f>D104+D103+D102</f>
        <v>364233</v>
      </c>
      <c r="E105" s="104">
        <f t="shared" si="4"/>
        <v>-18750</v>
      </c>
    </row>
    <row r="106" spans="1:5" ht="15" customHeight="1" x14ac:dyDescent="0.25">
      <c r="A106" s="100" t="s">
        <v>264</v>
      </c>
      <c r="B106" s="88">
        <f>'Student Services'!F27</f>
        <v>8000</v>
      </c>
      <c r="C106" s="88">
        <f>'Student Services'!H27</f>
        <v>60000</v>
      </c>
      <c r="D106" s="88">
        <f>'Student Services'!J27</f>
        <v>60000</v>
      </c>
      <c r="E106" s="101">
        <f t="shared" si="4"/>
        <v>0</v>
      </c>
    </row>
    <row r="107" spans="1:5" ht="15" customHeight="1" x14ac:dyDescent="0.25">
      <c r="A107" s="100" t="s">
        <v>265</v>
      </c>
      <c r="B107" s="88">
        <f>'Student Services'!F29</f>
        <v>116891.52</v>
      </c>
      <c r="C107" s="88">
        <f>'Student Services'!H29</f>
        <v>0</v>
      </c>
      <c r="D107" s="88">
        <f>'Student Services'!J29</f>
        <v>0</v>
      </c>
      <c r="E107" s="101">
        <f t="shared" si="4"/>
        <v>0</v>
      </c>
    </row>
    <row r="108" spans="1:5" ht="15" customHeight="1" x14ac:dyDescent="0.25">
      <c r="A108" s="100" t="s">
        <v>266</v>
      </c>
      <c r="B108" s="88">
        <f>'Student Services'!F37</f>
        <v>0</v>
      </c>
      <c r="C108" s="88">
        <f>'Student Services'!H37</f>
        <v>0</v>
      </c>
      <c r="D108" s="88">
        <f>'Student Services'!J37</f>
        <v>0</v>
      </c>
      <c r="E108" s="101">
        <f t="shared" si="4"/>
        <v>0</v>
      </c>
    </row>
    <row r="109" spans="1:5" ht="15" customHeight="1" x14ac:dyDescent="0.25">
      <c r="A109" s="100" t="s">
        <v>267</v>
      </c>
      <c r="B109" s="88">
        <f>'Student Services'!F39</f>
        <v>0</v>
      </c>
      <c r="C109" s="88">
        <f>'Student Services'!H39</f>
        <v>0</v>
      </c>
      <c r="D109" s="88">
        <f>'Student Services'!J39</f>
        <v>0</v>
      </c>
      <c r="E109" s="101">
        <f t="shared" si="4"/>
        <v>0</v>
      </c>
    </row>
    <row r="110" spans="1:5" s="90" customFormat="1" ht="15" customHeight="1" x14ac:dyDescent="0.25">
      <c r="A110" s="102" t="s">
        <v>190</v>
      </c>
      <c r="B110" s="103">
        <f>B109+B108+B107+B106</f>
        <v>124891.52</v>
      </c>
      <c r="C110" s="103">
        <f>C109+C108+C107+C106</f>
        <v>60000</v>
      </c>
      <c r="D110" s="103">
        <f>D109+D108+D107+D106</f>
        <v>60000</v>
      </c>
      <c r="E110" s="104">
        <f t="shared" si="4"/>
        <v>0</v>
      </c>
    </row>
    <row r="111" spans="1:5" ht="15" customHeight="1" x14ac:dyDescent="0.25">
      <c r="A111" s="100" t="s">
        <v>268</v>
      </c>
      <c r="B111" s="88">
        <f>'Student Services'!F32+'Student Services'!F34</f>
        <v>7791.3</v>
      </c>
      <c r="C111" s="88">
        <f>'Student Services'!H32+'Student Services'!H34</f>
        <v>0</v>
      </c>
      <c r="D111" s="88">
        <f>'Student Services'!J32+'Student Services'!J34</f>
        <v>0</v>
      </c>
      <c r="E111" s="101">
        <f t="shared" si="4"/>
        <v>0</v>
      </c>
    </row>
    <row r="112" spans="1:5" ht="15" customHeight="1" x14ac:dyDescent="0.25">
      <c r="A112" s="100" t="s">
        <v>269</v>
      </c>
      <c r="B112" s="88">
        <f>'Student Services'!F31</f>
        <v>0</v>
      </c>
      <c r="C112" s="88">
        <f>'Student Services'!H102</f>
        <v>0</v>
      </c>
      <c r="D112" s="88">
        <f>'Student Services'!J102</f>
        <v>0</v>
      </c>
      <c r="E112" s="101">
        <f t="shared" si="4"/>
        <v>0</v>
      </c>
    </row>
    <row r="113" spans="1:5" ht="15" customHeight="1" x14ac:dyDescent="0.25">
      <c r="A113" s="100" t="s">
        <v>270</v>
      </c>
      <c r="B113" s="88">
        <f>'Student Services'!F33</f>
        <v>0</v>
      </c>
      <c r="C113" s="88">
        <f>'Student Services'!H33</f>
        <v>62000</v>
      </c>
      <c r="D113" s="88">
        <f>'Student Services'!J33</f>
        <v>62000</v>
      </c>
      <c r="E113" s="101">
        <f t="shared" si="4"/>
        <v>0</v>
      </c>
    </row>
    <row r="114" spans="1:5" s="90" customFormat="1" ht="15" customHeight="1" x14ac:dyDescent="0.25">
      <c r="A114" s="102" t="s">
        <v>194</v>
      </c>
      <c r="B114" s="103">
        <f>B113+B112+B111</f>
        <v>7791.3</v>
      </c>
      <c r="C114" s="103">
        <f>C113+C112+C111</f>
        <v>62000</v>
      </c>
      <c r="D114" s="103">
        <f>D113+D112+D111</f>
        <v>62000</v>
      </c>
      <c r="E114" s="104">
        <f t="shared" si="4"/>
        <v>0</v>
      </c>
    </row>
    <row r="115" spans="1:5" s="90" customFormat="1" ht="15" customHeight="1" x14ac:dyDescent="0.25">
      <c r="A115" s="102" t="s">
        <v>297</v>
      </c>
      <c r="B115" s="103">
        <f>'Student Services'!F41</f>
        <v>0</v>
      </c>
      <c r="C115" s="103">
        <f>'Student Services'!H41</f>
        <v>0</v>
      </c>
      <c r="D115" s="103">
        <f>'Student Services'!J41</f>
        <v>0</v>
      </c>
      <c r="E115" s="104">
        <f>D115-C115</f>
        <v>0</v>
      </c>
    </row>
    <row r="116" spans="1:5" s="90" customFormat="1" ht="15" customHeight="1" x14ac:dyDescent="0.25">
      <c r="A116" s="102" t="s">
        <v>271</v>
      </c>
      <c r="B116" s="103">
        <f>B114+B110+B105+B101+B115</f>
        <v>3602093.8</v>
      </c>
      <c r="C116" s="103">
        <f>C114+C110+C105+C101+C115</f>
        <v>4036221.87</v>
      </c>
      <c r="D116" s="103">
        <f>D114+D110+D105+D101+D115</f>
        <v>4211866</v>
      </c>
      <c r="E116" s="104">
        <f t="shared" si="4"/>
        <v>175644.12999999989</v>
      </c>
    </row>
    <row r="117" spans="1:5" ht="15" customHeight="1" x14ac:dyDescent="0.25">
      <c r="A117" s="112" t="s">
        <v>117</v>
      </c>
      <c r="B117" s="101"/>
      <c r="C117" s="101"/>
      <c r="D117" s="101"/>
      <c r="E117" s="101"/>
    </row>
    <row r="118" spans="1:5" ht="15" customHeight="1" x14ac:dyDescent="0.25">
      <c r="A118" s="102" t="s">
        <v>278</v>
      </c>
      <c r="B118" s="97" t="s">
        <v>135</v>
      </c>
      <c r="C118" s="97" t="s">
        <v>136</v>
      </c>
      <c r="D118" s="97" t="s">
        <v>136</v>
      </c>
      <c r="E118" s="98" t="str">
        <f>E96</f>
        <v>20234-25 +/-</v>
      </c>
    </row>
    <row r="119" spans="1:5" ht="15" customHeight="1" x14ac:dyDescent="0.25">
      <c r="A119" s="109"/>
      <c r="B119" s="97" t="str">
        <f>B97</f>
        <v>2023-24</v>
      </c>
      <c r="C119" s="97" t="str">
        <f>C97</f>
        <v>2023-24</v>
      </c>
      <c r="D119" s="97" t="str">
        <f>D97</f>
        <v>2024-25</v>
      </c>
      <c r="E119" s="98" t="str">
        <f>E97</f>
        <v>2023-24</v>
      </c>
    </row>
    <row r="120" spans="1:5" ht="15" customHeight="1" x14ac:dyDescent="0.25">
      <c r="A120" s="100" t="s">
        <v>178</v>
      </c>
      <c r="B120" s="88">
        <f>'Institutional Supp'!F7</f>
        <v>8091205.9299999997</v>
      </c>
      <c r="C120" s="88">
        <f>'Institutional Supp'!H7</f>
        <v>5730763.4000000004</v>
      </c>
      <c r="D120" s="88">
        <f>'Institutional Supp'!J7</f>
        <v>7233309.5700000003</v>
      </c>
      <c r="E120" s="101">
        <f t="shared" ref="E120:E138" si="5">D120-C120</f>
        <v>1502546.17</v>
      </c>
    </row>
    <row r="121" spans="1:5" ht="15" customHeight="1" x14ac:dyDescent="0.25">
      <c r="A121" s="100" t="s">
        <v>179</v>
      </c>
      <c r="B121" s="88">
        <f>'Institutional Supp'!F8</f>
        <v>93297.25</v>
      </c>
      <c r="C121" s="88">
        <f>'Institutional Supp'!H8</f>
        <v>20500</v>
      </c>
      <c r="D121" s="88">
        <f>'Institutional Supp'!J8</f>
        <v>20500</v>
      </c>
      <c r="E121" s="101">
        <f t="shared" si="5"/>
        <v>0</v>
      </c>
    </row>
    <row r="122" spans="1:5" ht="15" customHeight="1" x14ac:dyDescent="0.25">
      <c r="A122" s="100" t="s">
        <v>180</v>
      </c>
      <c r="B122" s="88">
        <f>'Institutional Supp'!F9</f>
        <v>3821773.9299999997</v>
      </c>
      <c r="C122" s="88">
        <f>'Institutional Supp'!H9</f>
        <v>2928005</v>
      </c>
      <c r="D122" s="88">
        <f>'Institutional Supp'!J9</f>
        <v>3222463</v>
      </c>
      <c r="E122" s="101">
        <f t="shared" si="5"/>
        <v>294458</v>
      </c>
    </row>
    <row r="123" spans="1:5" s="90" customFormat="1" ht="15" customHeight="1" x14ac:dyDescent="0.25">
      <c r="A123" s="102" t="s">
        <v>181</v>
      </c>
      <c r="B123" s="103">
        <f>B122+B121+B120</f>
        <v>12006277.109999999</v>
      </c>
      <c r="C123" s="103">
        <f>C122+C121+C120</f>
        <v>8679268.4000000004</v>
      </c>
      <c r="D123" s="103">
        <f>D122+D121+D120</f>
        <v>10476272.57</v>
      </c>
      <c r="E123" s="104">
        <f t="shared" si="5"/>
        <v>1797004.17</v>
      </c>
    </row>
    <row r="124" spans="1:5" ht="15" customHeight="1" x14ac:dyDescent="0.25">
      <c r="A124" s="100" t="s">
        <v>261</v>
      </c>
      <c r="B124" s="88">
        <f>'Institutional Supp'!F12</f>
        <v>57001.71</v>
      </c>
      <c r="C124" s="88">
        <f>'Institutional Supp'!H12</f>
        <v>98625</v>
      </c>
      <c r="D124" s="88">
        <f>'Institutional Supp'!J12</f>
        <v>98625</v>
      </c>
      <c r="E124" s="101">
        <f t="shared" si="5"/>
        <v>0</v>
      </c>
    </row>
    <row r="125" spans="1:5" ht="15" customHeight="1" x14ac:dyDescent="0.25">
      <c r="A125" s="100" t="s">
        <v>262</v>
      </c>
      <c r="B125" s="88">
        <f>'Institutional Supp'!F14</f>
        <v>1327080.53</v>
      </c>
      <c r="C125" s="88">
        <f>'Institutional Supp'!H14</f>
        <v>-60802</v>
      </c>
      <c r="D125" s="88">
        <f>'Institutional Supp'!J14</f>
        <v>-79552</v>
      </c>
      <c r="E125" s="101">
        <f t="shared" si="5"/>
        <v>-18750</v>
      </c>
    </row>
    <row r="126" spans="1:5" ht="15" customHeight="1" x14ac:dyDescent="0.25">
      <c r="A126" s="100" t="s">
        <v>263</v>
      </c>
      <c r="B126" s="88">
        <f>'Institutional Supp'!F16</f>
        <v>206953.2</v>
      </c>
      <c r="C126" s="88">
        <f>'Institutional Supp'!H16</f>
        <v>208315</v>
      </c>
      <c r="D126" s="88">
        <f>'Institutional Supp'!J16</f>
        <v>183315</v>
      </c>
      <c r="E126" s="101">
        <f t="shared" si="5"/>
        <v>-25000</v>
      </c>
    </row>
    <row r="127" spans="1:5" s="90" customFormat="1" ht="15" customHeight="1" x14ac:dyDescent="0.25">
      <c r="A127" s="102" t="s">
        <v>185</v>
      </c>
      <c r="B127" s="103">
        <f>B126+B125+B124</f>
        <v>1591035.44</v>
      </c>
      <c r="C127" s="103">
        <f>C126+C125+C124</f>
        <v>246138</v>
      </c>
      <c r="D127" s="103">
        <f>D126+D125+D124</f>
        <v>202388</v>
      </c>
      <c r="E127" s="104">
        <f t="shared" si="5"/>
        <v>-43750</v>
      </c>
    </row>
    <row r="128" spans="1:5" ht="15" customHeight="1" x14ac:dyDescent="0.25">
      <c r="A128" s="100" t="s">
        <v>264</v>
      </c>
      <c r="B128" s="88">
        <f>'Institutional Supp'!F27</f>
        <v>104627.37</v>
      </c>
      <c r="C128" s="88">
        <f>'Institutional Supp'!H27</f>
        <v>46250</v>
      </c>
      <c r="D128" s="88">
        <f>'Institutional Supp'!J27</f>
        <v>46250</v>
      </c>
      <c r="E128" s="101">
        <f t="shared" si="5"/>
        <v>0</v>
      </c>
    </row>
    <row r="129" spans="1:7" ht="15" customHeight="1" x14ac:dyDescent="0.25">
      <c r="A129" s="100" t="s">
        <v>265</v>
      </c>
      <c r="B129" s="88">
        <f>'Institutional Supp'!F29</f>
        <v>262020.61</v>
      </c>
      <c r="C129" s="88">
        <f>'Institutional Supp'!H29</f>
        <v>60355</v>
      </c>
      <c r="D129" s="88">
        <f>'Institutional Supp'!J29</f>
        <v>60355</v>
      </c>
      <c r="E129" s="101">
        <f t="shared" si="5"/>
        <v>0</v>
      </c>
    </row>
    <row r="130" spans="1:7" ht="15" customHeight="1" x14ac:dyDescent="0.25">
      <c r="A130" s="100" t="s">
        <v>266</v>
      </c>
      <c r="B130" s="88">
        <f>'Institutional Supp'!F37</f>
        <v>0</v>
      </c>
      <c r="C130" s="88">
        <f>'Institutional Supp'!H37</f>
        <v>0</v>
      </c>
      <c r="D130" s="88">
        <f>'Institutional Supp'!J37</f>
        <v>0</v>
      </c>
      <c r="E130" s="101">
        <f t="shared" si="5"/>
        <v>0</v>
      </c>
    </row>
    <row r="131" spans="1:7" ht="15" customHeight="1" x14ac:dyDescent="0.25">
      <c r="A131" s="100" t="s">
        <v>267</v>
      </c>
      <c r="B131" s="88">
        <f>'Institutional Supp'!F39</f>
        <v>0</v>
      </c>
      <c r="C131" s="88">
        <f>'Institutional Supp'!H39</f>
        <v>0</v>
      </c>
      <c r="D131" s="88">
        <f>'Institutional Supp'!J39</f>
        <v>0</v>
      </c>
      <c r="E131" s="101">
        <f t="shared" si="5"/>
        <v>0</v>
      </c>
    </row>
    <row r="132" spans="1:7" s="90" customFormat="1" ht="15" customHeight="1" x14ac:dyDescent="0.25">
      <c r="A132" s="102" t="s">
        <v>190</v>
      </c>
      <c r="B132" s="103">
        <f>B131+B130+B129+B128</f>
        <v>366647.98</v>
      </c>
      <c r="C132" s="103">
        <f>C131+C130+C129+C128</f>
        <v>106605</v>
      </c>
      <c r="D132" s="103">
        <f>D131+D130+D129+D128</f>
        <v>106605</v>
      </c>
      <c r="E132" s="104">
        <f t="shared" si="5"/>
        <v>0</v>
      </c>
    </row>
    <row r="133" spans="1:7" ht="15" customHeight="1" x14ac:dyDescent="0.25">
      <c r="A133" s="100" t="s">
        <v>268</v>
      </c>
      <c r="B133" s="88">
        <f>'Institutional Supp'!F32+'Institutional Supp'!F34</f>
        <v>19583.34</v>
      </c>
      <c r="C133" s="88">
        <f>'Institutional Supp'!H32+'Institutional Supp'!H34</f>
        <v>19000</v>
      </c>
      <c r="D133" s="88">
        <f>'Institutional Supp'!J32+'Institutional Supp'!J34</f>
        <v>19000</v>
      </c>
      <c r="E133" s="101">
        <f t="shared" si="5"/>
        <v>0</v>
      </c>
    </row>
    <row r="134" spans="1:7" ht="15" customHeight="1" x14ac:dyDescent="0.25">
      <c r="A134" s="100" t="s">
        <v>269</v>
      </c>
      <c r="B134" s="88">
        <f>'Institutional Supp'!F31</f>
        <v>0</v>
      </c>
      <c r="C134" s="88">
        <f>'Institutional Supp'!H31</f>
        <v>0</v>
      </c>
      <c r="D134" s="88">
        <f>'Institutional Supp'!J31</f>
        <v>0</v>
      </c>
      <c r="E134" s="101">
        <f t="shared" si="5"/>
        <v>0</v>
      </c>
    </row>
    <row r="135" spans="1:7" ht="15" customHeight="1" x14ac:dyDescent="0.25">
      <c r="A135" s="100" t="s">
        <v>270</v>
      </c>
      <c r="B135" s="88">
        <f>'Institutional Supp'!F33</f>
        <v>0</v>
      </c>
      <c r="C135" s="88">
        <f>'Institutional Supp'!H33</f>
        <v>0</v>
      </c>
      <c r="D135" s="88">
        <f>'Institutional Supp'!J33</f>
        <v>0</v>
      </c>
      <c r="E135" s="101">
        <f t="shared" si="5"/>
        <v>0</v>
      </c>
    </row>
    <row r="136" spans="1:7" s="90" customFormat="1" ht="15" customHeight="1" x14ac:dyDescent="0.25">
      <c r="A136" s="102" t="s">
        <v>194</v>
      </c>
      <c r="B136" s="103">
        <f>B135+B134+B133</f>
        <v>19583.34</v>
      </c>
      <c r="C136" s="103">
        <f>C135+C134+C133</f>
        <v>19000</v>
      </c>
      <c r="D136" s="103">
        <f>D135+D134+D133</f>
        <v>19000</v>
      </c>
      <c r="E136" s="104">
        <f t="shared" si="5"/>
        <v>0</v>
      </c>
    </row>
    <row r="137" spans="1:7" s="90" customFormat="1" ht="15" customHeight="1" x14ac:dyDescent="0.25">
      <c r="A137" s="102" t="s">
        <v>297</v>
      </c>
      <c r="B137" s="103">
        <f>'Institutional Supp'!F41</f>
        <v>0</v>
      </c>
      <c r="C137" s="103">
        <f>'Institutional Supp'!H41</f>
        <v>0</v>
      </c>
      <c r="D137" s="103">
        <f>'Institutional Supp'!J41</f>
        <v>0</v>
      </c>
      <c r="E137" s="104">
        <f>D137-C137</f>
        <v>0</v>
      </c>
    </row>
    <row r="138" spans="1:7" s="90" customFormat="1" ht="15" customHeight="1" x14ac:dyDescent="0.25">
      <c r="A138" s="109" t="s">
        <v>271</v>
      </c>
      <c r="B138" s="110">
        <f>B136+B132+B127+B123+B137</f>
        <v>13983543.869999999</v>
      </c>
      <c r="C138" s="110">
        <f>C136+C132+C127+C123+C137</f>
        <v>9051011.4000000004</v>
      </c>
      <c r="D138" s="110">
        <f>D136+D132+D127+D123+D137</f>
        <v>10804265.57</v>
      </c>
      <c r="E138" s="111">
        <f t="shared" si="5"/>
        <v>1753254.17</v>
      </c>
    </row>
    <row r="139" spans="1:7" ht="15" customHeight="1" x14ac:dyDescent="0.25">
      <c r="A139" s="65" t="s">
        <v>131</v>
      </c>
    </row>
    <row r="140" spans="1:7" ht="15" customHeight="1" x14ac:dyDescent="0.25">
      <c r="A140" s="65" t="s">
        <v>274</v>
      </c>
      <c r="C140" s="91" t="s">
        <v>79</v>
      </c>
      <c r="D140" s="92" t="str">
        <f>Revenue!B2</f>
        <v>Southern University Baton Rouge Campus</v>
      </c>
      <c r="E140" s="92"/>
    </row>
    <row r="141" spans="1:7" ht="15" customHeight="1" thickBot="1" x14ac:dyDescent="0.3">
      <c r="A141" s="75" t="s">
        <v>259</v>
      </c>
      <c r="B141" s="93"/>
      <c r="C141" s="93"/>
      <c r="D141" s="93"/>
      <c r="E141" s="93"/>
      <c r="F141" s="66"/>
      <c r="G141" s="66"/>
    </row>
    <row r="142" spans="1:7" ht="15" customHeight="1" thickTop="1" x14ac:dyDescent="0.25">
      <c r="A142" s="78" t="s">
        <v>117</v>
      </c>
      <c r="B142" s="95"/>
      <c r="C142" s="95"/>
      <c r="D142" s="95"/>
      <c r="E142" s="113"/>
    </row>
    <row r="143" spans="1:7" ht="15" customHeight="1" x14ac:dyDescent="0.25">
      <c r="A143" s="114" t="s">
        <v>279</v>
      </c>
      <c r="B143" s="97" t="s">
        <v>135</v>
      </c>
      <c r="C143" s="97" t="s">
        <v>136</v>
      </c>
      <c r="D143" s="97" t="s">
        <v>136</v>
      </c>
      <c r="E143" s="98" t="str">
        <f>E118</f>
        <v>20234-25 +/-</v>
      </c>
    </row>
    <row r="144" spans="1:7" ht="15" customHeight="1" x14ac:dyDescent="0.25">
      <c r="A144" s="115" t="s">
        <v>280</v>
      </c>
      <c r="B144" s="97" t="str">
        <f>B119</f>
        <v>2023-24</v>
      </c>
      <c r="C144" s="97" t="str">
        <f>C119</f>
        <v>2023-24</v>
      </c>
      <c r="D144" s="97" t="str">
        <f>D119</f>
        <v>2024-25</v>
      </c>
      <c r="E144" s="98" t="str">
        <f>E119</f>
        <v>2023-24</v>
      </c>
    </row>
    <row r="145" spans="1:5" ht="15" customHeight="1" x14ac:dyDescent="0.25">
      <c r="A145" s="100" t="s">
        <v>178</v>
      </c>
      <c r="B145" s="88">
        <f>Scholarships!F7</f>
        <v>0</v>
      </c>
      <c r="C145" s="88">
        <f>Scholarships!H7</f>
        <v>0</v>
      </c>
      <c r="D145" s="88">
        <f>Scholarships!J7</f>
        <v>0</v>
      </c>
      <c r="E145" s="101">
        <f t="shared" ref="E145:E163" si="6">D145-C145</f>
        <v>0</v>
      </c>
    </row>
    <row r="146" spans="1:5" ht="15" customHeight="1" x14ac:dyDescent="0.25">
      <c r="A146" s="100" t="s">
        <v>179</v>
      </c>
      <c r="B146" s="88">
        <f>Scholarships!F8</f>
        <v>0</v>
      </c>
      <c r="C146" s="88">
        <f>Scholarships!H8</f>
        <v>0</v>
      </c>
      <c r="D146" s="88">
        <f>Scholarships!J8</f>
        <v>0</v>
      </c>
      <c r="E146" s="101">
        <f t="shared" si="6"/>
        <v>0</v>
      </c>
    </row>
    <row r="147" spans="1:5" ht="15" customHeight="1" x14ac:dyDescent="0.25">
      <c r="A147" s="100" t="s">
        <v>180</v>
      </c>
      <c r="B147" s="88">
        <f>Scholarships!F9</f>
        <v>0</v>
      </c>
      <c r="C147" s="88">
        <f>Scholarships!H9</f>
        <v>0</v>
      </c>
      <c r="D147" s="88">
        <f>Scholarships!J9</f>
        <v>0</v>
      </c>
      <c r="E147" s="101">
        <f t="shared" si="6"/>
        <v>0</v>
      </c>
    </row>
    <row r="148" spans="1:5" s="90" customFormat="1" ht="15" customHeight="1" x14ac:dyDescent="0.25">
      <c r="A148" s="102" t="s">
        <v>181</v>
      </c>
      <c r="B148" s="103">
        <f>B147+B146+B145</f>
        <v>0</v>
      </c>
      <c r="C148" s="103">
        <f>C147+C146+C145</f>
        <v>0</v>
      </c>
      <c r="D148" s="103">
        <f>D147+D146+D145</f>
        <v>0</v>
      </c>
      <c r="E148" s="104">
        <f t="shared" si="6"/>
        <v>0</v>
      </c>
    </row>
    <row r="149" spans="1:5" ht="15" customHeight="1" x14ac:dyDescent="0.25">
      <c r="A149" s="100" t="s">
        <v>261</v>
      </c>
      <c r="B149" s="88">
        <f>Scholarships!F12</f>
        <v>0</v>
      </c>
      <c r="C149" s="88">
        <f>Scholarships!H12</f>
        <v>0</v>
      </c>
      <c r="D149" s="88">
        <f>Scholarships!J12</f>
        <v>0</v>
      </c>
      <c r="E149" s="101">
        <f t="shared" si="6"/>
        <v>0</v>
      </c>
    </row>
    <row r="150" spans="1:5" ht="15" customHeight="1" x14ac:dyDescent="0.25">
      <c r="A150" s="100" t="s">
        <v>262</v>
      </c>
      <c r="B150" s="88">
        <f>Scholarships!F14</f>
        <v>0</v>
      </c>
      <c r="C150" s="88">
        <f>Scholarships!H14</f>
        <v>0</v>
      </c>
      <c r="D150" s="88">
        <f>Scholarships!J16</f>
        <v>0</v>
      </c>
      <c r="E150" s="101">
        <f t="shared" si="6"/>
        <v>0</v>
      </c>
    </row>
    <row r="151" spans="1:5" ht="15" customHeight="1" x14ac:dyDescent="0.25">
      <c r="A151" s="100" t="s">
        <v>263</v>
      </c>
      <c r="B151" s="88">
        <f>Scholarships!F16</f>
        <v>0</v>
      </c>
      <c r="C151" s="88">
        <f>Scholarships!H16</f>
        <v>0</v>
      </c>
      <c r="D151" s="88">
        <f>Scholarships!J16</f>
        <v>0</v>
      </c>
      <c r="E151" s="101">
        <f t="shared" si="6"/>
        <v>0</v>
      </c>
    </row>
    <row r="152" spans="1:5" s="90" customFormat="1" ht="15" customHeight="1" x14ac:dyDescent="0.25">
      <c r="A152" s="102" t="s">
        <v>185</v>
      </c>
      <c r="B152" s="103">
        <f>B151+B150+B149</f>
        <v>0</v>
      </c>
      <c r="C152" s="103">
        <f>C151+C150+C149</f>
        <v>0</v>
      </c>
      <c r="D152" s="103">
        <f>D151+D150+D149</f>
        <v>0</v>
      </c>
      <c r="E152" s="104">
        <f t="shared" si="6"/>
        <v>0</v>
      </c>
    </row>
    <row r="153" spans="1:5" ht="15" customHeight="1" x14ac:dyDescent="0.25">
      <c r="A153" s="100" t="s">
        <v>264</v>
      </c>
      <c r="B153" s="88">
        <f>Scholarships!F27</f>
        <v>0</v>
      </c>
      <c r="C153" s="88">
        <f>Scholarships!H27</f>
        <v>0</v>
      </c>
      <c r="D153" s="88">
        <f>Scholarships!J27</f>
        <v>0</v>
      </c>
      <c r="E153" s="101">
        <f t="shared" si="6"/>
        <v>0</v>
      </c>
    </row>
    <row r="154" spans="1:5" ht="15" customHeight="1" x14ac:dyDescent="0.25">
      <c r="A154" s="100" t="s">
        <v>265</v>
      </c>
      <c r="B154" s="88">
        <f>Scholarships!F29</f>
        <v>15500010</v>
      </c>
      <c r="C154" s="88">
        <f>Scholarships!H29</f>
        <v>14072386</v>
      </c>
      <c r="D154" s="88">
        <f>Scholarships!J29</f>
        <v>12341229</v>
      </c>
      <c r="E154" s="101">
        <f t="shared" si="6"/>
        <v>-1731157</v>
      </c>
    </row>
    <row r="155" spans="1:5" ht="15" customHeight="1" x14ac:dyDescent="0.25">
      <c r="A155" s="100" t="s">
        <v>266</v>
      </c>
      <c r="B155" s="88">
        <f>Scholarships!F37</f>
        <v>0</v>
      </c>
      <c r="C155" s="88">
        <f>Scholarships!H37</f>
        <v>0</v>
      </c>
      <c r="D155" s="88">
        <f>Scholarships!J37</f>
        <v>0</v>
      </c>
      <c r="E155" s="101">
        <f t="shared" si="6"/>
        <v>0</v>
      </c>
    </row>
    <row r="156" spans="1:5" ht="15" customHeight="1" x14ac:dyDescent="0.25">
      <c r="A156" s="100" t="s">
        <v>267</v>
      </c>
      <c r="B156" s="88">
        <f>Scholarships!F39</f>
        <v>0</v>
      </c>
      <c r="C156" s="88">
        <f>Scholarships!H39</f>
        <v>0</v>
      </c>
      <c r="D156" s="88">
        <f>Scholarships!J39</f>
        <v>0</v>
      </c>
      <c r="E156" s="101">
        <f t="shared" si="6"/>
        <v>0</v>
      </c>
    </row>
    <row r="157" spans="1:5" s="90" customFormat="1" ht="15" customHeight="1" x14ac:dyDescent="0.25">
      <c r="A157" s="102" t="s">
        <v>190</v>
      </c>
      <c r="B157" s="103">
        <f>B156+B155+B154+B153</f>
        <v>15500010</v>
      </c>
      <c r="C157" s="103">
        <f>C156+C155+C154+C153</f>
        <v>14072386</v>
      </c>
      <c r="D157" s="103">
        <f>D156+D155+D154+D153</f>
        <v>12341229</v>
      </c>
      <c r="E157" s="104">
        <f t="shared" si="6"/>
        <v>-1731157</v>
      </c>
    </row>
    <row r="158" spans="1:5" ht="15" customHeight="1" x14ac:dyDescent="0.25">
      <c r="A158" s="100" t="s">
        <v>268</v>
      </c>
      <c r="B158" s="88">
        <f>Scholarships!F32+Scholarships!F34</f>
        <v>0</v>
      </c>
      <c r="C158" s="88">
        <f>Scholarships!H32+Scholarships!H34</f>
        <v>0</v>
      </c>
      <c r="D158" s="88">
        <f>Scholarships!J32+Scholarships!J34</f>
        <v>0</v>
      </c>
      <c r="E158" s="101">
        <f t="shared" si="6"/>
        <v>0</v>
      </c>
    </row>
    <row r="159" spans="1:5" ht="15" customHeight="1" x14ac:dyDescent="0.25">
      <c r="A159" s="100" t="s">
        <v>269</v>
      </c>
      <c r="B159" s="88">
        <f>Scholarships!F31</f>
        <v>0</v>
      </c>
      <c r="C159" s="88">
        <f>Scholarships!H31</f>
        <v>0</v>
      </c>
      <c r="D159" s="88">
        <f>Scholarships!J31</f>
        <v>0</v>
      </c>
      <c r="E159" s="101">
        <f t="shared" si="6"/>
        <v>0</v>
      </c>
    </row>
    <row r="160" spans="1:5" ht="15" customHeight="1" x14ac:dyDescent="0.25">
      <c r="A160" s="100" t="s">
        <v>270</v>
      </c>
      <c r="B160" s="88">
        <f>Scholarships!F33</f>
        <v>0</v>
      </c>
      <c r="C160" s="88">
        <f>Scholarships!H33</f>
        <v>0</v>
      </c>
      <c r="D160" s="88">
        <f>Scholarships!J33</f>
        <v>0</v>
      </c>
      <c r="E160" s="101">
        <f t="shared" si="6"/>
        <v>0</v>
      </c>
    </row>
    <row r="161" spans="1:5" s="90" customFormat="1" ht="15" customHeight="1" x14ac:dyDescent="0.25">
      <c r="A161" s="102" t="s">
        <v>194</v>
      </c>
      <c r="B161" s="103">
        <f>B160+B159+B158</f>
        <v>0</v>
      </c>
      <c r="C161" s="103">
        <f>C160+C159+C158</f>
        <v>0</v>
      </c>
      <c r="D161" s="103">
        <f>D160+D159+D158</f>
        <v>0</v>
      </c>
      <c r="E161" s="104">
        <f t="shared" si="6"/>
        <v>0</v>
      </c>
    </row>
    <row r="162" spans="1:5" s="90" customFormat="1" ht="15" customHeight="1" x14ac:dyDescent="0.25">
      <c r="A162" s="102" t="s">
        <v>297</v>
      </c>
      <c r="B162" s="103">
        <f>Scholarships!F41</f>
        <v>0</v>
      </c>
      <c r="C162" s="103">
        <f>Scholarships!H41</f>
        <v>0</v>
      </c>
      <c r="D162" s="103">
        <f>Scholarships!J41</f>
        <v>0</v>
      </c>
      <c r="E162" s="104">
        <f>D162-C162</f>
        <v>0</v>
      </c>
    </row>
    <row r="163" spans="1:5" s="90" customFormat="1" ht="15" customHeight="1" x14ac:dyDescent="0.25">
      <c r="A163" s="102" t="s">
        <v>271</v>
      </c>
      <c r="B163" s="103">
        <f>B161+B157+B152+B148+B162</f>
        <v>15500010</v>
      </c>
      <c r="C163" s="103">
        <f>C161+C157+C152+C148+C162</f>
        <v>14072386</v>
      </c>
      <c r="D163" s="103">
        <f>D161+D157+D152+D148+D162</f>
        <v>12341229</v>
      </c>
      <c r="E163" s="104">
        <f t="shared" si="6"/>
        <v>-1731157</v>
      </c>
    </row>
    <row r="164" spans="1:5" ht="15" customHeight="1" x14ac:dyDescent="0.25">
      <c r="A164" s="116" t="s">
        <v>117</v>
      </c>
      <c r="B164" s="106"/>
      <c r="C164" s="106"/>
      <c r="D164" s="106"/>
      <c r="E164" s="107"/>
    </row>
    <row r="165" spans="1:5" ht="15" customHeight="1" x14ac:dyDescent="0.25">
      <c r="A165" s="102" t="s">
        <v>281</v>
      </c>
      <c r="B165" s="97" t="s">
        <v>135</v>
      </c>
      <c r="C165" s="97" t="s">
        <v>136</v>
      </c>
      <c r="D165" s="97" t="s">
        <v>136</v>
      </c>
      <c r="E165" s="98" t="str">
        <f>E143</f>
        <v>20234-25 +/-</v>
      </c>
    </row>
    <row r="166" spans="1:5" ht="15" customHeight="1" x14ac:dyDescent="0.25">
      <c r="A166" s="117" t="s">
        <v>282</v>
      </c>
      <c r="B166" s="97" t="str">
        <f>B144</f>
        <v>2023-24</v>
      </c>
      <c r="C166" s="97" t="str">
        <f>C144</f>
        <v>2023-24</v>
      </c>
      <c r="D166" s="97" t="str">
        <f>D144</f>
        <v>2024-25</v>
      </c>
      <c r="E166" s="98" t="str">
        <f>E144</f>
        <v>2023-24</v>
      </c>
    </row>
    <row r="167" spans="1:5" ht="15" customHeight="1" x14ac:dyDescent="0.25">
      <c r="A167" s="100" t="s">
        <v>178</v>
      </c>
      <c r="B167" s="88">
        <f>'OP&amp;M'!F7</f>
        <v>2959101.52</v>
      </c>
      <c r="C167" s="88">
        <f>'OP&amp;M'!H7</f>
        <v>3154082.8</v>
      </c>
      <c r="D167" s="88">
        <f>'OP&amp;M'!J7</f>
        <v>3249038.39</v>
      </c>
      <c r="E167" s="101">
        <f t="shared" ref="E167:E185" si="7">D167-C167</f>
        <v>94955.590000000317</v>
      </c>
    </row>
    <row r="168" spans="1:5" ht="15" customHeight="1" x14ac:dyDescent="0.25">
      <c r="A168" s="100" t="s">
        <v>179</v>
      </c>
      <c r="B168" s="88">
        <f>'OP&amp;M'!F8</f>
        <v>62315.67</v>
      </c>
      <c r="C168" s="88">
        <f>'OP&amp;M'!H8</f>
        <v>4100</v>
      </c>
      <c r="D168" s="88">
        <f>'OP&amp;M'!J8</f>
        <v>4100</v>
      </c>
      <c r="E168" s="101">
        <f t="shared" si="7"/>
        <v>0</v>
      </c>
    </row>
    <row r="169" spans="1:5" ht="15" customHeight="1" x14ac:dyDescent="0.25">
      <c r="A169" s="100" t="s">
        <v>180</v>
      </c>
      <c r="B169" s="88">
        <f>'OP&amp;M'!F9</f>
        <v>1873921.15</v>
      </c>
      <c r="C169" s="88">
        <f>'OP&amp;M'!H9</f>
        <v>1606846</v>
      </c>
      <c r="D169" s="88">
        <f>'OP&amp;M'!J9</f>
        <v>1570943</v>
      </c>
      <c r="E169" s="101">
        <f t="shared" si="7"/>
        <v>-35903</v>
      </c>
    </row>
    <row r="170" spans="1:5" s="90" customFormat="1" ht="15" customHeight="1" x14ac:dyDescent="0.25">
      <c r="A170" s="102" t="s">
        <v>181</v>
      </c>
      <c r="B170" s="103">
        <f>B169+B168+B167</f>
        <v>4895338.34</v>
      </c>
      <c r="C170" s="103">
        <f>C169+C168+C167</f>
        <v>4765028.8</v>
      </c>
      <c r="D170" s="103">
        <f>D169+D168+D167</f>
        <v>4824081.3900000006</v>
      </c>
      <c r="E170" s="104">
        <f t="shared" si="7"/>
        <v>59052.590000000782</v>
      </c>
    </row>
    <row r="171" spans="1:5" ht="15" customHeight="1" x14ac:dyDescent="0.25">
      <c r="A171" s="100" t="s">
        <v>261</v>
      </c>
      <c r="B171" s="88">
        <f>'OP&amp;M'!F12</f>
        <v>0</v>
      </c>
      <c r="C171" s="88">
        <f>'OP&amp;M'!H12</f>
        <v>0</v>
      </c>
      <c r="D171" s="88">
        <f>'OP&amp;M'!J12</f>
        <v>0</v>
      </c>
      <c r="E171" s="101">
        <f t="shared" si="7"/>
        <v>0</v>
      </c>
    </row>
    <row r="172" spans="1:5" ht="15" customHeight="1" x14ac:dyDescent="0.25">
      <c r="A172" s="100" t="s">
        <v>262</v>
      </c>
      <c r="B172" s="88">
        <f>'OP&amp;M'!F14</f>
        <v>6629436.1399999997</v>
      </c>
      <c r="C172" s="88">
        <f>'OP&amp;M'!H14</f>
        <v>9984596</v>
      </c>
      <c r="D172" s="88">
        <f>'OP&amp;M'!J14</f>
        <v>9854159</v>
      </c>
      <c r="E172" s="101">
        <f t="shared" si="7"/>
        <v>-130437</v>
      </c>
    </row>
    <row r="173" spans="1:5" ht="15" customHeight="1" x14ac:dyDescent="0.25">
      <c r="A173" s="100" t="s">
        <v>263</v>
      </c>
      <c r="B173" s="88">
        <f>'OP&amp;M'!F16</f>
        <v>470154.98</v>
      </c>
      <c r="C173" s="88">
        <f>'OP&amp;M'!H16</f>
        <v>287200</v>
      </c>
      <c r="D173" s="88">
        <f>'OP&amp;M'!J16</f>
        <v>287200</v>
      </c>
      <c r="E173" s="101">
        <f t="shared" si="7"/>
        <v>0</v>
      </c>
    </row>
    <row r="174" spans="1:5" s="90" customFormat="1" ht="15" customHeight="1" x14ac:dyDescent="0.25">
      <c r="A174" s="102" t="s">
        <v>185</v>
      </c>
      <c r="B174" s="103">
        <f>B173+B172+B171</f>
        <v>7099591.1199999992</v>
      </c>
      <c r="C174" s="103">
        <f>C173+C172+C171</f>
        <v>10271796</v>
      </c>
      <c r="D174" s="103">
        <f>D173+D172+D171</f>
        <v>10141359</v>
      </c>
      <c r="E174" s="104">
        <f t="shared" si="7"/>
        <v>-130437</v>
      </c>
    </row>
    <row r="175" spans="1:5" ht="15" customHeight="1" x14ac:dyDescent="0.25">
      <c r="A175" s="100" t="s">
        <v>264</v>
      </c>
      <c r="B175" s="88">
        <f>'OP&amp;M'!F27</f>
        <v>122000</v>
      </c>
      <c r="C175" s="88">
        <f>'OP&amp;M'!H27</f>
        <v>27000</v>
      </c>
      <c r="D175" s="88">
        <f>'OP&amp;M'!J27</f>
        <v>27000</v>
      </c>
      <c r="E175" s="101">
        <f t="shared" si="7"/>
        <v>0</v>
      </c>
    </row>
    <row r="176" spans="1:5" ht="15" customHeight="1" x14ac:dyDescent="0.25">
      <c r="A176" s="100" t="s">
        <v>265</v>
      </c>
      <c r="B176" s="88">
        <f>'OP&amp;M'!F29</f>
        <v>0</v>
      </c>
      <c r="C176" s="88">
        <f>'OP&amp;M'!H29</f>
        <v>25500</v>
      </c>
      <c r="D176" s="88">
        <f>'OP&amp;M'!J29</f>
        <v>4725500</v>
      </c>
      <c r="E176" s="101">
        <f t="shared" si="7"/>
        <v>4700000</v>
      </c>
    </row>
    <row r="177" spans="1:5" ht="15" customHeight="1" x14ac:dyDescent="0.25">
      <c r="A177" s="100" t="s">
        <v>266</v>
      </c>
      <c r="B177" s="88">
        <f>'OP&amp;M'!F37</f>
        <v>0</v>
      </c>
      <c r="C177" s="88">
        <f>'OP&amp;M'!H37</f>
        <v>0</v>
      </c>
      <c r="D177" s="88">
        <f>'OP&amp;M'!J37</f>
        <v>0</v>
      </c>
      <c r="E177" s="101">
        <f t="shared" si="7"/>
        <v>0</v>
      </c>
    </row>
    <row r="178" spans="1:5" ht="15" customHeight="1" x14ac:dyDescent="0.25">
      <c r="A178" s="100" t="s">
        <v>267</v>
      </c>
      <c r="B178" s="88">
        <f>'OP&amp;M'!F39</f>
        <v>0</v>
      </c>
      <c r="C178" s="88">
        <f>'OP&amp;M'!H39</f>
        <v>0</v>
      </c>
      <c r="D178" s="88">
        <f>'OP&amp;M'!J39</f>
        <v>0</v>
      </c>
      <c r="E178" s="101">
        <f t="shared" si="7"/>
        <v>0</v>
      </c>
    </row>
    <row r="179" spans="1:5" s="90" customFormat="1" ht="15" customHeight="1" x14ac:dyDescent="0.25">
      <c r="A179" s="102" t="s">
        <v>190</v>
      </c>
      <c r="B179" s="103">
        <f>B178+B177+B176+B175</f>
        <v>122000</v>
      </c>
      <c r="C179" s="103">
        <f>C178+C177+C176+C175</f>
        <v>52500</v>
      </c>
      <c r="D179" s="103">
        <f>D178+D177+D176+D175</f>
        <v>4752500</v>
      </c>
      <c r="E179" s="104">
        <f t="shared" si="7"/>
        <v>4700000</v>
      </c>
    </row>
    <row r="180" spans="1:5" ht="15" customHeight="1" x14ac:dyDescent="0.25">
      <c r="A180" s="100" t="s">
        <v>268</v>
      </c>
      <c r="B180" s="88">
        <f>'OP&amp;M'!F32+'OP&amp;M'!F34</f>
        <v>3724.8</v>
      </c>
      <c r="C180" s="88">
        <f>'OP&amp;M'!H32+'OP&amp;M'!H34</f>
        <v>10000</v>
      </c>
      <c r="D180" s="88">
        <f>'OP&amp;M'!J32+'OP&amp;M'!J34</f>
        <v>10000</v>
      </c>
      <c r="E180" s="101">
        <f t="shared" si="7"/>
        <v>0</v>
      </c>
    </row>
    <row r="181" spans="1:5" ht="15" customHeight="1" x14ac:dyDescent="0.25">
      <c r="A181" s="100" t="s">
        <v>269</v>
      </c>
      <c r="B181" s="88">
        <f>'OP&amp;M'!F31</f>
        <v>0</v>
      </c>
      <c r="C181" s="88">
        <f>'OP&amp;M'!H31</f>
        <v>0</v>
      </c>
      <c r="D181" s="88">
        <f>'OP&amp;M'!J31</f>
        <v>0</v>
      </c>
      <c r="E181" s="101">
        <f t="shared" si="7"/>
        <v>0</v>
      </c>
    </row>
    <row r="182" spans="1:5" ht="15" customHeight="1" x14ac:dyDescent="0.25">
      <c r="A182" s="100" t="s">
        <v>270</v>
      </c>
      <c r="B182" s="88">
        <f>'OP&amp;M'!F33</f>
        <v>0</v>
      </c>
      <c r="C182" s="88">
        <f>'OP&amp;M'!H33</f>
        <v>0</v>
      </c>
      <c r="D182" s="88">
        <f>'OP&amp;M'!J33</f>
        <v>0</v>
      </c>
      <c r="E182" s="101">
        <f t="shared" si="7"/>
        <v>0</v>
      </c>
    </row>
    <row r="183" spans="1:5" s="90" customFormat="1" ht="15" customHeight="1" x14ac:dyDescent="0.25">
      <c r="A183" s="102" t="s">
        <v>194</v>
      </c>
      <c r="B183" s="103">
        <f>B182+B181+B180</f>
        <v>3724.8</v>
      </c>
      <c r="C183" s="103">
        <f>C182+C181+C180</f>
        <v>10000</v>
      </c>
      <c r="D183" s="103">
        <f>D182+D181+D180</f>
        <v>10000</v>
      </c>
      <c r="E183" s="104">
        <f t="shared" si="7"/>
        <v>0</v>
      </c>
    </row>
    <row r="184" spans="1:5" s="90" customFormat="1" ht="15" customHeight="1" x14ac:dyDescent="0.25">
      <c r="A184" s="102" t="s">
        <v>297</v>
      </c>
      <c r="B184" s="103">
        <f>'OP&amp;M'!F41</f>
        <v>0</v>
      </c>
      <c r="C184" s="103">
        <f>'OP&amp;M'!H41</f>
        <v>0</v>
      </c>
      <c r="D184" s="103">
        <f>'OP&amp;M'!J41</f>
        <v>0</v>
      </c>
      <c r="E184" s="104">
        <f>D184-C184</f>
        <v>0</v>
      </c>
    </row>
    <row r="185" spans="1:5" s="90" customFormat="1" ht="15" customHeight="1" x14ac:dyDescent="0.25">
      <c r="A185" s="102" t="s">
        <v>271</v>
      </c>
      <c r="B185" s="103">
        <f>B183+B179+B174+B170+B184</f>
        <v>12120654.259999998</v>
      </c>
      <c r="C185" s="103">
        <f>C183+C179+C174+C170+C184</f>
        <v>15099324.800000001</v>
      </c>
      <c r="D185" s="103">
        <f>D183+D179+D174+D170+D184</f>
        <v>19727940.390000001</v>
      </c>
      <c r="E185" s="104">
        <f t="shared" si="7"/>
        <v>4628615.59</v>
      </c>
    </row>
    <row r="186" spans="1:5" ht="15" customHeight="1" x14ac:dyDescent="0.25">
      <c r="A186" s="105"/>
      <c r="B186" s="106"/>
      <c r="C186" s="106"/>
      <c r="D186" s="106"/>
      <c r="E186" s="107"/>
    </row>
    <row r="187" spans="1:5" ht="15" customHeight="1" x14ac:dyDescent="0.25">
      <c r="A187" s="102" t="s">
        <v>171</v>
      </c>
      <c r="B187" s="97" t="s">
        <v>135</v>
      </c>
      <c r="C187" s="97" t="s">
        <v>136</v>
      </c>
      <c r="D187" s="97" t="s">
        <v>136</v>
      </c>
      <c r="E187" s="98" t="str">
        <f>E165</f>
        <v>20234-25 +/-</v>
      </c>
    </row>
    <row r="188" spans="1:5" ht="15" customHeight="1" x14ac:dyDescent="0.25">
      <c r="A188" s="108"/>
      <c r="B188" s="97" t="str">
        <f>B166</f>
        <v>2023-24</v>
      </c>
      <c r="C188" s="97" t="str">
        <f>C166</f>
        <v>2023-24</v>
      </c>
      <c r="D188" s="97" t="str">
        <f>D166</f>
        <v>2024-25</v>
      </c>
      <c r="E188" s="98" t="str">
        <f>E166</f>
        <v>2023-24</v>
      </c>
    </row>
    <row r="189" spans="1:5" ht="15" customHeight="1" x14ac:dyDescent="0.25">
      <c r="A189" s="100" t="s">
        <v>178</v>
      </c>
      <c r="B189" s="88">
        <f t="shared" ref="B189:D191" si="8">B7+B29+B76+B51+B98+B120+B145+B167</f>
        <v>47925553.269999996</v>
      </c>
      <c r="C189" s="88">
        <f t="shared" si="8"/>
        <v>47348693.999999993</v>
      </c>
      <c r="D189" s="88">
        <f t="shared" si="8"/>
        <v>50052036.130000003</v>
      </c>
      <c r="E189" s="101">
        <f t="shared" ref="E189:E207" si="9">D189-C189</f>
        <v>2703342.1300000101</v>
      </c>
    </row>
    <row r="190" spans="1:5" ht="15" customHeight="1" x14ac:dyDescent="0.25">
      <c r="A190" s="100" t="s">
        <v>179</v>
      </c>
      <c r="B190" s="88">
        <f t="shared" si="8"/>
        <v>198636.14999999997</v>
      </c>
      <c r="C190" s="88">
        <f t="shared" si="8"/>
        <v>201377</v>
      </c>
      <c r="D190" s="88">
        <f t="shared" si="8"/>
        <v>201377</v>
      </c>
      <c r="E190" s="101">
        <f t="shared" si="9"/>
        <v>0</v>
      </c>
    </row>
    <row r="191" spans="1:5" ht="15" customHeight="1" x14ac:dyDescent="0.25">
      <c r="A191" s="100" t="s">
        <v>180</v>
      </c>
      <c r="B191" s="88">
        <f t="shared" si="8"/>
        <v>20624725.629999999</v>
      </c>
      <c r="C191" s="88">
        <f t="shared" si="8"/>
        <v>20472329</v>
      </c>
      <c r="D191" s="88">
        <f t="shared" si="8"/>
        <v>20447807</v>
      </c>
      <c r="E191" s="101">
        <f t="shared" si="9"/>
        <v>-24522</v>
      </c>
    </row>
    <row r="192" spans="1:5" s="90" customFormat="1" ht="15" customHeight="1" x14ac:dyDescent="0.25">
      <c r="A192" s="102" t="s">
        <v>181</v>
      </c>
      <c r="B192" s="103">
        <f>B191+B190+B189</f>
        <v>68748915.049999997</v>
      </c>
      <c r="C192" s="103">
        <f>C191+C190+C189</f>
        <v>68022400</v>
      </c>
      <c r="D192" s="103">
        <f>D191+D190+D189</f>
        <v>70701220.129999995</v>
      </c>
      <c r="E192" s="104">
        <f t="shared" si="9"/>
        <v>2678820.1299999952</v>
      </c>
    </row>
    <row r="193" spans="1:5" ht="15" customHeight="1" x14ac:dyDescent="0.25">
      <c r="A193" s="100" t="s">
        <v>261</v>
      </c>
      <c r="B193" s="88">
        <f t="shared" ref="B193:C195" si="10">B11+B33+B80+B55+B102+B124+B149+B171</f>
        <v>364916.75</v>
      </c>
      <c r="C193" s="88">
        <f t="shared" si="10"/>
        <v>325870</v>
      </c>
      <c r="D193" s="88">
        <f>D11+D33+D80+D55+D102+D124+D149+D171</f>
        <v>325870</v>
      </c>
      <c r="E193" s="101">
        <f t="shared" si="9"/>
        <v>0</v>
      </c>
    </row>
    <row r="194" spans="1:5" ht="15" customHeight="1" x14ac:dyDescent="0.25">
      <c r="A194" s="100" t="s">
        <v>262</v>
      </c>
      <c r="B194" s="88">
        <f t="shared" si="10"/>
        <v>8737283.1999999993</v>
      </c>
      <c r="C194" s="88">
        <f t="shared" si="10"/>
        <v>11126486</v>
      </c>
      <c r="D194" s="88">
        <f>D12+D34+D81+D56+D103+D125+D150+D172</f>
        <v>10864049</v>
      </c>
      <c r="E194" s="101">
        <f t="shared" si="9"/>
        <v>-262437</v>
      </c>
    </row>
    <row r="195" spans="1:5" ht="15" customHeight="1" x14ac:dyDescent="0.25">
      <c r="A195" s="100" t="s">
        <v>263</v>
      </c>
      <c r="B195" s="88">
        <f t="shared" si="10"/>
        <v>1106951.48</v>
      </c>
      <c r="C195" s="88">
        <f t="shared" si="10"/>
        <v>937411</v>
      </c>
      <c r="D195" s="88">
        <f>D13+D35+D82+D57+D104+D126+D151+D173</f>
        <v>909411</v>
      </c>
      <c r="E195" s="101">
        <f t="shared" si="9"/>
        <v>-28000</v>
      </c>
    </row>
    <row r="196" spans="1:5" s="90" customFormat="1" ht="15" customHeight="1" x14ac:dyDescent="0.25">
      <c r="A196" s="102" t="s">
        <v>185</v>
      </c>
      <c r="B196" s="103">
        <f>B195+B194+B193</f>
        <v>10209151.43</v>
      </c>
      <c r="C196" s="103">
        <f>C195+C194+C193</f>
        <v>12389767</v>
      </c>
      <c r="D196" s="103">
        <f>D195+D194+D193</f>
        <v>12099330</v>
      </c>
      <c r="E196" s="104">
        <f t="shared" si="9"/>
        <v>-290437</v>
      </c>
    </row>
    <row r="197" spans="1:5" ht="15" customHeight="1" x14ac:dyDescent="0.25">
      <c r="A197" s="100" t="s">
        <v>264</v>
      </c>
      <c r="B197" s="88">
        <f t="shared" ref="B197:C200" si="11">B15+B37+B84+B59+B106+B128+B153+B175</f>
        <v>1197668.17</v>
      </c>
      <c r="C197" s="88">
        <f t="shared" si="11"/>
        <v>1101480</v>
      </c>
      <c r="D197" s="88">
        <f>D15+D37+D84+D59+D106+D128+D153+D175</f>
        <v>1101480</v>
      </c>
      <c r="E197" s="101">
        <f t="shared" si="9"/>
        <v>0</v>
      </c>
    </row>
    <row r="198" spans="1:5" ht="15" customHeight="1" x14ac:dyDescent="0.25">
      <c r="A198" s="100" t="s">
        <v>265</v>
      </c>
      <c r="B198" s="88">
        <f t="shared" si="11"/>
        <v>16352250.98</v>
      </c>
      <c r="C198" s="88">
        <f t="shared" si="11"/>
        <v>14380056</v>
      </c>
      <c r="D198" s="88">
        <f>D16+D38+D85+D60+D107+D129+D154+D176</f>
        <v>17360217</v>
      </c>
      <c r="E198" s="101">
        <f t="shared" si="9"/>
        <v>2980161</v>
      </c>
    </row>
    <row r="199" spans="1:5" ht="15" customHeight="1" x14ac:dyDescent="0.25">
      <c r="A199" s="100" t="s">
        <v>266</v>
      </c>
      <c r="B199" s="88">
        <f t="shared" si="11"/>
        <v>0</v>
      </c>
      <c r="C199" s="88">
        <f t="shared" si="11"/>
        <v>0</v>
      </c>
      <c r="D199" s="88">
        <f>D17+D39+D86+D61+D108+D130+D155+D177</f>
        <v>0</v>
      </c>
      <c r="E199" s="101">
        <f t="shared" si="9"/>
        <v>0</v>
      </c>
    </row>
    <row r="200" spans="1:5" ht="15" customHeight="1" x14ac:dyDescent="0.25">
      <c r="A200" s="100" t="s">
        <v>267</v>
      </c>
      <c r="B200" s="88">
        <f t="shared" si="11"/>
        <v>0</v>
      </c>
      <c r="C200" s="88">
        <f t="shared" si="11"/>
        <v>0</v>
      </c>
      <c r="D200" s="88">
        <f>D18+D40+D87+D62+D109+D131+D156+D178</f>
        <v>0</v>
      </c>
      <c r="E200" s="101">
        <f t="shared" si="9"/>
        <v>0</v>
      </c>
    </row>
    <row r="201" spans="1:5" s="90" customFormat="1" ht="15" customHeight="1" x14ac:dyDescent="0.25">
      <c r="A201" s="102" t="s">
        <v>190</v>
      </c>
      <c r="B201" s="103">
        <f>B200+B199+B198+B197</f>
        <v>17549919.149999999</v>
      </c>
      <c r="C201" s="103">
        <f>C200+C199+C198+C197</f>
        <v>15481536</v>
      </c>
      <c r="D201" s="103">
        <f>D200+D199+D198+D197</f>
        <v>18461697</v>
      </c>
      <c r="E201" s="104">
        <f t="shared" si="9"/>
        <v>2980161</v>
      </c>
    </row>
    <row r="202" spans="1:5" ht="15" customHeight="1" x14ac:dyDescent="0.25">
      <c r="A202" s="100" t="s">
        <v>268</v>
      </c>
      <c r="B202" s="88">
        <f t="shared" ref="B202:C204" si="12">B20+B42+B89+B64+B111+B133+B158+B180</f>
        <v>62037.06</v>
      </c>
      <c r="C202" s="88">
        <f t="shared" si="12"/>
        <v>62032</v>
      </c>
      <c r="D202" s="88">
        <f>D20+D42+D89+D64+D111+D133+D158+D180</f>
        <v>62032</v>
      </c>
      <c r="E202" s="101">
        <f t="shared" si="9"/>
        <v>0</v>
      </c>
    </row>
    <row r="203" spans="1:5" ht="15" customHeight="1" x14ac:dyDescent="0.25">
      <c r="A203" s="100" t="s">
        <v>269</v>
      </c>
      <c r="B203" s="88">
        <f t="shared" si="12"/>
        <v>122452.68</v>
      </c>
      <c r="C203" s="88">
        <f t="shared" si="12"/>
        <v>137649</v>
      </c>
      <c r="D203" s="88">
        <f>D21+D43+D90+D65+D112+D134+D159+D181</f>
        <v>137649</v>
      </c>
      <c r="E203" s="101">
        <f t="shared" si="9"/>
        <v>0</v>
      </c>
    </row>
    <row r="204" spans="1:5" ht="15" customHeight="1" x14ac:dyDescent="0.25">
      <c r="A204" s="100" t="s">
        <v>270</v>
      </c>
      <c r="B204" s="88">
        <f t="shared" si="12"/>
        <v>0</v>
      </c>
      <c r="C204" s="88">
        <f t="shared" si="12"/>
        <v>62000</v>
      </c>
      <c r="D204" s="88">
        <f>D22+D44+D91+D66+D113+D135+D160+D182</f>
        <v>62000</v>
      </c>
      <c r="E204" s="101">
        <f t="shared" si="9"/>
        <v>0</v>
      </c>
    </row>
    <row r="205" spans="1:5" s="90" customFormat="1" ht="15" customHeight="1" x14ac:dyDescent="0.25">
      <c r="A205" s="102" t="s">
        <v>194</v>
      </c>
      <c r="B205" s="103">
        <f>B204+B203+B202</f>
        <v>184489.74</v>
      </c>
      <c r="C205" s="103">
        <f>C204+C203+C202</f>
        <v>261681</v>
      </c>
      <c r="D205" s="103">
        <f>D204+D203+D202</f>
        <v>261681</v>
      </c>
      <c r="E205" s="104">
        <f t="shared" si="9"/>
        <v>0</v>
      </c>
    </row>
    <row r="206" spans="1:5" s="90" customFormat="1" ht="15" customHeight="1" x14ac:dyDescent="0.25">
      <c r="A206" s="102" t="s">
        <v>297</v>
      </c>
      <c r="B206" s="103">
        <f>B24+B46+B93+B68+B115+B137+B162+B184</f>
        <v>0</v>
      </c>
      <c r="C206" s="103">
        <f>C24+C46+C93+C68+C115+C137+C162+C184</f>
        <v>0</v>
      </c>
      <c r="D206" s="103">
        <f>D24+D46+D93+D68+D115+D137+D162+D184</f>
        <v>0</v>
      </c>
      <c r="E206" s="104">
        <f>D206-C206</f>
        <v>0</v>
      </c>
    </row>
    <row r="207" spans="1:5" s="90" customFormat="1" ht="15" customHeight="1" x14ac:dyDescent="0.25">
      <c r="A207" s="109" t="s">
        <v>271</v>
      </c>
      <c r="B207" s="118">
        <f>B205+B201+B196+B192+B206</f>
        <v>96692475.36999999</v>
      </c>
      <c r="C207" s="118">
        <f>C205+C201+C196+C192+C206</f>
        <v>96155384</v>
      </c>
      <c r="D207" s="118">
        <f>D205+D201+D196+D192+D206</f>
        <v>101523928.13</v>
      </c>
      <c r="E207" s="111">
        <f t="shared" si="9"/>
        <v>5368544.1299999952</v>
      </c>
    </row>
    <row r="208" spans="1:5" ht="15" customHeight="1" x14ac:dyDescent="0.25">
      <c r="A208" s="65" t="s">
        <v>131</v>
      </c>
    </row>
    <row r="209" spans="1:7" ht="15" customHeight="1" x14ac:dyDescent="0.25">
      <c r="A209" s="65" t="s">
        <v>258</v>
      </c>
      <c r="C209" s="91" t="s">
        <v>79</v>
      </c>
      <c r="D209" s="92" t="str">
        <f>Revenue!B2</f>
        <v>Southern University Baton Rouge Campus</v>
      </c>
      <c r="E209" s="92"/>
    </row>
    <row r="210" spans="1:7" ht="15" customHeight="1" thickBot="1" x14ac:dyDescent="0.3">
      <c r="A210" s="75" t="s">
        <v>259</v>
      </c>
      <c r="B210" s="93"/>
      <c r="C210" s="93"/>
      <c r="D210" s="93"/>
      <c r="E210" s="93"/>
      <c r="F210" s="66"/>
      <c r="G210" s="66"/>
    </row>
    <row r="211" spans="1:7" ht="15" customHeight="1" thickTop="1" x14ac:dyDescent="0.25">
      <c r="A211" s="94"/>
      <c r="B211" s="95"/>
      <c r="C211" s="95"/>
      <c r="D211" s="95"/>
      <c r="E211" s="119"/>
    </row>
    <row r="212" spans="1:7" ht="15" customHeight="1" x14ac:dyDescent="0.25">
      <c r="A212" s="120" t="s">
        <v>78</v>
      </c>
      <c r="B212" s="97" t="s">
        <v>135</v>
      </c>
      <c r="C212" s="97" t="s">
        <v>136</v>
      </c>
      <c r="D212" s="97" t="s">
        <v>136</v>
      </c>
      <c r="E212" s="98" t="str">
        <f>E187</f>
        <v>20234-25 +/-</v>
      </c>
    </row>
    <row r="213" spans="1:7" ht="15" customHeight="1" x14ac:dyDescent="0.25">
      <c r="A213" s="121"/>
      <c r="B213" s="97" t="str">
        <f>B188</f>
        <v>2023-24</v>
      </c>
      <c r="C213" s="97" t="str">
        <f>C188</f>
        <v>2023-24</v>
      </c>
      <c r="D213" s="97" t="str">
        <f>D188</f>
        <v>2024-25</v>
      </c>
      <c r="E213" s="98" t="str">
        <f>E188</f>
        <v>2023-24</v>
      </c>
    </row>
    <row r="214" spans="1:7" ht="15" customHeight="1" x14ac:dyDescent="0.25">
      <c r="A214" s="100" t="s">
        <v>178</v>
      </c>
      <c r="B214" s="88">
        <f>Hospitals!F7</f>
        <v>0</v>
      </c>
      <c r="C214" s="88">
        <f>Hospitals!H7</f>
        <v>0</v>
      </c>
      <c r="D214" s="88">
        <f>Hospitals!J7</f>
        <v>0</v>
      </c>
      <c r="E214" s="101">
        <f t="shared" ref="E214:E232" si="13">D214-C214</f>
        <v>0</v>
      </c>
    </row>
    <row r="215" spans="1:7" ht="15" customHeight="1" x14ac:dyDescent="0.25">
      <c r="A215" s="100" t="s">
        <v>179</v>
      </c>
      <c r="B215" s="88">
        <f>Hospitals!F8</f>
        <v>0</v>
      </c>
      <c r="C215" s="88">
        <f>Hospitals!H8</f>
        <v>0</v>
      </c>
      <c r="D215" s="88">
        <f>Hospitals!J8</f>
        <v>0</v>
      </c>
      <c r="E215" s="101">
        <f t="shared" si="13"/>
        <v>0</v>
      </c>
    </row>
    <row r="216" spans="1:7" ht="15" customHeight="1" x14ac:dyDescent="0.25">
      <c r="A216" s="100" t="s">
        <v>180</v>
      </c>
      <c r="B216" s="88">
        <f>Hospitals!F9</f>
        <v>0</v>
      </c>
      <c r="C216" s="88">
        <f>Hospitals!H9</f>
        <v>0</v>
      </c>
      <c r="D216" s="88">
        <f>Hospitals!J9</f>
        <v>0</v>
      </c>
      <c r="E216" s="101">
        <f t="shared" si="13"/>
        <v>0</v>
      </c>
    </row>
    <row r="217" spans="1:7" s="90" customFormat="1" ht="15" customHeight="1" x14ac:dyDescent="0.25">
      <c r="A217" s="102" t="s">
        <v>181</v>
      </c>
      <c r="B217" s="103">
        <f>B216+B215+B214</f>
        <v>0</v>
      </c>
      <c r="C217" s="103">
        <f>C216+C215+C214</f>
        <v>0</v>
      </c>
      <c r="D217" s="103">
        <f>D216+D215+D214</f>
        <v>0</v>
      </c>
      <c r="E217" s="104">
        <f t="shared" si="13"/>
        <v>0</v>
      </c>
    </row>
    <row r="218" spans="1:7" ht="15" customHeight="1" x14ac:dyDescent="0.25">
      <c r="A218" s="100" t="s">
        <v>261</v>
      </c>
      <c r="B218" s="88">
        <f>Hospitals!F12</f>
        <v>0</v>
      </c>
      <c r="C218" s="88">
        <f>Hospitals!H12</f>
        <v>0</v>
      </c>
      <c r="D218" s="88">
        <f>Hospitals!J12</f>
        <v>0</v>
      </c>
      <c r="E218" s="101">
        <f t="shared" si="13"/>
        <v>0</v>
      </c>
    </row>
    <row r="219" spans="1:7" ht="15" customHeight="1" x14ac:dyDescent="0.25">
      <c r="A219" s="100" t="s">
        <v>262</v>
      </c>
      <c r="B219" s="88">
        <f>Hospitals!F14</f>
        <v>0</v>
      </c>
      <c r="C219" s="88">
        <f>Hospitals!H14</f>
        <v>0</v>
      </c>
      <c r="D219" s="88">
        <f>Hospitals!J14</f>
        <v>0</v>
      </c>
      <c r="E219" s="101">
        <f t="shared" si="13"/>
        <v>0</v>
      </c>
    </row>
    <row r="220" spans="1:7" ht="15" customHeight="1" x14ac:dyDescent="0.25">
      <c r="A220" s="100" t="s">
        <v>263</v>
      </c>
      <c r="B220" s="88">
        <f>Hospitals!F16</f>
        <v>0</v>
      </c>
      <c r="C220" s="88">
        <f>Hospitals!H16</f>
        <v>0</v>
      </c>
      <c r="D220" s="88">
        <f>Hospitals!J16</f>
        <v>0</v>
      </c>
      <c r="E220" s="101">
        <f t="shared" si="13"/>
        <v>0</v>
      </c>
    </row>
    <row r="221" spans="1:7" s="90" customFormat="1" ht="15" customHeight="1" x14ac:dyDescent="0.25">
      <c r="A221" s="102" t="s">
        <v>185</v>
      </c>
      <c r="B221" s="103">
        <f>B220+B219+B218</f>
        <v>0</v>
      </c>
      <c r="C221" s="103">
        <f>C220+C219+C218</f>
        <v>0</v>
      </c>
      <c r="D221" s="103">
        <f>D220+D219+D218</f>
        <v>0</v>
      </c>
      <c r="E221" s="104">
        <f t="shared" si="13"/>
        <v>0</v>
      </c>
    </row>
    <row r="222" spans="1:7" ht="15" customHeight="1" x14ac:dyDescent="0.25">
      <c r="A222" s="100" t="s">
        <v>264</v>
      </c>
      <c r="B222" s="88">
        <f>Hospitals!F27</f>
        <v>0</v>
      </c>
      <c r="C222" s="88">
        <f>Hospitals!H27</f>
        <v>0</v>
      </c>
      <c r="D222" s="88">
        <f>Hospitals!J27</f>
        <v>0</v>
      </c>
      <c r="E222" s="101">
        <f t="shared" si="13"/>
        <v>0</v>
      </c>
    </row>
    <row r="223" spans="1:7" ht="15" customHeight="1" x14ac:dyDescent="0.25">
      <c r="A223" s="100" t="s">
        <v>265</v>
      </c>
      <c r="B223" s="88">
        <f>Hospitals!F29</f>
        <v>0</v>
      </c>
      <c r="C223" s="88">
        <f>Hospitals!H29</f>
        <v>0</v>
      </c>
      <c r="D223" s="88">
        <f>Hospitals!J29</f>
        <v>0</v>
      </c>
      <c r="E223" s="101">
        <f t="shared" si="13"/>
        <v>0</v>
      </c>
    </row>
    <row r="224" spans="1:7" ht="15" customHeight="1" x14ac:dyDescent="0.25">
      <c r="A224" s="100" t="s">
        <v>266</v>
      </c>
      <c r="B224" s="88">
        <f>Hospitals!F37</f>
        <v>0</v>
      </c>
      <c r="C224" s="88">
        <f>Hospitals!H37</f>
        <v>0</v>
      </c>
      <c r="D224" s="88">
        <f>Hospitals!J37</f>
        <v>0</v>
      </c>
      <c r="E224" s="101">
        <f t="shared" si="13"/>
        <v>0</v>
      </c>
    </row>
    <row r="225" spans="1:5" ht="15" customHeight="1" x14ac:dyDescent="0.25">
      <c r="A225" s="100" t="s">
        <v>267</v>
      </c>
      <c r="B225" s="88">
        <f>Hospitals!F39</f>
        <v>0</v>
      </c>
      <c r="C225" s="88">
        <f>Hospitals!H39</f>
        <v>0</v>
      </c>
      <c r="D225" s="88">
        <f>Hospitals!J39</f>
        <v>0</v>
      </c>
      <c r="E225" s="101">
        <f t="shared" si="13"/>
        <v>0</v>
      </c>
    </row>
    <row r="226" spans="1:5" s="90" customFormat="1" ht="15" customHeight="1" x14ac:dyDescent="0.25">
      <c r="A226" s="102" t="s">
        <v>190</v>
      </c>
      <c r="B226" s="103">
        <f>B225+B224+B223+B222</f>
        <v>0</v>
      </c>
      <c r="C226" s="103">
        <f>C225+C224+C223+C222</f>
        <v>0</v>
      </c>
      <c r="D226" s="103">
        <f>D225+D224+D223+D222</f>
        <v>0</v>
      </c>
      <c r="E226" s="104">
        <f t="shared" si="13"/>
        <v>0</v>
      </c>
    </row>
    <row r="227" spans="1:5" ht="15" customHeight="1" x14ac:dyDescent="0.25">
      <c r="A227" s="100" t="s">
        <v>268</v>
      </c>
      <c r="B227" s="88">
        <f>Hospitals!F32+Hospitals!F34</f>
        <v>0</v>
      </c>
      <c r="C227" s="88">
        <f>Hospitals!H32+Hospitals!H34</f>
        <v>0</v>
      </c>
      <c r="D227" s="88">
        <f>Hospitals!K32+Hospitals!K34</f>
        <v>0</v>
      </c>
      <c r="E227" s="101">
        <f t="shared" si="13"/>
        <v>0</v>
      </c>
    </row>
    <row r="228" spans="1:5" ht="15" customHeight="1" x14ac:dyDescent="0.25">
      <c r="A228" s="100" t="s">
        <v>269</v>
      </c>
      <c r="B228" s="88">
        <f>Hospitals!F31</f>
        <v>0</v>
      </c>
      <c r="C228" s="88">
        <f>Hospitals!H31</f>
        <v>0</v>
      </c>
      <c r="D228" s="88">
        <f>Hospitals!J31</f>
        <v>0</v>
      </c>
      <c r="E228" s="101">
        <f t="shared" si="13"/>
        <v>0</v>
      </c>
    </row>
    <row r="229" spans="1:5" ht="15" customHeight="1" x14ac:dyDescent="0.25">
      <c r="A229" s="100" t="s">
        <v>270</v>
      </c>
      <c r="B229" s="88">
        <f>Hospitals!F33</f>
        <v>0</v>
      </c>
      <c r="C229" s="88">
        <f>Hospitals!H33</f>
        <v>0</v>
      </c>
      <c r="D229" s="88">
        <f>Hospitals!J33</f>
        <v>0</v>
      </c>
      <c r="E229" s="101">
        <f t="shared" si="13"/>
        <v>0</v>
      </c>
    </row>
    <row r="230" spans="1:5" s="90" customFormat="1" ht="15" customHeight="1" x14ac:dyDescent="0.25">
      <c r="A230" s="102" t="s">
        <v>194</v>
      </c>
      <c r="B230" s="103">
        <f>B229+B228+B227</f>
        <v>0</v>
      </c>
      <c r="C230" s="103">
        <f>C229+C228+C227</f>
        <v>0</v>
      </c>
      <c r="D230" s="103">
        <f>D229+D228+D227</f>
        <v>0</v>
      </c>
      <c r="E230" s="104">
        <f t="shared" si="13"/>
        <v>0</v>
      </c>
    </row>
    <row r="231" spans="1:5" s="90" customFormat="1" ht="15" customHeight="1" x14ac:dyDescent="0.25">
      <c r="A231" s="102" t="s">
        <v>297</v>
      </c>
      <c r="B231" s="103">
        <f>Hospitals!F41</f>
        <v>0</v>
      </c>
      <c r="C231" s="103">
        <f>Hospitals!H41</f>
        <v>0</v>
      </c>
      <c r="D231" s="103">
        <f>Hospitals!J41</f>
        <v>0</v>
      </c>
      <c r="E231" s="104">
        <f>D231-C231</f>
        <v>0</v>
      </c>
    </row>
    <row r="232" spans="1:5" s="90" customFormat="1" ht="15" customHeight="1" x14ac:dyDescent="0.25">
      <c r="A232" s="122" t="s">
        <v>271</v>
      </c>
      <c r="B232" s="110">
        <f>B230+B226+B221+B217+B231</f>
        <v>0</v>
      </c>
      <c r="C232" s="110">
        <f>C230+C226+C221+C217+C231</f>
        <v>0</v>
      </c>
      <c r="D232" s="110">
        <f>D230+D226+D221+D217+D231</f>
        <v>0</v>
      </c>
      <c r="E232" s="123">
        <f t="shared" si="13"/>
        <v>0</v>
      </c>
    </row>
    <row r="233" spans="1:5" ht="15" customHeight="1" x14ac:dyDescent="0.25">
      <c r="A233" s="102"/>
      <c r="B233" s="124"/>
      <c r="C233" s="124"/>
      <c r="D233" s="124"/>
      <c r="E233" s="125"/>
    </row>
    <row r="234" spans="1:5" ht="15" customHeight="1" x14ac:dyDescent="0.25">
      <c r="A234" s="102" t="s">
        <v>102</v>
      </c>
      <c r="B234" s="97" t="s">
        <v>135</v>
      </c>
      <c r="C234" s="97" t="s">
        <v>136</v>
      </c>
      <c r="D234" s="97" t="s">
        <v>136</v>
      </c>
      <c r="E234" s="98" t="str">
        <f>E212</f>
        <v>20234-25 +/-</v>
      </c>
    </row>
    <row r="235" spans="1:5" ht="15" customHeight="1" x14ac:dyDescent="0.25">
      <c r="A235" s="108" t="s">
        <v>117</v>
      </c>
      <c r="B235" s="97" t="str">
        <f>B213</f>
        <v>2023-24</v>
      </c>
      <c r="C235" s="97" t="str">
        <f>C213</f>
        <v>2023-24</v>
      </c>
      <c r="D235" s="97" t="str">
        <f>D213</f>
        <v>2024-25</v>
      </c>
      <c r="E235" s="98" t="str">
        <f>E213</f>
        <v>2023-24</v>
      </c>
    </row>
    <row r="236" spans="1:5" ht="15" customHeight="1" x14ac:dyDescent="0.25">
      <c r="A236" s="100" t="s">
        <v>178</v>
      </c>
      <c r="B236" s="88">
        <f>Transfers!F7</f>
        <v>0</v>
      </c>
      <c r="C236" s="88">
        <f>Transfers!H7</f>
        <v>0</v>
      </c>
      <c r="D236" s="88">
        <f>Transfers!J7</f>
        <v>0</v>
      </c>
      <c r="E236" s="101">
        <f t="shared" ref="E236:E254" si="14">D236-C236</f>
        <v>0</v>
      </c>
    </row>
    <row r="237" spans="1:5" ht="15" customHeight="1" x14ac:dyDescent="0.25">
      <c r="A237" s="100" t="s">
        <v>179</v>
      </c>
      <c r="B237" s="88">
        <f>Transfers!F8</f>
        <v>0</v>
      </c>
      <c r="C237" s="88">
        <f>Transfers!H8</f>
        <v>0</v>
      </c>
      <c r="D237" s="88">
        <f>Transfers!J8</f>
        <v>0</v>
      </c>
      <c r="E237" s="101">
        <f t="shared" si="14"/>
        <v>0</v>
      </c>
    </row>
    <row r="238" spans="1:5" ht="15" customHeight="1" x14ac:dyDescent="0.25">
      <c r="A238" s="100" t="s">
        <v>180</v>
      </c>
      <c r="B238" s="88">
        <f>Transfers!F9</f>
        <v>0</v>
      </c>
      <c r="C238" s="88">
        <f>Transfers!H9</f>
        <v>0</v>
      </c>
      <c r="D238" s="88">
        <f>Transfers!J9</f>
        <v>0</v>
      </c>
      <c r="E238" s="101">
        <f t="shared" si="14"/>
        <v>0</v>
      </c>
    </row>
    <row r="239" spans="1:5" s="90" customFormat="1" ht="15" customHeight="1" x14ac:dyDescent="0.25">
      <c r="A239" s="102" t="s">
        <v>181</v>
      </c>
      <c r="B239" s="103">
        <f>B238+B237+B236</f>
        <v>0</v>
      </c>
      <c r="C239" s="103">
        <f>C238+C237+C236</f>
        <v>0</v>
      </c>
      <c r="D239" s="103">
        <f>D238+D237+D236</f>
        <v>0</v>
      </c>
      <c r="E239" s="104">
        <f t="shared" si="14"/>
        <v>0</v>
      </c>
    </row>
    <row r="240" spans="1:5" ht="15" customHeight="1" x14ac:dyDescent="0.25">
      <c r="A240" s="100" t="s">
        <v>261</v>
      </c>
      <c r="B240" s="88">
        <f>Transfers!F12</f>
        <v>0</v>
      </c>
      <c r="C240" s="88">
        <f>Transfers!H12</f>
        <v>0</v>
      </c>
      <c r="D240" s="88">
        <f>Transfers!J12</f>
        <v>0</v>
      </c>
      <c r="E240" s="101">
        <f t="shared" si="14"/>
        <v>0</v>
      </c>
    </row>
    <row r="241" spans="1:5" ht="15" customHeight="1" x14ac:dyDescent="0.25">
      <c r="A241" s="100" t="s">
        <v>262</v>
      </c>
      <c r="B241" s="88">
        <f>Transfers!F14</f>
        <v>0</v>
      </c>
      <c r="C241" s="88">
        <f>Transfers!H14</f>
        <v>0</v>
      </c>
      <c r="D241" s="88">
        <f>Transfers!J14</f>
        <v>0</v>
      </c>
      <c r="E241" s="101">
        <f t="shared" si="14"/>
        <v>0</v>
      </c>
    </row>
    <row r="242" spans="1:5" ht="15" customHeight="1" x14ac:dyDescent="0.25">
      <c r="A242" s="100" t="s">
        <v>263</v>
      </c>
      <c r="B242" s="88">
        <f>Transfers!F16</f>
        <v>0</v>
      </c>
      <c r="C242" s="88">
        <f>Transfers!H16</f>
        <v>0</v>
      </c>
      <c r="D242" s="88">
        <f>Transfers!J16</f>
        <v>0</v>
      </c>
      <c r="E242" s="101">
        <f t="shared" si="14"/>
        <v>0</v>
      </c>
    </row>
    <row r="243" spans="1:5" s="90" customFormat="1" ht="15" customHeight="1" x14ac:dyDescent="0.25">
      <c r="A243" s="102" t="s">
        <v>185</v>
      </c>
      <c r="B243" s="103">
        <f>B242+B241+B240</f>
        <v>0</v>
      </c>
      <c r="C243" s="103">
        <f>C242+C241+C240</f>
        <v>0</v>
      </c>
      <c r="D243" s="103">
        <f>D242+D241+D240</f>
        <v>0</v>
      </c>
      <c r="E243" s="104">
        <f t="shared" si="14"/>
        <v>0</v>
      </c>
    </row>
    <row r="244" spans="1:5" ht="15" customHeight="1" x14ac:dyDescent="0.25">
      <c r="A244" s="100" t="s">
        <v>264</v>
      </c>
      <c r="B244" s="88">
        <f>Transfers!F27</f>
        <v>0</v>
      </c>
      <c r="C244" s="88">
        <f>Transfers!H27</f>
        <v>0</v>
      </c>
      <c r="D244" s="88">
        <f>Transfers!J27</f>
        <v>0</v>
      </c>
      <c r="E244" s="101">
        <f t="shared" si="14"/>
        <v>0</v>
      </c>
    </row>
    <row r="245" spans="1:5" ht="15" customHeight="1" x14ac:dyDescent="0.25">
      <c r="A245" s="100" t="s">
        <v>265</v>
      </c>
      <c r="B245" s="88">
        <f>Transfers!F29</f>
        <v>0</v>
      </c>
      <c r="C245" s="88">
        <f>Transfers!H29</f>
        <v>0</v>
      </c>
      <c r="D245" s="88">
        <f>Transfers!J29</f>
        <v>0</v>
      </c>
      <c r="E245" s="101">
        <f t="shared" si="14"/>
        <v>0</v>
      </c>
    </row>
    <row r="246" spans="1:5" ht="15" customHeight="1" x14ac:dyDescent="0.25">
      <c r="A246" s="100" t="s">
        <v>266</v>
      </c>
      <c r="B246" s="88">
        <f>Transfers!F37</f>
        <v>0</v>
      </c>
      <c r="C246" s="88">
        <f>Transfers!H37</f>
        <v>0</v>
      </c>
      <c r="D246" s="88">
        <f>Transfers!J37</f>
        <v>0</v>
      </c>
      <c r="E246" s="101">
        <f t="shared" si="14"/>
        <v>0</v>
      </c>
    </row>
    <row r="247" spans="1:5" ht="15" customHeight="1" x14ac:dyDescent="0.25">
      <c r="A247" s="100" t="s">
        <v>267</v>
      </c>
      <c r="B247" s="88">
        <f>Transfers!F39</f>
        <v>4375671.83</v>
      </c>
      <c r="C247" s="88">
        <f>Transfers!H39</f>
        <v>4913719</v>
      </c>
      <c r="D247" s="88">
        <f>Transfers!J39</f>
        <v>6953717</v>
      </c>
      <c r="E247" s="101">
        <f t="shared" si="14"/>
        <v>2039998</v>
      </c>
    </row>
    <row r="248" spans="1:5" s="90" customFormat="1" ht="15" customHeight="1" x14ac:dyDescent="0.25">
      <c r="A248" s="102" t="s">
        <v>190</v>
      </c>
      <c r="B248" s="103">
        <f>B247+B246+B245+B244</f>
        <v>4375671.83</v>
      </c>
      <c r="C248" s="103">
        <f>C247+C246+C245+C244</f>
        <v>4913719</v>
      </c>
      <c r="D248" s="103">
        <f>D247+D246+D245+D244</f>
        <v>6953717</v>
      </c>
      <c r="E248" s="104">
        <f t="shared" si="14"/>
        <v>2039998</v>
      </c>
    </row>
    <row r="249" spans="1:5" ht="15" customHeight="1" x14ac:dyDescent="0.25">
      <c r="A249" s="100" t="s">
        <v>268</v>
      </c>
      <c r="B249" s="88">
        <f>Transfers!F32+Transfers!F34</f>
        <v>0</v>
      </c>
      <c r="C249" s="88">
        <f>Transfers!H32+Transfers!H34</f>
        <v>0</v>
      </c>
      <c r="D249" s="88">
        <f>Transfers!J32+Transfers!J34</f>
        <v>0</v>
      </c>
      <c r="E249" s="101">
        <f t="shared" si="14"/>
        <v>0</v>
      </c>
    </row>
    <row r="250" spans="1:5" ht="15" customHeight="1" x14ac:dyDescent="0.25">
      <c r="A250" s="100" t="s">
        <v>269</v>
      </c>
      <c r="B250" s="88">
        <f>Transfers!F31</f>
        <v>0</v>
      </c>
      <c r="C250" s="88">
        <f>Transfers!H31</f>
        <v>0</v>
      </c>
      <c r="D250" s="88">
        <f>Transfers!J31</f>
        <v>0</v>
      </c>
      <c r="E250" s="101">
        <f t="shared" si="14"/>
        <v>0</v>
      </c>
    </row>
    <row r="251" spans="1:5" ht="15" customHeight="1" x14ac:dyDescent="0.25">
      <c r="A251" s="100" t="s">
        <v>270</v>
      </c>
      <c r="B251" s="88">
        <f>Transfers!F33</f>
        <v>0</v>
      </c>
      <c r="C251" s="88">
        <f>Transfers!H33</f>
        <v>0</v>
      </c>
      <c r="D251" s="88">
        <f>Transfers!J33</f>
        <v>0</v>
      </c>
      <c r="E251" s="101">
        <f t="shared" si="14"/>
        <v>0</v>
      </c>
    </row>
    <row r="252" spans="1:5" s="90" customFormat="1" ht="15" customHeight="1" x14ac:dyDescent="0.25">
      <c r="A252" s="102" t="s">
        <v>194</v>
      </c>
      <c r="B252" s="103">
        <f>B251+B250+B249</f>
        <v>0</v>
      </c>
      <c r="C252" s="103">
        <f>C251+C250+C249</f>
        <v>0</v>
      </c>
      <c r="D252" s="103">
        <f>D251+D250+D249</f>
        <v>0</v>
      </c>
      <c r="E252" s="104">
        <f t="shared" si="14"/>
        <v>0</v>
      </c>
    </row>
    <row r="253" spans="1:5" s="90" customFormat="1" ht="15" customHeight="1" x14ac:dyDescent="0.25">
      <c r="A253" s="102" t="s">
        <v>297</v>
      </c>
      <c r="B253" s="103">
        <f>Transfers!F41</f>
        <v>0</v>
      </c>
      <c r="C253" s="103">
        <f>Transfers!H41</f>
        <v>0</v>
      </c>
      <c r="D253" s="103">
        <f>Transfers!J41</f>
        <v>0</v>
      </c>
      <c r="E253" s="104">
        <f>D253-C253</f>
        <v>0</v>
      </c>
    </row>
    <row r="254" spans="1:5" s="90" customFormat="1" ht="15" customHeight="1" x14ac:dyDescent="0.25">
      <c r="A254" s="102" t="s">
        <v>271</v>
      </c>
      <c r="B254" s="103">
        <f>B252+B248+B243+B239+B253</f>
        <v>4375671.83</v>
      </c>
      <c r="C254" s="103">
        <f>C252+C248+C243+C239+C253</f>
        <v>4913719</v>
      </c>
      <c r="D254" s="103">
        <f>D252+D248+D243+D239+D253</f>
        <v>6953717</v>
      </c>
      <c r="E254" s="104">
        <f t="shared" si="14"/>
        <v>2039998</v>
      </c>
    </row>
    <row r="255" spans="1:5" ht="15" customHeight="1" x14ac:dyDescent="0.25">
      <c r="A255" s="105" t="s">
        <v>117</v>
      </c>
      <c r="B255" s="106"/>
      <c r="C255" s="106"/>
      <c r="D255" s="106"/>
      <c r="E255" s="107"/>
    </row>
    <row r="256" spans="1:5" ht="15" customHeight="1" x14ac:dyDescent="0.25">
      <c r="A256" s="102" t="s">
        <v>283</v>
      </c>
      <c r="B256" s="97" t="s">
        <v>135</v>
      </c>
      <c r="C256" s="97" t="s">
        <v>136</v>
      </c>
      <c r="D256" s="97" t="s">
        <v>136</v>
      </c>
      <c r="E256" s="98" t="str">
        <f>E234</f>
        <v>20234-25 +/-</v>
      </c>
    </row>
    <row r="257" spans="1:5" ht="15" customHeight="1" x14ac:dyDescent="0.25">
      <c r="A257" s="109"/>
      <c r="B257" s="97" t="str">
        <f>B235</f>
        <v>2023-24</v>
      </c>
      <c r="C257" s="97" t="str">
        <f>C235</f>
        <v>2023-24</v>
      </c>
      <c r="D257" s="97" t="str">
        <f>D235</f>
        <v>2024-25</v>
      </c>
      <c r="E257" s="98" t="str">
        <f>E235</f>
        <v>2023-24</v>
      </c>
    </row>
    <row r="258" spans="1:5" ht="15" customHeight="1" x14ac:dyDescent="0.25">
      <c r="A258" s="100" t="s">
        <v>178</v>
      </c>
      <c r="B258" s="88">
        <v>0</v>
      </c>
      <c r="C258" s="88">
        <v>0</v>
      </c>
      <c r="D258" s="88">
        <v>0</v>
      </c>
      <c r="E258" s="101">
        <f t="shared" ref="E258:E276" si="15">D258-C258</f>
        <v>0</v>
      </c>
    </row>
    <row r="259" spans="1:5" ht="15" customHeight="1" x14ac:dyDescent="0.25">
      <c r="A259" s="100" t="s">
        <v>179</v>
      </c>
      <c r="B259" s="88">
        <v>0</v>
      </c>
      <c r="C259" s="88">
        <v>0</v>
      </c>
      <c r="D259" s="88">
        <v>0</v>
      </c>
      <c r="E259" s="101">
        <f t="shared" si="15"/>
        <v>0</v>
      </c>
    </row>
    <row r="260" spans="1:5" ht="15" customHeight="1" x14ac:dyDescent="0.25">
      <c r="A260" s="100" t="s">
        <v>180</v>
      </c>
      <c r="B260" s="88">
        <v>0</v>
      </c>
      <c r="C260" s="88">
        <v>0</v>
      </c>
      <c r="D260" s="88">
        <v>0</v>
      </c>
      <c r="E260" s="101">
        <f t="shared" si="15"/>
        <v>0</v>
      </c>
    </row>
    <row r="261" spans="1:5" s="90" customFormat="1" ht="15" customHeight="1" x14ac:dyDescent="0.25">
      <c r="A261" s="102" t="s">
        <v>181</v>
      </c>
      <c r="B261" s="103">
        <f>B260+B259+B258</f>
        <v>0</v>
      </c>
      <c r="C261" s="103">
        <f>C260+C259+C258</f>
        <v>0</v>
      </c>
      <c r="D261" s="103">
        <f>D260+D259+D258</f>
        <v>0</v>
      </c>
      <c r="E261" s="104">
        <f t="shared" si="15"/>
        <v>0</v>
      </c>
    </row>
    <row r="262" spans="1:5" ht="15" customHeight="1" x14ac:dyDescent="0.25">
      <c r="A262" s="100" t="s">
        <v>261</v>
      </c>
      <c r="B262" s="88">
        <v>0</v>
      </c>
      <c r="C262" s="88">
        <v>0</v>
      </c>
      <c r="D262" s="88">
        <v>0</v>
      </c>
      <c r="E262" s="101">
        <f t="shared" si="15"/>
        <v>0</v>
      </c>
    </row>
    <row r="263" spans="1:5" ht="15" customHeight="1" x14ac:dyDescent="0.25">
      <c r="A263" s="100" t="s">
        <v>262</v>
      </c>
      <c r="B263" s="88">
        <v>0</v>
      </c>
      <c r="C263" s="88">
        <v>0</v>
      </c>
      <c r="D263" s="88">
        <v>0</v>
      </c>
      <c r="E263" s="101">
        <f t="shared" si="15"/>
        <v>0</v>
      </c>
    </row>
    <row r="264" spans="1:5" ht="15" customHeight="1" x14ac:dyDescent="0.25">
      <c r="A264" s="100" t="s">
        <v>263</v>
      </c>
      <c r="B264" s="88">
        <v>0</v>
      </c>
      <c r="C264" s="88">
        <v>0</v>
      </c>
      <c r="D264" s="88">
        <v>0</v>
      </c>
      <c r="E264" s="101">
        <f t="shared" si="15"/>
        <v>0</v>
      </c>
    </row>
    <row r="265" spans="1:5" s="90" customFormat="1" ht="15" customHeight="1" x14ac:dyDescent="0.25">
      <c r="A265" s="102" t="s">
        <v>185</v>
      </c>
      <c r="B265" s="103">
        <f>B264+B263+B262</f>
        <v>0</v>
      </c>
      <c r="C265" s="103">
        <f>C264+C263+C262</f>
        <v>0</v>
      </c>
      <c r="D265" s="103">
        <f>D264+D263+D262</f>
        <v>0</v>
      </c>
      <c r="E265" s="104">
        <f t="shared" si="15"/>
        <v>0</v>
      </c>
    </row>
    <row r="266" spans="1:5" ht="15" customHeight="1" x14ac:dyDescent="0.25">
      <c r="A266" s="100" t="s">
        <v>264</v>
      </c>
      <c r="B266" s="88">
        <v>0</v>
      </c>
      <c r="C266" s="88">
        <v>0</v>
      </c>
      <c r="D266" s="88">
        <v>0</v>
      </c>
      <c r="E266" s="101">
        <f t="shared" si="15"/>
        <v>0</v>
      </c>
    </row>
    <row r="267" spans="1:5" ht="15" customHeight="1" x14ac:dyDescent="0.25">
      <c r="A267" s="100" t="s">
        <v>265</v>
      </c>
      <c r="B267" s="88">
        <f>Athletics!U21+Athletics!U23-Athletics!AA40</f>
        <v>3699841</v>
      </c>
      <c r="C267" s="88">
        <f>Athletics!V21+Athletics!V23-Athletics!AB40</f>
        <v>3699841</v>
      </c>
      <c r="D267" s="88">
        <f>Athletics!W21+Athletics!W23-Athletics!AC40</f>
        <v>3699841</v>
      </c>
      <c r="E267" s="101">
        <f t="shared" si="15"/>
        <v>0</v>
      </c>
    </row>
    <row r="268" spans="1:5" ht="15" customHeight="1" x14ac:dyDescent="0.25">
      <c r="A268" s="100" t="s">
        <v>266</v>
      </c>
      <c r="B268" s="88">
        <v>0</v>
      </c>
      <c r="C268" s="88">
        <v>0</v>
      </c>
      <c r="D268" s="88">
        <v>0</v>
      </c>
      <c r="E268" s="101">
        <f t="shared" si="15"/>
        <v>0</v>
      </c>
    </row>
    <row r="269" spans="1:5" ht="15" customHeight="1" x14ac:dyDescent="0.25">
      <c r="A269" s="100" t="s">
        <v>267</v>
      </c>
      <c r="B269" s="88">
        <v>0</v>
      </c>
      <c r="C269" s="88">
        <v>0</v>
      </c>
      <c r="D269" s="88">
        <v>0</v>
      </c>
      <c r="E269" s="101">
        <f t="shared" si="15"/>
        <v>0</v>
      </c>
    </row>
    <row r="270" spans="1:5" s="90" customFormat="1" ht="15" customHeight="1" x14ac:dyDescent="0.25">
      <c r="A270" s="102" t="s">
        <v>190</v>
      </c>
      <c r="B270" s="103">
        <f>B269+B268+B267+B266</f>
        <v>3699841</v>
      </c>
      <c r="C270" s="103">
        <f>C269+C268+C267+C266</f>
        <v>3699841</v>
      </c>
      <c r="D270" s="103">
        <f>D269+D268+D267+D266</f>
        <v>3699841</v>
      </c>
      <c r="E270" s="104">
        <f t="shared" si="15"/>
        <v>0</v>
      </c>
    </row>
    <row r="271" spans="1:5" ht="15" customHeight="1" x14ac:dyDescent="0.25">
      <c r="A271" s="100" t="s">
        <v>268</v>
      </c>
      <c r="B271" s="88">
        <v>0</v>
      </c>
      <c r="C271" s="88">
        <v>0</v>
      </c>
      <c r="D271" s="88">
        <v>0</v>
      </c>
      <c r="E271" s="101">
        <f t="shared" si="15"/>
        <v>0</v>
      </c>
    </row>
    <row r="272" spans="1:5" ht="15" customHeight="1" x14ac:dyDescent="0.25">
      <c r="A272" s="100" t="s">
        <v>269</v>
      </c>
      <c r="B272" s="88">
        <v>0</v>
      </c>
      <c r="C272" s="88">
        <v>0</v>
      </c>
      <c r="D272" s="88">
        <v>0</v>
      </c>
      <c r="E272" s="101">
        <f t="shared" si="15"/>
        <v>0</v>
      </c>
    </row>
    <row r="273" spans="1:7" ht="15" customHeight="1" x14ac:dyDescent="0.25">
      <c r="A273" s="100" t="s">
        <v>270</v>
      </c>
      <c r="B273" s="88">
        <v>0</v>
      </c>
      <c r="C273" s="88">
        <v>0</v>
      </c>
      <c r="D273" s="88">
        <v>0</v>
      </c>
      <c r="E273" s="101">
        <f t="shared" si="15"/>
        <v>0</v>
      </c>
    </row>
    <row r="274" spans="1:7" s="90" customFormat="1" ht="15" customHeight="1" x14ac:dyDescent="0.25">
      <c r="A274" s="102" t="s">
        <v>194</v>
      </c>
      <c r="B274" s="103">
        <f>B273+B272+B271</f>
        <v>0</v>
      </c>
      <c r="C274" s="103">
        <f>C273+C272+C271</f>
        <v>0</v>
      </c>
      <c r="D274" s="103">
        <f>D273+D272+D271</f>
        <v>0</v>
      </c>
      <c r="E274" s="104">
        <f t="shared" si="15"/>
        <v>0</v>
      </c>
    </row>
    <row r="275" spans="1:7" s="90" customFormat="1" ht="15" customHeight="1" x14ac:dyDescent="0.25">
      <c r="A275" s="102" t="s">
        <v>297</v>
      </c>
      <c r="B275" s="103">
        <v>0</v>
      </c>
      <c r="C275" s="103">
        <v>0</v>
      </c>
      <c r="D275" s="103">
        <v>0</v>
      </c>
      <c r="E275" s="104">
        <f>D275-C275</f>
        <v>0</v>
      </c>
    </row>
    <row r="276" spans="1:7" s="90" customFormat="1" ht="15" customHeight="1" x14ac:dyDescent="0.25">
      <c r="A276" s="109" t="s">
        <v>271</v>
      </c>
      <c r="B276" s="118">
        <f>B274+B270+B265+B261+B275</f>
        <v>3699841</v>
      </c>
      <c r="C276" s="118">
        <f>C274+C270+C265+C261+C275</f>
        <v>3699841</v>
      </c>
      <c r="D276" s="118">
        <f>D274+D270+D265+D261+D275</f>
        <v>3699841</v>
      </c>
      <c r="E276" s="111">
        <f t="shared" si="15"/>
        <v>0</v>
      </c>
    </row>
    <row r="277" spans="1:7" ht="15" customHeight="1" x14ac:dyDescent="0.25">
      <c r="A277" s="65" t="s">
        <v>131</v>
      </c>
    </row>
    <row r="278" spans="1:7" ht="15" customHeight="1" x14ac:dyDescent="0.25">
      <c r="A278" s="65" t="s">
        <v>274</v>
      </c>
      <c r="C278" s="91" t="s">
        <v>79</v>
      </c>
      <c r="D278" s="92" t="str">
        <f>Revenue!B2</f>
        <v>Southern University Baton Rouge Campus</v>
      </c>
      <c r="E278" s="92"/>
    </row>
    <row r="279" spans="1:7" ht="15" customHeight="1" thickBot="1" x14ac:dyDescent="0.3">
      <c r="A279" s="75" t="s">
        <v>259</v>
      </c>
      <c r="B279" s="93"/>
      <c r="C279" s="93"/>
      <c r="D279" s="93"/>
      <c r="E279" s="93"/>
      <c r="F279" s="66"/>
      <c r="G279" s="66"/>
    </row>
    <row r="280" spans="1:7" ht="15" customHeight="1" thickTop="1" x14ac:dyDescent="0.25">
      <c r="A280" s="78" t="s">
        <v>117</v>
      </c>
      <c r="B280" s="95"/>
      <c r="C280" s="95"/>
      <c r="D280" s="95"/>
      <c r="E280" s="113"/>
    </row>
    <row r="281" spans="1:7" ht="15" customHeight="1" x14ac:dyDescent="0.25">
      <c r="A281" s="120" t="s">
        <v>284</v>
      </c>
      <c r="B281" s="97" t="s">
        <v>135</v>
      </c>
      <c r="C281" s="97" t="s">
        <v>136</v>
      </c>
      <c r="D281" s="97" t="s">
        <v>136</v>
      </c>
      <c r="E281" s="98" t="str">
        <f>E256</f>
        <v>20234-25 +/-</v>
      </c>
    </row>
    <row r="282" spans="1:7" ht="15" customHeight="1" x14ac:dyDescent="0.25">
      <c r="A282" s="99"/>
      <c r="B282" s="97" t="str">
        <f>B257</f>
        <v>2023-24</v>
      </c>
      <c r="C282" s="97" t="str">
        <f>C257</f>
        <v>2023-24</v>
      </c>
      <c r="D282" s="97" t="str">
        <f>D257</f>
        <v>2024-25</v>
      </c>
      <c r="E282" s="98" t="str">
        <f>E257</f>
        <v>2023-24</v>
      </c>
    </row>
    <row r="283" spans="1:7" ht="15" customHeight="1" x14ac:dyDescent="0.25">
      <c r="A283" s="100" t="s">
        <v>178</v>
      </c>
      <c r="B283" s="88">
        <f>Other!F7</f>
        <v>0</v>
      </c>
      <c r="C283" s="88">
        <f>Other!H7</f>
        <v>0</v>
      </c>
      <c r="D283" s="88">
        <f>Other!J7</f>
        <v>0</v>
      </c>
      <c r="E283" s="101">
        <f t="shared" ref="E283:E301" si="16">D283-C283</f>
        <v>0</v>
      </c>
    </row>
    <row r="284" spans="1:7" ht="15" customHeight="1" x14ac:dyDescent="0.25">
      <c r="A284" s="100" t="s">
        <v>179</v>
      </c>
      <c r="B284" s="88">
        <f>Other!F8</f>
        <v>0</v>
      </c>
      <c r="C284" s="88">
        <f>Other!H8</f>
        <v>0</v>
      </c>
      <c r="D284" s="88">
        <f>Other!J8</f>
        <v>0</v>
      </c>
      <c r="E284" s="101">
        <f t="shared" si="16"/>
        <v>0</v>
      </c>
    </row>
    <row r="285" spans="1:7" ht="15" customHeight="1" x14ac:dyDescent="0.25">
      <c r="A285" s="100" t="s">
        <v>180</v>
      </c>
      <c r="B285" s="88">
        <f>Other!F9</f>
        <v>0</v>
      </c>
      <c r="C285" s="88">
        <f>Other!H9</f>
        <v>0</v>
      </c>
      <c r="D285" s="88">
        <f>Other!J9</f>
        <v>0</v>
      </c>
      <c r="E285" s="101">
        <f t="shared" si="16"/>
        <v>0</v>
      </c>
    </row>
    <row r="286" spans="1:7" s="90" customFormat="1" ht="15" customHeight="1" x14ac:dyDescent="0.25">
      <c r="A286" s="102" t="s">
        <v>181</v>
      </c>
      <c r="B286" s="103">
        <f>B285+B284+B283</f>
        <v>0</v>
      </c>
      <c r="C286" s="103">
        <f>C285+C284+C283</f>
        <v>0</v>
      </c>
      <c r="D286" s="103">
        <f>D285+D284+D283</f>
        <v>0</v>
      </c>
      <c r="E286" s="104">
        <f t="shared" si="16"/>
        <v>0</v>
      </c>
    </row>
    <row r="287" spans="1:7" ht="15" customHeight="1" x14ac:dyDescent="0.25">
      <c r="A287" s="100" t="s">
        <v>261</v>
      </c>
      <c r="B287" s="88">
        <f>Other!F12</f>
        <v>0</v>
      </c>
      <c r="C287" s="88">
        <f>Other!H12</f>
        <v>0</v>
      </c>
      <c r="D287" s="88">
        <f>Other!J12</f>
        <v>0</v>
      </c>
      <c r="E287" s="101">
        <f t="shared" si="16"/>
        <v>0</v>
      </c>
    </row>
    <row r="288" spans="1:7" ht="15" customHeight="1" x14ac:dyDescent="0.25">
      <c r="A288" s="100" t="s">
        <v>262</v>
      </c>
      <c r="B288" s="88">
        <f>Other!F14</f>
        <v>0</v>
      </c>
      <c r="C288" s="88">
        <f>Other!H14</f>
        <v>0</v>
      </c>
      <c r="D288" s="88">
        <f>Other!J14</f>
        <v>0</v>
      </c>
      <c r="E288" s="101">
        <f t="shared" si="16"/>
        <v>0</v>
      </c>
    </row>
    <row r="289" spans="1:5" ht="15" customHeight="1" x14ac:dyDescent="0.25">
      <c r="A289" s="100" t="s">
        <v>263</v>
      </c>
      <c r="B289" s="88">
        <f>Other!F16</f>
        <v>0</v>
      </c>
      <c r="C289" s="88">
        <f>Other!H16</f>
        <v>0</v>
      </c>
      <c r="D289" s="88">
        <f>Other!J16</f>
        <v>0</v>
      </c>
      <c r="E289" s="101">
        <f t="shared" si="16"/>
        <v>0</v>
      </c>
    </row>
    <row r="290" spans="1:5" s="90" customFormat="1" ht="15" customHeight="1" x14ac:dyDescent="0.25">
      <c r="A290" s="102" t="s">
        <v>185</v>
      </c>
      <c r="B290" s="103">
        <f>B289+B288+B287</f>
        <v>0</v>
      </c>
      <c r="C290" s="103">
        <f>C289+C288+C287</f>
        <v>0</v>
      </c>
      <c r="D290" s="103">
        <f>D289+D288+D287</f>
        <v>0</v>
      </c>
      <c r="E290" s="104">
        <f t="shared" si="16"/>
        <v>0</v>
      </c>
    </row>
    <row r="291" spans="1:5" ht="15" customHeight="1" x14ac:dyDescent="0.25">
      <c r="A291" s="100" t="s">
        <v>264</v>
      </c>
      <c r="B291" s="88">
        <f>Other!F27</f>
        <v>0</v>
      </c>
      <c r="C291" s="88">
        <f>Other!H27</f>
        <v>0</v>
      </c>
      <c r="D291" s="88">
        <f>Other!J27</f>
        <v>0</v>
      </c>
      <c r="E291" s="101">
        <f t="shared" si="16"/>
        <v>0</v>
      </c>
    </row>
    <row r="292" spans="1:5" ht="15" customHeight="1" x14ac:dyDescent="0.25">
      <c r="A292" s="100" t="s">
        <v>265</v>
      </c>
      <c r="B292" s="88">
        <f>Other!F29</f>
        <v>0</v>
      </c>
      <c r="C292" s="88">
        <f>Other!H29</f>
        <v>0</v>
      </c>
      <c r="D292" s="88">
        <f>Other!J29</f>
        <v>0</v>
      </c>
      <c r="E292" s="101">
        <f t="shared" si="16"/>
        <v>0</v>
      </c>
    </row>
    <row r="293" spans="1:5" ht="15" customHeight="1" x14ac:dyDescent="0.25">
      <c r="A293" s="100" t="s">
        <v>266</v>
      </c>
      <c r="B293" s="88">
        <f>Other!F37</f>
        <v>0</v>
      </c>
      <c r="C293" s="88">
        <f>Other!H37</f>
        <v>0</v>
      </c>
      <c r="D293" s="88">
        <f>Other!J37</f>
        <v>0</v>
      </c>
      <c r="E293" s="101">
        <f t="shared" si="16"/>
        <v>0</v>
      </c>
    </row>
    <row r="294" spans="1:5" ht="15" customHeight="1" x14ac:dyDescent="0.25">
      <c r="A294" s="100" t="s">
        <v>267</v>
      </c>
      <c r="B294" s="88">
        <f>Other!F39</f>
        <v>0</v>
      </c>
      <c r="C294" s="88">
        <f>Other!H39</f>
        <v>0</v>
      </c>
      <c r="D294" s="88">
        <f>Other!J39</f>
        <v>0</v>
      </c>
      <c r="E294" s="101">
        <f t="shared" si="16"/>
        <v>0</v>
      </c>
    </row>
    <row r="295" spans="1:5" s="90" customFormat="1" ht="15" customHeight="1" x14ac:dyDescent="0.25">
      <c r="A295" s="102" t="s">
        <v>190</v>
      </c>
      <c r="B295" s="103">
        <f>B294+B293+B292+B291</f>
        <v>0</v>
      </c>
      <c r="C295" s="103">
        <f>C294+C293+C292+C291</f>
        <v>0</v>
      </c>
      <c r="D295" s="103">
        <f>D294+D293+D292+D291</f>
        <v>0</v>
      </c>
      <c r="E295" s="104">
        <f t="shared" si="16"/>
        <v>0</v>
      </c>
    </row>
    <row r="296" spans="1:5" ht="15" customHeight="1" x14ac:dyDescent="0.25">
      <c r="A296" s="100" t="s">
        <v>268</v>
      </c>
      <c r="B296" s="88">
        <f>Other!F32+Other!F34</f>
        <v>0</v>
      </c>
      <c r="C296" s="88">
        <f>Other!H32+Other!H34</f>
        <v>0</v>
      </c>
      <c r="D296" s="88">
        <f>Other!J32+Other!J34</f>
        <v>0</v>
      </c>
      <c r="E296" s="101">
        <f t="shared" si="16"/>
        <v>0</v>
      </c>
    </row>
    <row r="297" spans="1:5" ht="15" customHeight="1" x14ac:dyDescent="0.25">
      <c r="A297" s="100" t="s">
        <v>269</v>
      </c>
      <c r="B297" s="88">
        <f>Other!F31</f>
        <v>0</v>
      </c>
      <c r="C297" s="88">
        <f>Other!H31</f>
        <v>0</v>
      </c>
      <c r="D297" s="88">
        <f>Other!J31</f>
        <v>0</v>
      </c>
      <c r="E297" s="101">
        <f t="shared" si="16"/>
        <v>0</v>
      </c>
    </row>
    <row r="298" spans="1:5" ht="15" customHeight="1" x14ac:dyDescent="0.25">
      <c r="A298" s="100" t="s">
        <v>270</v>
      </c>
      <c r="B298" s="88">
        <f>Other!F33</f>
        <v>0</v>
      </c>
      <c r="C298" s="88">
        <f>Other!H33</f>
        <v>0</v>
      </c>
      <c r="D298" s="88">
        <f>Other!J33</f>
        <v>0</v>
      </c>
      <c r="E298" s="101">
        <f t="shared" si="16"/>
        <v>0</v>
      </c>
    </row>
    <row r="299" spans="1:5" s="90" customFormat="1" ht="15" customHeight="1" x14ac:dyDescent="0.25">
      <c r="A299" s="102" t="s">
        <v>194</v>
      </c>
      <c r="B299" s="103">
        <f>B298+B297+B296</f>
        <v>0</v>
      </c>
      <c r="C299" s="103">
        <f>C298+C297+C296</f>
        <v>0</v>
      </c>
      <c r="D299" s="103">
        <f>D298+D297+D296</f>
        <v>0</v>
      </c>
      <c r="E299" s="104">
        <f t="shared" si="16"/>
        <v>0</v>
      </c>
    </row>
    <row r="300" spans="1:5" s="90" customFormat="1" ht="15" customHeight="1" x14ac:dyDescent="0.25">
      <c r="A300" s="102" t="s">
        <v>297</v>
      </c>
      <c r="B300" s="103">
        <f>Other!F41</f>
        <v>0</v>
      </c>
      <c r="C300" s="103">
        <f>Other!H41</f>
        <v>0</v>
      </c>
      <c r="D300" s="103">
        <f>Other!J41</f>
        <v>0</v>
      </c>
      <c r="E300" s="104">
        <f>D300-C300</f>
        <v>0</v>
      </c>
    </row>
    <row r="301" spans="1:5" s="90" customFormat="1" ht="15" customHeight="1" x14ac:dyDescent="0.25">
      <c r="A301" s="109" t="s">
        <v>271</v>
      </c>
      <c r="B301" s="103">
        <f>B299+B295+B290+B286+B300</f>
        <v>0</v>
      </c>
      <c r="C301" s="103">
        <f>C299+C295+C290+C286+C300</f>
        <v>0</v>
      </c>
      <c r="D301" s="103">
        <f>D299+D295+D290+D286+D300</f>
        <v>0</v>
      </c>
      <c r="E301" s="104">
        <f t="shared" si="16"/>
        <v>0</v>
      </c>
    </row>
    <row r="302" spans="1:5" ht="15" customHeight="1" x14ac:dyDescent="0.25">
      <c r="A302" s="102" t="s">
        <v>117</v>
      </c>
      <c r="B302" s="126"/>
      <c r="C302" s="126"/>
      <c r="D302" s="126"/>
      <c r="E302" s="127"/>
    </row>
    <row r="303" spans="1:5" ht="15" customHeight="1" x14ac:dyDescent="0.25">
      <c r="A303" s="102" t="s">
        <v>176</v>
      </c>
      <c r="B303" s="97" t="s">
        <v>135</v>
      </c>
      <c r="C303" s="97" t="s">
        <v>136</v>
      </c>
      <c r="D303" s="97" t="s">
        <v>136</v>
      </c>
      <c r="E303" s="98" t="str">
        <f>E281</f>
        <v>20234-25 +/-</v>
      </c>
    </row>
    <row r="304" spans="1:5" ht="15" customHeight="1" x14ac:dyDescent="0.25">
      <c r="A304" s="109"/>
      <c r="B304" s="97" t="str">
        <f>B282</f>
        <v>2023-24</v>
      </c>
      <c r="C304" s="97" t="str">
        <f>C282</f>
        <v>2023-24</v>
      </c>
      <c r="D304" s="97" t="str">
        <f>D282</f>
        <v>2024-25</v>
      </c>
      <c r="E304" s="98" t="str">
        <f>E282</f>
        <v>2023-24</v>
      </c>
    </row>
    <row r="305" spans="1:5" ht="15" customHeight="1" x14ac:dyDescent="0.25">
      <c r="A305" s="100" t="s">
        <v>178</v>
      </c>
      <c r="B305" s="88">
        <f t="shared" ref="B305:D307" si="17">B283+B258+B236+B214+B189</f>
        <v>47925553.269999996</v>
      </c>
      <c r="C305" s="88">
        <f t="shared" si="17"/>
        <v>47348693.999999993</v>
      </c>
      <c r="D305" s="88">
        <f t="shared" si="17"/>
        <v>50052036.130000003</v>
      </c>
      <c r="E305" s="101">
        <f t="shared" ref="E305:E323" si="18">D305-C305</f>
        <v>2703342.1300000101</v>
      </c>
    </row>
    <row r="306" spans="1:5" ht="15" customHeight="1" x14ac:dyDescent="0.25">
      <c r="A306" s="100" t="s">
        <v>179</v>
      </c>
      <c r="B306" s="88">
        <f t="shared" si="17"/>
        <v>198636.14999999997</v>
      </c>
      <c r="C306" s="88">
        <f t="shared" si="17"/>
        <v>201377</v>
      </c>
      <c r="D306" s="88">
        <f t="shared" si="17"/>
        <v>201377</v>
      </c>
      <c r="E306" s="101">
        <f t="shared" si="18"/>
        <v>0</v>
      </c>
    </row>
    <row r="307" spans="1:5" ht="15" customHeight="1" x14ac:dyDescent="0.25">
      <c r="A307" s="100" t="s">
        <v>180</v>
      </c>
      <c r="B307" s="88">
        <f t="shared" si="17"/>
        <v>20624725.629999999</v>
      </c>
      <c r="C307" s="88">
        <f t="shared" si="17"/>
        <v>20472329</v>
      </c>
      <c r="D307" s="88">
        <f t="shared" si="17"/>
        <v>20447807</v>
      </c>
      <c r="E307" s="101">
        <f t="shared" si="18"/>
        <v>-24522</v>
      </c>
    </row>
    <row r="308" spans="1:5" s="90" customFormat="1" ht="15" customHeight="1" x14ac:dyDescent="0.25">
      <c r="A308" s="102" t="s">
        <v>181</v>
      </c>
      <c r="B308" s="103">
        <f>B307+B306+B305</f>
        <v>68748915.049999997</v>
      </c>
      <c r="C308" s="103">
        <f>C307+C306+C305</f>
        <v>68022400</v>
      </c>
      <c r="D308" s="103">
        <f>D307+D306+D305</f>
        <v>70701220.129999995</v>
      </c>
      <c r="E308" s="104">
        <f t="shared" si="18"/>
        <v>2678820.1299999952</v>
      </c>
    </row>
    <row r="309" spans="1:5" ht="15" customHeight="1" x14ac:dyDescent="0.25">
      <c r="A309" s="100" t="s">
        <v>261</v>
      </c>
      <c r="B309" s="88">
        <f t="shared" ref="B309:C311" si="19">B287+B262+B240+B218+B193</f>
        <v>364916.75</v>
      </c>
      <c r="C309" s="88">
        <f t="shared" si="19"/>
        <v>325870</v>
      </c>
      <c r="D309" s="88">
        <f>D287+D262+D240+D218+D193</f>
        <v>325870</v>
      </c>
      <c r="E309" s="101">
        <f t="shared" si="18"/>
        <v>0</v>
      </c>
    </row>
    <row r="310" spans="1:5" ht="15" customHeight="1" x14ac:dyDescent="0.25">
      <c r="A310" s="100" t="s">
        <v>262</v>
      </c>
      <c r="B310" s="88">
        <f t="shared" si="19"/>
        <v>8737283.1999999993</v>
      </c>
      <c r="C310" s="88">
        <f t="shared" si="19"/>
        <v>11126486</v>
      </c>
      <c r="D310" s="88">
        <f>D288+D263+D241+D219+D194</f>
        <v>10864049</v>
      </c>
      <c r="E310" s="101">
        <f t="shared" si="18"/>
        <v>-262437</v>
      </c>
    </row>
    <row r="311" spans="1:5" ht="15" customHeight="1" x14ac:dyDescent="0.25">
      <c r="A311" s="100" t="s">
        <v>263</v>
      </c>
      <c r="B311" s="88">
        <f t="shared" si="19"/>
        <v>1106951.48</v>
      </c>
      <c r="C311" s="88">
        <f t="shared" si="19"/>
        <v>937411</v>
      </c>
      <c r="D311" s="88">
        <f>D289+D264+D242+D220+D195</f>
        <v>909411</v>
      </c>
      <c r="E311" s="101">
        <f t="shared" si="18"/>
        <v>-28000</v>
      </c>
    </row>
    <row r="312" spans="1:5" s="90" customFormat="1" ht="15" customHeight="1" x14ac:dyDescent="0.25">
      <c r="A312" s="102" t="s">
        <v>185</v>
      </c>
      <c r="B312" s="103">
        <f>B311+B310+B309</f>
        <v>10209151.43</v>
      </c>
      <c r="C312" s="103">
        <f>C311+C310+C309</f>
        <v>12389767</v>
      </c>
      <c r="D312" s="103">
        <f>D311+D310+D309</f>
        <v>12099330</v>
      </c>
      <c r="E312" s="104">
        <f t="shared" si="18"/>
        <v>-290437</v>
      </c>
    </row>
    <row r="313" spans="1:5" ht="15" customHeight="1" x14ac:dyDescent="0.25">
      <c r="A313" s="100" t="s">
        <v>264</v>
      </c>
      <c r="B313" s="88">
        <f t="shared" ref="B313:C316" si="20">B291+B266+B244+B222+B197</f>
        <v>1197668.17</v>
      </c>
      <c r="C313" s="88">
        <f t="shared" si="20"/>
        <v>1101480</v>
      </c>
      <c r="D313" s="88">
        <f>D291+D266+D244+D222+D197</f>
        <v>1101480</v>
      </c>
      <c r="E313" s="101">
        <f t="shared" si="18"/>
        <v>0</v>
      </c>
    </row>
    <row r="314" spans="1:5" ht="15" customHeight="1" x14ac:dyDescent="0.25">
      <c r="A314" s="100" t="s">
        <v>265</v>
      </c>
      <c r="B314" s="88">
        <f t="shared" si="20"/>
        <v>20052091.98</v>
      </c>
      <c r="C314" s="88">
        <f t="shared" si="20"/>
        <v>18079897</v>
      </c>
      <c r="D314" s="88">
        <f>D292+D267+D245+D223+D198</f>
        <v>21060058</v>
      </c>
      <c r="E314" s="101">
        <f t="shared" si="18"/>
        <v>2980161</v>
      </c>
    </row>
    <row r="315" spans="1:5" ht="15" customHeight="1" x14ac:dyDescent="0.25">
      <c r="A315" s="100" t="s">
        <v>266</v>
      </c>
      <c r="B315" s="88">
        <f t="shared" si="20"/>
        <v>0</v>
      </c>
      <c r="C315" s="88">
        <f t="shared" si="20"/>
        <v>0</v>
      </c>
      <c r="D315" s="88">
        <f>D293+D268+D246+D224+D199</f>
        <v>0</v>
      </c>
      <c r="E315" s="101">
        <f t="shared" si="18"/>
        <v>0</v>
      </c>
    </row>
    <row r="316" spans="1:5" ht="15" customHeight="1" x14ac:dyDescent="0.25">
      <c r="A316" s="100" t="s">
        <v>267</v>
      </c>
      <c r="B316" s="88">
        <f t="shared" si="20"/>
        <v>4375671.83</v>
      </c>
      <c r="C316" s="88">
        <f t="shared" si="20"/>
        <v>4913719</v>
      </c>
      <c r="D316" s="88">
        <f>D294+D269+D247+D225+D200</f>
        <v>6953717</v>
      </c>
      <c r="E316" s="101">
        <f t="shared" si="18"/>
        <v>2039998</v>
      </c>
    </row>
    <row r="317" spans="1:5" s="90" customFormat="1" ht="15" customHeight="1" x14ac:dyDescent="0.25">
      <c r="A317" s="102" t="s">
        <v>190</v>
      </c>
      <c r="B317" s="103">
        <f>B316+B315+B314+B313</f>
        <v>25625431.980000004</v>
      </c>
      <c r="C317" s="103">
        <f>C316+C315+C314+C313</f>
        <v>24095096</v>
      </c>
      <c r="D317" s="103">
        <f>D316+D315+D314+D313</f>
        <v>29115255</v>
      </c>
      <c r="E317" s="104">
        <f t="shared" si="18"/>
        <v>5020159</v>
      </c>
    </row>
    <row r="318" spans="1:5" ht="15" customHeight="1" x14ac:dyDescent="0.25">
      <c r="A318" s="100" t="s">
        <v>268</v>
      </c>
      <c r="B318" s="88">
        <f t="shared" ref="B318:C320" si="21">B296+B271+B249+B227+B202</f>
        <v>62037.06</v>
      </c>
      <c r="C318" s="88">
        <f t="shared" si="21"/>
        <v>62032</v>
      </c>
      <c r="D318" s="88">
        <f>D296+D271+D249+D227+D202</f>
        <v>62032</v>
      </c>
      <c r="E318" s="101">
        <f t="shared" si="18"/>
        <v>0</v>
      </c>
    </row>
    <row r="319" spans="1:5" ht="15" customHeight="1" x14ac:dyDescent="0.25">
      <c r="A319" s="100" t="s">
        <v>269</v>
      </c>
      <c r="B319" s="88">
        <f t="shared" si="21"/>
        <v>122452.68</v>
      </c>
      <c r="C319" s="88">
        <f t="shared" si="21"/>
        <v>137649</v>
      </c>
      <c r="D319" s="88">
        <f>D297+D272+D250+D228+D203</f>
        <v>137649</v>
      </c>
      <c r="E319" s="101">
        <f t="shared" si="18"/>
        <v>0</v>
      </c>
    </row>
    <row r="320" spans="1:5" ht="15" customHeight="1" x14ac:dyDescent="0.25">
      <c r="A320" s="100" t="s">
        <v>270</v>
      </c>
      <c r="B320" s="88">
        <f t="shared" si="21"/>
        <v>0</v>
      </c>
      <c r="C320" s="88">
        <f t="shared" si="21"/>
        <v>62000</v>
      </c>
      <c r="D320" s="88">
        <f>D298+D273+D251+D229+D204</f>
        <v>62000</v>
      </c>
      <c r="E320" s="101">
        <f t="shared" si="18"/>
        <v>0</v>
      </c>
    </row>
    <row r="321" spans="1:5" s="90" customFormat="1" ht="15" customHeight="1" x14ac:dyDescent="0.25">
      <c r="A321" s="102" t="s">
        <v>194</v>
      </c>
      <c r="B321" s="103">
        <f>B320+B319+B318</f>
        <v>184489.74</v>
      </c>
      <c r="C321" s="103">
        <f>C320+C319+C318</f>
        <v>261681</v>
      </c>
      <c r="D321" s="103">
        <f>D320+D319+D318</f>
        <v>261681</v>
      </c>
      <c r="E321" s="104">
        <f t="shared" si="18"/>
        <v>0</v>
      </c>
    </row>
    <row r="322" spans="1:5" s="90" customFormat="1" ht="15" customHeight="1" x14ac:dyDescent="0.25">
      <c r="A322" s="102" t="s">
        <v>297</v>
      </c>
      <c r="B322" s="103">
        <f>B300+B275+B253+B231+B206</f>
        <v>0</v>
      </c>
      <c r="C322" s="103">
        <f>C300+C275+C253+C231+C206</f>
        <v>0</v>
      </c>
      <c r="D322" s="103">
        <f>D300+D275+D253+D231+D206</f>
        <v>0</v>
      </c>
      <c r="E322" s="104">
        <f>D322-C322</f>
        <v>0</v>
      </c>
    </row>
    <row r="323" spans="1:5" s="90" customFormat="1" ht="15" customHeight="1" x14ac:dyDescent="0.25">
      <c r="A323" s="128" t="s">
        <v>285</v>
      </c>
      <c r="B323" s="118">
        <f>B321+B317+B312+B308+B322</f>
        <v>104767988.2</v>
      </c>
      <c r="C323" s="118">
        <f>C321+C317+C312+C308+C322</f>
        <v>104768944</v>
      </c>
      <c r="D323" s="111">
        <f>D321+D317+D312+D308+D322</f>
        <v>112177486.13</v>
      </c>
      <c r="E323" s="111">
        <f t="shared" si="18"/>
        <v>7408542.1299999952</v>
      </c>
    </row>
    <row r="324" spans="1:5" ht="15" customHeight="1" x14ac:dyDescent="0.25">
      <c r="A324" s="129"/>
      <c r="B324" s="130"/>
      <c r="C324" s="130"/>
      <c r="D324" s="130"/>
      <c r="E324" s="130"/>
    </row>
    <row r="326" spans="1:5" ht="15" customHeight="1" x14ac:dyDescent="0.25">
      <c r="A326" s="90" t="s">
        <v>534</v>
      </c>
    </row>
  </sheetData>
  <printOptions horizontalCentered="1"/>
  <pageMargins left="0.25" right="0.25" top="0.2" bottom="0.3" header="0" footer="0.15"/>
  <pageSetup scale="72" firstPageNumber="6" fitToHeight="0" orientation="portrait" useFirstPageNumber="1" r:id="rId1"/>
  <headerFooter>
    <oddFooter>&amp;C&amp;"Arial,Regular"&amp;12Page &amp;P</oddFooter>
  </headerFooter>
  <rowBreaks count="5" manualBreakCount="5">
    <brk id="69" max="16383" man="1"/>
    <brk id="138" max="16383" man="1"/>
    <brk id="207" max="16383" man="1"/>
    <brk id="276" max="16383" man="1"/>
    <brk id="326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597186-7044-4D0A-A2B7-F8E2FBB9375F}">
  <sheetPr>
    <pageSetUpPr autoPageBreaks="0"/>
  </sheetPr>
  <dimension ref="A1:IU1312"/>
  <sheetViews>
    <sheetView showZeros="0" showOutlineSymbols="0" zoomScaleNormal="100" zoomScaleSheetLayoutView="70" workbookViewId="0">
      <pane xSplit="1" ySplit="8" topLeftCell="B1310" activePane="bottomRight" state="frozen"/>
      <selection activeCell="B57" sqref="B57"/>
      <selection pane="topRight" activeCell="B57" sqref="B57"/>
      <selection pane="bottomLeft" activeCell="B57" sqref="B57"/>
      <selection pane="bottomRight" activeCell="A1313" sqref="A1313:XFD1338"/>
    </sheetView>
  </sheetViews>
  <sheetFormatPr defaultColWidth="10.5546875" defaultRowHeight="15.6" x14ac:dyDescent="0.3"/>
  <cols>
    <col min="1" max="1" width="38.5546875" style="983" customWidth="1"/>
    <col min="2" max="2" width="20.5546875" style="985" customWidth="1"/>
    <col min="3" max="5" width="20.5546875" style="1130" customWidth="1"/>
    <col min="6" max="7" width="18.5546875" style="983" customWidth="1"/>
    <col min="8" max="16384" width="10.5546875" style="983"/>
  </cols>
  <sheetData>
    <row r="1" spans="1:255" ht="15.75" customHeight="1" x14ac:dyDescent="0.3">
      <c r="A1" s="978"/>
      <c r="B1" s="979"/>
      <c r="C1" s="980"/>
      <c r="D1" s="980" t="s">
        <v>117</v>
      </c>
      <c r="E1" s="981"/>
      <c r="F1" s="982"/>
      <c r="G1" s="982"/>
      <c r="H1" s="982"/>
      <c r="I1" s="982"/>
      <c r="J1" s="982"/>
      <c r="K1" s="982"/>
      <c r="L1" s="982"/>
      <c r="M1" s="982"/>
      <c r="N1" s="982"/>
      <c r="O1" s="982"/>
      <c r="P1" s="982"/>
      <c r="Q1" s="982"/>
      <c r="R1" s="982"/>
      <c r="S1" s="982"/>
      <c r="T1" s="982"/>
      <c r="U1" s="982"/>
      <c r="V1" s="982"/>
      <c r="W1" s="982"/>
      <c r="X1" s="982"/>
      <c r="Y1" s="982"/>
      <c r="Z1" s="982"/>
      <c r="AA1" s="982"/>
      <c r="AB1" s="982"/>
      <c r="AC1" s="982"/>
      <c r="AD1" s="982"/>
      <c r="AE1" s="982"/>
      <c r="AF1" s="982"/>
      <c r="AG1" s="982"/>
      <c r="AH1" s="982"/>
      <c r="AI1" s="982"/>
      <c r="AJ1" s="982"/>
      <c r="AK1" s="982"/>
      <c r="AL1" s="982"/>
      <c r="AM1" s="982"/>
      <c r="AN1" s="982"/>
      <c r="AO1" s="982"/>
      <c r="AP1" s="982"/>
      <c r="AQ1" s="982"/>
      <c r="AR1" s="982"/>
      <c r="AS1" s="982"/>
      <c r="AT1" s="982"/>
      <c r="AU1" s="982"/>
      <c r="AV1" s="982"/>
      <c r="AW1" s="982"/>
      <c r="AX1" s="982"/>
      <c r="AY1" s="982"/>
      <c r="AZ1" s="982"/>
      <c r="BA1" s="982"/>
      <c r="BB1" s="982"/>
      <c r="BC1" s="982"/>
      <c r="BD1" s="982"/>
      <c r="BE1" s="982"/>
      <c r="BF1" s="982"/>
      <c r="BG1" s="982"/>
      <c r="BH1" s="982"/>
      <c r="BI1" s="982"/>
      <c r="BJ1" s="982"/>
      <c r="BK1" s="982"/>
      <c r="BL1" s="982"/>
      <c r="BM1" s="982"/>
      <c r="BN1" s="982"/>
      <c r="BO1" s="982"/>
      <c r="BP1" s="982"/>
      <c r="BQ1" s="982"/>
      <c r="BR1" s="982"/>
      <c r="BS1" s="982"/>
      <c r="BT1" s="982"/>
      <c r="BU1" s="982"/>
      <c r="BV1" s="982"/>
      <c r="BW1" s="982"/>
      <c r="BX1" s="982"/>
      <c r="BY1" s="982"/>
      <c r="BZ1" s="982"/>
      <c r="CA1" s="982"/>
      <c r="CB1" s="982"/>
      <c r="CC1" s="982"/>
      <c r="CD1" s="982"/>
      <c r="CE1" s="982"/>
      <c r="CF1" s="982"/>
      <c r="CG1" s="982"/>
      <c r="CH1" s="982"/>
      <c r="CI1" s="982"/>
      <c r="CJ1" s="982"/>
      <c r="CK1" s="982"/>
      <c r="CL1" s="982"/>
      <c r="CM1" s="982"/>
      <c r="CN1" s="982"/>
      <c r="CO1" s="982"/>
      <c r="CP1" s="982"/>
      <c r="CQ1" s="982"/>
      <c r="CR1" s="982"/>
      <c r="CS1" s="982"/>
      <c r="CT1" s="982"/>
      <c r="CU1" s="982"/>
      <c r="CV1" s="982"/>
      <c r="CW1" s="982"/>
      <c r="CX1" s="982"/>
      <c r="CY1" s="982"/>
      <c r="CZ1" s="982"/>
      <c r="DA1" s="982"/>
      <c r="DB1" s="982"/>
      <c r="DC1" s="982"/>
      <c r="DD1" s="982"/>
      <c r="DE1" s="982"/>
      <c r="DF1" s="982"/>
      <c r="DG1" s="982"/>
      <c r="DH1" s="982"/>
      <c r="DI1" s="982"/>
      <c r="DJ1" s="982"/>
      <c r="DK1" s="982"/>
      <c r="DL1" s="982"/>
      <c r="DM1" s="982"/>
      <c r="DN1" s="982"/>
      <c r="DO1" s="982"/>
      <c r="DP1" s="982"/>
      <c r="DQ1" s="982"/>
      <c r="DR1" s="982"/>
      <c r="DS1" s="982"/>
      <c r="DT1" s="982"/>
      <c r="DU1" s="982"/>
      <c r="DV1" s="982"/>
      <c r="DW1" s="982"/>
      <c r="DX1" s="982"/>
      <c r="DY1" s="982"/>
      <c r="DZ1" s="982"/>
      <c r="EA1" s="982"/>
      <c r="EB1" s="982"/>
      <c r="EC1" s="982"/>
      <c r="ED1" s="982"/>
      <c r="EE1" s="982"/>
      <c r="EF1" s="982"/>
      <c r="EG1" s="982"/>
      <c r="EH1" s="982"/>
      <c r="EI1" s="982"/>
      <c r="EJ1" s="982"/>
      <c r="EK1" s="982"/>
      <c r="EL1" s="982"/>
      <c r="EM1" s="982"/>
      <c r="EN1" s="982"/>
      <c r="EO1" s="982"/>
      <c r="EP1" s="982"/>
      <c r="EQ1" s="982"/>
      <c r="ER1" s="982"/>
      <c r="ES1" s="982"/>
      <c r="ET1" s="982"/>
      <c r="EU1" s="982"/>
      <c r="EV1" s="982"/>
      <c r="EW1" s="982"/>
      <c r="EX1" s="982"/>
      <c r="EY1" s="982"/>
      <c r="EZ1" s="982"/>
      <c r="FA1" s="982"/>
      <c r="FB1" s="982"/>
      <c r="FC1" s="982"/>
      <c r="FD1" s="982"/>
      <c r="FE1" s="982"/>
      <c r="FF1" s="982"/>
      <c r="FG1" s="982"/>
      <c r="FH1" s="982"/>
      <c r="FI1" s="982"/>
      <c r="FJ1" s="982"/>
      <c r="FK1" s="982"/>
      <c r="FL1" s="982"/>
      <c r="FM1" s="982"/>
      <c r="FN1" s="982"/>
      <c r="FO1" s="982"/>
      <c r="FP1" s="982"/>
      <c r="FQ1" s="982"/>
      <c r="FR1" s="982"/>
      <c r="FS1" s="982"/>
      <c r="FT1" s="982"/>
      <c r="FU1" s="982"/>
      <c r="FV1" s="982"/>
      <c r="FW1" s="982"/>
      <c r="FX1" s="982"/>
      <c r="FY1" s="982"/>
      <c r="FZ1" s="982"/>
      <c r="GA1" s="982"/>
      <c r="GB1" s="982"/>
      <c r="GC1" s="982"/>
      <c r="GD1" s="982"/>
      <c r="GE1" s="982"/>
      <c r="GF1" s="982"/>
      <c r="GG1" s="982"/>
      <c r="GH1" s="982"/>
      <c r="GI1" s="982"/>
      <c r="GJ1" s="982"/>
      <c r="GK1" s="982"/>
      <c r="GL1" s="982"/>
      <c r="GM1" s="982"/>
      <c r="GN1" s="982"/>
      <c r="GO1" s="982"/>
      <c r="GP1" s="982"/>
      <c r="GQ1" s="982"/>
      <c r="GR1" s="982"/>
      <c r="GS1" s="982"/>
      <c r="GT1" s="982"/>
      <c r="GU1" s="982"/>
      <c r="GV1" s="982"/>
      <c r="GW1" s="982"/>
      <c r="GX1" s="982"/>
      <c r="GY1" s="982"/>
      <c r="GZ1" s="982"/>
      <c r="HA1" s="982"/>
      <c r="HB1" s="982"/>
      <c r="HC1" s="982"/>
      <c r="HD1" s="982"/>
      <c r="HE1" s="982"/>
      <c r="HF1" s="982"/>
      <c r="HG1" s="982"/>
      <c r="HH1" s="982"/>
      <c r="HI1" s="982"/>
      <c r="HJ1" s="982"/>
      <c r="HK1" s="982"/>
      <c r="HL1" s="982"/>
      <c r="HM1" s="982"/>
      <c r="HN1" s="982"/>
      <c r="HO1" s="982"/>
      <c r="HP1" s="982"/>
      <c r="HQ1" s="982"/>
      <c r="HR1" s="982"/>
      <c r="HS1" s="982"/>
      <c r="HT1" s="982"/>
      <c r="HU1" s="982"/>
      <c r="HV1" s="982"/>
      <c r="HW1" s="982"/>
      <c r="HX1" s="982"/>
      <c r="HY1" s="982"/>
      <c r="HZ1" s="982"/>
      <c r="IA1" s="982"/>
      <c r="IB1" s="982"/>
      <c r="IC1" s="982"/>
      <c r="ID1" s="982"/>
      <c r="IE1" s="982"/>
      <c r="IF1" s="982"/>
      <c r="IG1" s="982"/>
      <c r="IH1" s="982"/>
      <c r="II1" s="982"/>
      <c r="IJ1" s="982"/>
      <c r="IK1" s="982"/>
      <c r="IL1" s="982"/>
      <c r="IM1" s="982"/>
      <c r="IN1" s="982"/>
      <c r="IO1" s="982"/>
      <c r="IP1" s="982"/>
      <c r="IQ1" s="982"/>
      <c r="IR1" s="982"/>
      <c r="IS1" s="982"/>
      <c r="IT1" s="982"/>
      <c r="IU1" s="982"/>
    </row>
    <row r="2" spans="1:255" ht="15.75" customHeight="1" x14ac:dyDescent="0.3">
      <c r="A2" s="984" t="s">
        <v>1253</v>
      </c>
      <c r="C2" s="986"/>
      <c r="D2" s="987"/>
      <c r="E2" s="988"/>
      <c r="F2" s="982"/>
      <c r="G2" s="982"/>
      <c r="H2" s="982"/>
      <c r="I2" s="982"/>
      <c r="J2" s="982"/>
      <c r="K2" s="982"/>
      <c r="L2" s="982"/>
      <c r="M2" s="982"/>
      <c r="N2" s="982"/>
      <c r="O2" s="982"/>
      <c r="P2" s="982"/>
      <c r="Q2" s="982"/>
      <c r="R2" s="982"/>
      <c r="S2" s="982"/>
      <c r="T2" s="982"/>
      <c r="U2" s="982"/>
      <c r="V2" s="982"/>
      <c r="W2" s="982"/>
      <c r="X2" s="982"/>
      <c r="Y2" s="982"/>
      <c r="Z2" s="982"/>
      <c r="AA2" s="982"/>
      <c r="AB2" s="982"/>
      <c r="AC2" s="982"/>
      <c r="AD2" s="982"/>
      <c r="AE2" s="982"/>
      <c r="AF2" s="982"/>
      <c r="AG2" s="982"/>
      <c r="AH2" s="982"/>
      <c r="AI2" s="982"/>
      <c r="AJ2" s="982"/>
      <c r="AK2" s="982"/>
      <c r="AL2" s="982"/>
      <c r="AM2" s="982"/>
      <c r="AN2" s="982"/>
      <c r="AO2" s="982"/>
      <c r="AP2" s="982"/>
      <c r="AQ2" s="982"/>
      <c r="AR2" s="982"/>
      <c r="AS2" s="982"/>
      <c r="AT2" s="982"/>
      <c r="AU2" s="982"/>
      <c r="AV2" s="982"/>
      <c r="AW2" s="982"/>
      <c r="AX2" s="982"/>
      <c r="AY2" s="982"/>
      <c r="AZ2" s="982"/>
      <c r="BA2" s="982"/>
      <c r="BB2" s="982"/>
      <c r="BC2" s="982"/>
      <c r="BD2" s="982"/>
      <c r="BE2" s="982"/>
      <c r="BF2" s="982"/>
      <c r="BG2" s="982"/>
      <c r="BH2" s="982"/>
      <c r="BI2" s="982"/>
      <c r="BJ2" s="982"/>
      <c r="BK2" s="982"/>
      <c r="BL2" s="982"/>
      <c r="BM2" s="982"/>
      <c r="BN2" s="982"/>
      <c r="BO2" s="982"/>
      <c r="BP2" s="982"/>
      <c r="BQ2" s="982"/>
      <c r="BR2" s="982"/>
      <c r="BS2" s="982"/>
      <c r="BT2" s="982"/>
      <c r="BU2" s="982"/>
      <c r="BV2" s="982"/>
      <c r="BW2" s="982"/>
      <c r="BX2" s="982"/>
      <c r="BY2" s="982"/>
      <c r="BZ2" s="982"/>
      <c r="CA2" s="982"/>
      <c r="CB2" s="982"/>
      <c r="CC2" s="982"/>
      <c r="CD2" s="982"/>
      <c r="CE2" s="982"/>
      <c r="CF2" s="982"/>
      <c r="CG2" s="982"/>
      <c r="CH2" s="982"/>
      <c r="CI2" s="982"/>
      <c r="CJ2" s="982"/>
      <c r="CK2" s="982"/>
      <c r="CL2" s="982"/>
      <c r="CM2" s="982"/>
      <c r="CN2" s="982"/>
      <c r="CO2" s="982"/>
      <c r="CP2" s="982"/>
      <c r="CQ2" s="982"/>
      <c r="CR2" s="982"/>
      <c r="CS2" s="982"/>
      <c r="CT2" s="982"/>
      <c r="CU2" s="982"/>
      <c r="CV2" s="982"/>
      <c r="CW2" s="982"/>
      <c r="CX2" s="982"/>
      <c r="CY2" s="982"/>
      <c r="CZ2" s="982"/>
      <c r="DA2" s="982"/>
      <c r="DB2" s="982"/>
      <c r="DC2" s="982"/>
      <c r="DD2" s="982"/>
      <c r="DE2" s="982"/>
      <c r="DF2" s="982"/>
      <c r="DG2" s="982"/>
      <c r="DH2" s="982"/>
      <c r="DI2" s="982"/>
      <c r="DJ2" s="982"/>
      <c r="DK2" s="982"/>
      <c r="DL2" s="982"/>
      <c r="DM2" s="982"/>
      <c r="DN2" s="982"/>
      <c r="DO2" s="982"/>
      <c r="DP2" s="982"/>
      <c r="DQ2" s="982"/>
      <c r="DR2" s="982"/>
      <c r="DS2" s="982"/>
      <c r="DT2" s="982"/>
      <c r="DU2" s="982"/>
      <c r="DV2" s="982"/>
      <c r="DW2" s="982"/>
      <c r="DX2" s="982"/>
      <c r="DY2" s="982"/>
      <c r="DZ2" s="982"/>
      <c r="EA2" s="982"/>
      <c r="EB2" s="982"/>
      <c r="EC2" s="982"/>
      <c r="ED2" s="982"/>
      <c r="EE2" s="982"/>
      <c r="EF2" s="982"/>
      <c r="EG2" s="982"/>
      <c r="EH2" s="982"/>
      <c r="EI2" s="982"/>
      <c r="EJ2" s="982"/>
      <c r="EK2" s="982"/>
      <c r="EL2" s="982"/>
      <c r="EM2" s="982"/>
      <c r="EN2" s="982"/>
      <c r="EO2" s="982"/>
      <c r="EP2" s="982"/>
      <c r="EQ2" s="982"/>
      <c r="ER2" s="982"/>
      <c r="ES2" s="982"/>
      <c r="ET2" s="982"/>
      <c r="EU2" s="982"/>
      <c r="EV2" s="982"/>
      <c r="EW2" s="982"/>
      <c r="EX2" s="982"/>
      <c r="EY2" s="982"/>
      <c r="EZ2" s="982"/>
      <c r="FA2" s="982"/>
      <c r="FB2" s="982"/>
      <c r="FC2" s="982"/>
      <c r="FD2" s="982"/>
      <c r="FE2" s="982"/>
      <c r="FF2" s="982"/>
      <c r="FG2" s="982"/>
      <c r="FH2" s="982"/>
      <c r="FI2" s="982"/>
      <c r="FJ2" s="982"/>
      <c r="FK2" s="982"/>
      <c r="FL2" s="982"/>
      <c r="FM2" s="982"/>
      <c r="FN2" s="982"/>
      <c r="FO2" s="982"/>
      <c r="FP2" s="982"/>
      <c r="FQ2" s="982"/>
      <c r="FR2" s="982"/>
      <c r="FS2" s="982"/>
      <c r="FT2" s="982"/>
      <c r="FU2" s="982"/>
      <c r="FV2" s="982"/>
      <c r="FW2" s="982"/>
      <c r="FX2" s="982"/>
      <c r="FY2" s="982"/>
      <c r="FZ2" s="982"/>
      <c r="GA2" s="982"/>
      <c r="GB2" s="982"/>
      <c r="GC2" s="982"/>
      <c r="GD2" s="982"/>
      <c r="GE2" s="982"/>
      <c r="GF2" s="982"/>
      <c r="GG2" s="982"/>
      <c r="GH2" s="982"/>
      <c r="GI2" s="982"/>
      <c r="GJ2" s="982"/>
      <c r="GK2" s="982"/>
      <c r="GL2" s="982"/>
      <c r="GM2" s="982"/>
      <c r="GN2" s="982"/>
      <c r="GO2" s="982"/>
      <c r="GP2" s="982"/>
      <c r="GQ2" s="982"/>
      <c r="GR2" s="982"/>
      <c r="GS2" s="982"/>
      <c r="GT2" s="982"/>
      <c r="GU2" s="982"/>
      <c r="GV2" s="982"/>
      <c r="GW2" s="982"/>
      <c r="GX2" s="982"/>
      <c r="GY2" s="982"/>
      <c r="GZ2" s="982"/>
      <c r="HA2" s="982"/>
      <c r="HB2" s="982"/>
      <c r="HC2" s="982"/>
      <c r="HD2" s="982"/>
      <c r="HE2" s="982"/>
      <c r="HF2" s="982"/>
      <c r="HG2" s="982"/>
      <c r="HH2" s="982"/>
      <c r="HI2" s="982"/>
      <c r="HJ2" s="982"/>
      <c r="HK2" s="982"/>
      <c r="HL2" s="982"/>
      <c r="HM2" s="982"/>
      <c r="HN2" s="982"/>
      <c r="HO2" s="982"/>
      <c r="HP2" s="982"/>
      <c r="HQ2" s="982"/>
      <c r="HR2" s="982"/>
      <c r="HS2" s="982"/>
      <c r="HT2" s="982"/>
      <c r="HU2" s="982"/>
      <c r="HV2" s="982"/>
      <c r="HW2" s="982"/>
      <c r="HX2" s="982"/>
      <c r="HY2" s="982"/>
      <c r="HZ2" s="982"/>
      <c r="IA2" s="982"/>
      <c r="IB2" s="982"/>
      <c r="IC2" s="982"/>
      <c r="ID2" s="982"/>
      <c r="IE2" s="982"/>
      <c r="IF2" s="982"/>
      <c r="IG2" s="982"/>
      <c r="IH2" s="982"/>
      <c r="II2" s="982"/>
      <c r="IJ2" s="982"/>
      <c r="IK2" s="982"/>
      <c r="IL2" s="982"/>
      <c r="IM2" s="982"/>
      <c r="IN2" s="982"/>
      <c r="IO2" s="982"/>
      <c r="IP2" s="982"/>
      <c r="IQ2" s="982"/>
      <c r="IR2" s="982"/>
      <c r="IS2" s="982"/>
      <c r="IT2" s="982"/>
      <c r="IU2" s="982"/>
    </row>
    <row r="3" spans="1:255" ht="15.75" customHeight="1" x14ac:dyDescent="0.3">
      <c r="A3" s="989" t="s">
        <v>1254</v>
      </c>
      <c r="B3" s="990" t="s">
        <v>117</v>
      </c>
      <c r="C3" s="986" t="s">
        <v>883</v>
      </c>
      <c r="D3" s="987"/>
      <c r="E3" s="988"/>
      <c r="F3" s="982"/>
      <c r="G3" s="991"/>
      <c r="H3" s="982"/>
      <c r="I3" s="982"/>
      <c r="J3" s="982"/>
      <c r="K3" s="982"/>
      <c r="L3" s="982"/>
      <c r="M3" s="982"/>
      <c r="N3" s="982"/>
      <c r="O3" s="982"/>
      <c r="P3" s="982"/>
      <c r="Q3" s="982"/>
      <c r="R3" s="982"/>
      <c r="S3" s="982"/>
      <c r="T3" s="982"/>
      <c r="U3" s="982"/>
      <c r="V3" s="982"/>
      <c r="W3" s="982"/>
      <c r="X3" s="982"/>
      <c r="Y3" s="982"/>
      <c r="Z3" s="982"/>
      <c r="AA3" s="982"/>
      <c r="AB3" s="982"/>
      <c r="AC3" s="982"/>
      <c r="AD3" s="982"/>
      <c r="AE3" s="982"/>
      <c r="AF3" s="982"/>
      <c r="AG3" s="982"/>
      <c r="AH3" s="982"/>
      <c r="AI3" s="982"/>
      <c r="AJ3" s="982"/>
      <c r="AK3" s="982"/>
      <c r="AL3" s="982"/>
      <c r="AM3" s="982"/>
      <c r="AN3" s="982"/>
      <c r="AO3" s="982"/>
      <c r="AP3" s="982"/>
      <c r="AQ3" s="982"/>
      <c r="AR3" s="982"/>
      <c r="AS3" s="982"/>
      <c r="AT3" s="982"/>
      <c r="AU3" s="982"/>
      <c r="AV3" s="982"/>
      <c r="AW3" s="982"/>
      <c r="AX3" s="982"/>
      <c r="AY3" s="982"/>
      <c r="AZ3" s="982"/>
      <c r="BA3" s="982"/>
      <c r="BB3" s="982"/>
      <c r="BC3" s="982"/>
      <c r="BD3" s="982"/>
      <c r="BE3" s="982"/>
      <c r="BF3" s="982"/>
      <c r="BG3" s="982"/>
      <c r="BH3" s="982"/>
      <c r="BI3" s="982"/>
      <c r="BJ3" s="982"/>
      <c r="BK3" s="982"/>
      <c r="BL3" s="982"/>
      <c r="BM3" s="982"/>
      <c r="BN3" s="982"/>
      <c r="BO3" s="982"/>
      <c r="BP3" s="982"/>
      <c r="BQ3" s="982"/>
      <c r="BR3" s="982"/>
      <c r="BS3" s="982"/>
      <c r="BT3" s="982"/>
      <c r="BU3" s="982"/>
      <c r="BV3" s="982"/>
      <c r="BW3" s="982"/>
      <c r="BX3" s="982"/>
      <c r="BY3" s="982"/>
      <c r="BZ3" s="982"/>
      <c r="CA3" s="982"/>
      <c r="CB3" s="982"/>
      <c r="CC3" s="982"/>
      <c r="CD3" s="982"/>
      <c r="CE3" s="982"/>
      <c r="CF3" s="982"/>
      <c r="CG3" s="982"/>
      <c r="CH3" s="982"/>
      <c r="CI3" s="982"/>
      <c r="CJ3" s="982"/>
      <c r="CK3" s="982"/>
      <c r="CL3" s="982"/>
      <c r="CM3" s="982"/>
      <c r="CN3" s="982"/>
      <c r="CO3" s="982"/>
      <c r="CP3" s="982"/>
      <c r="CQ3" s="982"/>
      <c r="CR3" s="982"/>
      <c r="CS3" s="982"/>
      <c r="CT3" s="982"/>
      <c r="CU3" s="982"/>
      <c r="CV3" s="982"/>
      <c r="CW3" s="982"/>
      <c r="CX3" s="982"/>
      <c r="CY3" s="982"/>
      <c r="CZ3" s="982"/>
      <c r="DA3" s="982"/>
      <c r="DB3" s="982"/>
      <c r="DC3" s="982"/>
      <c r="DD3" s="982"/>
      <c r="DE3" s="982"/>
      <c r="DF3" s="982"/>
      <c r="DG3" s="982"/>
      <c r="DH3" s="982"/>
      <c r="DI3" s="982"/>
      <c r="DJ3" s="982"/>
      <c r="DK3" s="982"/>
      <c r="DL3" s="982"/>
      <c r="DM3" s="982"/>
      <c r="DN3" s="982"/>
      <c r="DO3" s="982"/>
      <c r="DP3" s="982"/>
      <c r="DQ3" s="982"/>
      <c r="DR3" s="982"/>
      <c r="DS3" s="982"/>
      <c r="DT3" s="982"/>
      <c r="DU3" s="982"/>
      <c r="DV3" s="982"/>
      <c r="DW3" s="982"/>
      <c r="DX3" s="982"/>
      <c r="DY3" s="982"/>
      <c r="DZ3" s="982"/>
      <c r="EA3" s="982"/>
      <c r="EB3" s="982"/>
      <c r="EC3" s="982"/>
      <c r="ED3" s="982"/>
      <c r="EE3" s="982"/>
      <c r="EF3" s="982"/>
      <c r="EG3" s="982"/>
      <c r="EH3" s="982"/>
      <c r="EI3" s="982"/>
      <c r="EJ3" s="982"/>
      <c r="EK3" s="982"/>
      <c r="EL3" s="982"/>
      <c r="EM3" s="982"/>
      <c r="EN3" s="982"/>
      <c r="EO3" s="982"/>
      <c r="EP3" s="982"/>
      <c r="EQ3" s="982"/>
      <c r="ER3" s="982"/>
      <c r="ES3" s="982"/>
      <c r="ET3" s="982"/>
      <c r="EU3" s="982"/>
      <c r="EV3" s="982"/>
      <c r="EW3" s="982"/>
      <c r="EX3" s="982"/>
      <c r="EY3" s="982"/>
      <c r="EZ3" s="982"/>
      <c r="FA3" s="982"/>
      <c r="FB3" s="982"/>
      <c r="FC3" s="982"/>
      <c r="FD3" s="982"/>
      <c r="FE3" s="982"/>
      <c r="FF3" s="982"/>
      <c r="FG3" s="982"/>
      <c r="FH3" s="982"/>
      <c r="FI3" s="982"/>
      <c r="FJ3" s="982"/>
      <c r="FK3" s="982"/>
      <c r="FL3" s="982"/>
      <c r="FM3" s="982"/>
      <c r="FN3" s="982"/>
      <c r="FO3" s="982"/>
      <c r="FP3" s="982"/>
      <c r="FQ3" s="982"/>
      <c r="FR3" s="982"/>
      <c r="FS3" s="982"/>
      <c r="FT3" s="982"/>
      <c r="FU3" s="982"/>
      <c r="FV3" s="982"/>
      <c r="FW3" s="982"/>
      <c r="FX3" s="982"/>
      <c r="FY3" s="982"/>
      <c r="FZ3" s="982"/>
      <c r="GA3" s="982"/>
      <c r="GB3" s="982"/>
      <c r="GC3" s="982"/>
      <c r="GD3" s="982"/>
      <c r="GE3" s="982"/>
      <c r="GF3" s="982"/>
      <c r="GG3" s="982"/>
      <c r="GH3" s="982"/>
      <c r="GI3" s="982"/>
      <c r="GJ3" s="982"/>
      <c r="GK3" s="982"/>
      <c r="GL3" s="982"/>
      <c r="GM3" s="982"/>
      <c r="GN3" s="982"/>
      <c r="GO3" s="982"/>
      <c r="GP3" s="982"/>
      <c r="GQ3" s="982"/>
      <c r="GR3" s="982"/>
      <c r="GS3" s="982"/>
      <c r="GT3" s="982"/>
      <c r="GU3" s="982"/>
      <c r="GV3" s="982"/>
      <c r="GW3" s="982"/>
      <c r="GX3" s="982"/>
      <c r="GY3" s="982"/>
      <c r="GZ3" s="982"/>
      <c r="HA3" s="982"/>
      <c r="HB3" s="982"/>
      <c r="HC3" s="982"/>
      <c r="HD3" s="982"/>
      <c r="HE3" s="982"/>
      <c r="HF3" s="982"/>
      <c r="HG3" s="982"/>
      <c r="HH3" s="982"/>
      <c r="HI3" s="982"/>
      <c r="HJ3" s="982"/>
      <c r="HK3" s="982"/>
      <c r="HL3" s="982"/>
      <c r="HM3" s="982"/>
      <c r="HN3" s="982"/>
      <c r="HO3" s="982"/>
      <c r="HP3" s="982"/>
      <c r="HQ3" s="982"/>
      <c r="HR3" s="982"/>
      <c r="HS3" s="982"/>
      <c r="HT3" s="982"/>
      <c r="HU3" s="982"/>
      <c r="HV3" s="982"/>
      <c r="HW3" s="982"/>
      <c r="HX3" s="982"/>
      <c r="HY3" s="982"/>
      <c r="HZ3" s="982"/>
      <c r="IA3" s="982"/>
      <c r="IB3" s="982"/>
      <c r="IC3" s="982"/>
      <c r="ID3" s="982"/>
      <c r="IE3" s="982"/>
      <c r="IF3" s="982"/>
      <c r="IG3" s="982"/>
      <c r="IH3" s="982"/>
      <c r="II3" s="982"/>
      <c r="IJ3" s="982"/>
      <c r="IK3" s="982"/>
      <c r="IL3" s="982"/>
      <c r="IM3" s="982"/>
      <c r="IN3" s="982"/>
      <c r="IO3" s="982"/>
      <c r="IP3" s="982"/>
      <c r="IQ3" s="982"/>
      <c r="IR3" s="982"/>
      <c r="IS3" s="982"/>
      <c r="IT3" s="982"/>
      <c r="IU3" s="982"/>
    </row>
    <row r="4" spans="1:255" ht="15.75" customHeight="1" x14ac:dyDescent="0.3">
      <c r="A4" s="992" t="s">
        <v>1255</v>
      </c>
      <c r="B4" s="990"/>
      <c r="C4" s="986"/>
      <c r="D4" s="987"/>
      <c r="E4" s="988"/>
      <c r="F4" s="982"/>
      <c r="G4" s="982"/>
      <c r="H4" s="982"/>
      <c r="I4" s="982"/>
      <c r="J4" s="982"/>
      <c r="K4" s="982"/>
      <c r="L4" s="982"/>
      <c r="M4" s="982"/>
      <c r="N4" s="982"/>
      <c r="O4" s="982"/>
      <c r="P4" s="982"/>
      <c r="Q4" s="982"/>
      <c r="R4" s="982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982"/>
      <c r="AD4" s="982"/>
      <c r="AE4" s="982"/>
      <c r="AF4" s="982"/>
      <c r="AG4" s="982"/>
      <c r="AH4" s="982"/>
      <c r="AI4" s="982"/>
      <c r="AJ4" s="982"/>
      <c r="AK4" s="982"/>
      <c r="AL4" s="982"/>
      <c r="AM4" s="982"/>
      <c r="AN4" s="982"/>
      <c r="AO4" s="982"/>
      <c r="AP4" s="982"/>
      <c r="AQ4" s="982"/>
      <c r="AR4" s="982"/>
      <c r="AS4" s="982"/>
      <c r="AT4" s="982"/>
      <c r="AU4" s="982"/>
      <c r="AV4" s="982"/>
      <c r="AW4" s="982"/>
      <c r="AX4" s="982"/>
      <c r="AY4" s="982"/>
      <c r="AZ4" s="982"/>
      <c r="BA4" s="982"/>
      <c r="BB4" s="982"/>
      <c r="BC4" s="982"/>
      <c r="BD4" s="982"/>
      <c r="BE4" s="982"/>
      <c r="BF4" s="982"/>
      <c r="BG4" s="982"/>
      <c r="BH4" s="982"/>
      <c r="BI4" s="982"/>
      <c r="BJ4" s="982"/>
      <c r="BK4" s="982"/>
      <c r="BL4" s="982"/>
      <c r="BM4" s="982"/>
      <c r="BN4" s="982"/>
      <c r="BO4" s="982"/>
      <c r="BP4" s="982"/>
      <c r="BQ4" s="982"/>
      <c r="BR4" s="982"/>
      <c r="BS4" s="982"/>
      <c r="BT4" s="982"/>
      <c r="BU4" s="982"/>
      <c r="BV4" s="982"/>
      <c r="BW4" s="982"/>
      <c r="BX4" s="982"/>
      <c r="BY4" s="982"/>
      <c r="BZ4" s="982"/>
      <c r="CA4" s="982"/>
      <c r="CB4" s="982"/>
      <c r="CC4" s="982"/>
      <c r="CD4" s="982"/>
      <c r="CE4" s="982"/>
      <c r="CF4" s="982"/>
      <c r="CG4" s="982"/>
      <c r="CH4" s="982"/>
      <c r="CI4" s="982"/>
      <c r="CJ4" s="982"/>
      <c r="CK4" s="982"/>
      <c r="CL4" s="982"/>
      <c r="CM4" s="982"/>
      <c r="CN4" s="982"/>
      <c r="CO4" s="982"/>
      <c r="CP4" s="982"/>
      <c r="CQ4" s="982"/>
      <c r="CR4" s="982"/>
      <c r="CS4" s="982"/>
      <c r="CT4" s="982"/>
      <c r="CU4" s="982"/>
      <c r="CV4" s="982"/>
      <c r="CW4" s="982"/>
      <c r="CX4" s="982"/>
      <c r="CY4" s="982"/>
      <c r="CZ4" s="982"/>
      <c r="DA4" s="982"/>
      <c r="DB4" s="982"/>
      <c r="DC4" s="982"/>
      <c r="DD4" s="982"/>
      <c r="DE4" s="982"/>
      <c r="DF4" s="982"/>
      <c r="DG4" s="982"/>
      <c r="DH4" s="982"/>
      <c r="DI4" s="982"/>
      <c r="DJ4" s="982"/>
      <c r="DK4" s="982"/>
      <c r="DL4" s="982"/>
      <c r="DM4" s="982"/>
      <c r="DN4" s="982"/>
      <c r="DO4" s="982"/>
      <c r="DP4" s="982"/>
      <c r="DQ4" s="982"/>
      <c r="DR4" s="982"/>
      <c r="DS4" s="982"/>
      <c r="DT4" s="982"/>
      <c r="DU4" s="982"/>
      <c r="DV4" s="982"/>
      <c r="DW4" s="982"/>
      <c r="DX4" s="982"/>
      <c r="DY4" s="982"/>
      <c r="DZ4" s="982"/>
      <c r="EA4" s="982"/>
      <c r="EB4" s="982"/>
      <c r="EC4" s="982"/>
      <c r="ED4" s="982"/>
      <c r="EE4" s="982"/>
      <c r="EF4" s="982"/>
      <c r="EG4" s="982"/>
      <c r="EH4" s="982"/>
      <c r="EI4" s="982"/>
      <c r="EJ4" s="982"/>
      <c r="EK4" s="982"/>
      <c r="EL4" s="982"/>
      <c r="EM4" s="982"/>
      <c r="EN4" s="982"/>
      <c r="EO4" s="982"/>
      <c r="EP4" s="982"/>
      <c r="EQ4" s="982"/>
      <c r="ER4" s="982"/>
      <c r="ES4" s="982"/>
      <c r="ET4" s="982"/>
      <c r="EU4" s="982"/>
      <c r="EV4" s="982"/>
      <c r="EW4" s="982"/>
      <c r="EX4" s="982"/>
      <c r="EY4" s="982"/>
      <c r="EZ4" s="982"/>
      <c r="FA4" s="982"/>
      <c r="FB4" s="982"/>
      <c r="FC4" s="982"/>
      <c r="FD4" s="982"/>
      <c r="FE4" s="982"/>
      <c r="FF4" s="982"/>
      <c r="FG4" s="982"/>
      <c r="FH4" s="982"/>
      <c r="FI4" s="982"/>
      <c r="FJ4" s="982"/>
      <c r="FK4" s="982"/>
      <c r="FL4" s="982"/>
      <c r="FM4" s="982"/>
      <c r="FN4" s="982"/>
      <c r="FO4" s="982"/>
      <c r="FP4" s="982"/>
      <c r="FQ4" s="982"/>
      <c r="FR4" s="982"/>
      <c r="FS4" s="982"/>
      <c r="FT4" s="982"/>
      <c r="FU4" s="982"/>
      <c r="FV4" s="982"/>
      <c r="FW4" s="982"/>
      <c r="FX4" s="982"/>
      <c r="FY4" s="982"/>
      <c r="FZ4" s="982"/>
      <c r="GA4" s="982"/>
      <c r="GB4" s="982"/>
      <c r="GC4" s="982"/>
      <c r="GD4" s="982"/>
      <c r="GE4" s="982"/>
      <c r="GF4" s="982"/>
      <c r="GG4" s="982"/>
      <c r="GH4" s="982"/>
      <c r="GI4" s="982"/>
      <c r="GJ4" s="982"/>
      <c r="GK4" s="982"/>
      <c r="GL4" s="982"/>
      <c r="GM4" s="982"/>
      <c r="GN4" s="982"/>
      <c r="GO4" s="982"/>
      <c r="GP4" s="982"/>
      <c r="GQ4" s="982"/>
      <c r="GR4" s="982"/>
      <c r="GS4" s="982"/>
      <c r="GT4" s="982"/>
      <c r="GU4" s="982"/>
      <c r="GV4" s="982"/>
      <c r="GW4" s="982"/>
      <c r="GX4" s="982"/>
      <c r="GY4" s="982"/>
      <c r="GZ4" s="982"/>
      <c r="HA4" s="982"/>
      <c r="HB4" s="982"/>
      <c r="HC4" s="982"/>
      <c r="HD4" s="982"/>
      <c r="HE4" s="982"/>
      <c r="HF4" s="982"/>
      <c r="HG4" s="982"/>
      <c r="HH4" s="982"/>
      <c r="HI4" s="982"/>
      <c r="HJ4" s="982"/>
      <c r="HK4" s="982"/>
      <c r="HL4" s="982"/>
      <c r="HM4" s="982"/>
      <c r="HN4" s="982"/>
      <c r="HO4" s="982"/>
      <c r="HP4" s="982"/>
      <c r="HQ4" s="982"/>
      <c r="HR4" s="982"/>
      <c r="HS4" s="982"/>
      <c r="HT4" s="982"/>
      <c r="HU4" s="982"/>
      <c r="HV4" s="982"/>
      <c r="HW4" s="982"/>
      <c r="HX4" s="982"/>
      <c r="HY4" s="982"/>
      <c r="HZ4" s="982"/>
      <c r="IA4" s="982"/>
      <c r="IB4" s="982"/>
      <c r="IC4" s="982"/>
      <c r="ID4" s="982"/>
      <c r="IE4" s="982"/>
      <c r="IF4" s="982"/>
      <c r="IG4" s="982"/>
      <c r="IH4" s="982"/>
      <c r="II4" s="982"/>
      <c r="IJ4" s="982"/>
      <c r="IK4" s="982"/>
      <c r="IL4" s="982"/>
      <c r="IM4" s="982"/>
      <c r="IN4" s="982"/>
      <c r="IO4" s="982"/>
      <c r="IP4" s="982"/>
      <c r="IQ4" s="982"/>
      <c r="IR4" s="982"/>
      <c r="IS4" s="982"/>
      <c r="IT4" s="982"/>
      <c r="IU4" s="982"/>
    </row>
    <row r="5" spans="1:255" ht="15.75" customHeight="1" x14ac:dyDescent="0.3">
      <c r="A5" s="992"/>
      <c r="B5" s="990"/>
      <c r="C5" s="986"/>
      <c r="D5" s="987"/>
      <c r="E5" s="988"/>
      <c r="F5" s="982"/>
      <c r="G5" s="982"/>
      <c r="H5" s="982"/>
      <c r="I5" s="982"/>
      <c r="J5" s="982"/>
      <c r="K5" s="982"/>
      <c r="L5" s="982"/>
      <c r="M5" s="982"/>
      <c r="N5" s="982"/>
      <c r="O5" s="982"/>
      <c r="P5" s="982"/>
      <c r="Q5" s="982"/>
      <c r="R5" s="982"/>
      <c r="S5" s="982"/>
      <c r="T5" s="982"/>
      <c r="U5" s="982"/>
      <c r="V5" s="982"/>
      <c r="W5" s="982"/>
      <c r="X5" s="982"/>
      <c r="Y5" s="982"/>
      <c r="Z5" s="982"/>
      <c r="AA5" s="982"/>
      <c r="AB5" s="982"/>
      <c r="AC5" s="982"/>
      <c r="AD5" s="982"/>
      <c r="AE5" s="982"/>
      <c r="AF5" s="982"/>
      <c r="AG5" s="982"/>
      <c r="AH5" s="982"/>
      <c r="AI5" s="982"/>
      <c r="AJ5" s="982"/>
      <c r="AK5" s="982"/>
      <c r="AL5" s="982"/>
      <c r="AM5" s="982"/>
      <c r="AN5" s="982"/>
      <c r="AO5" s="982"/>
      <c r="AP5" s="982"/>
      <c r="AQ5" s="982"/>
      <c r="AR5" s="982"/>
      <c r="AS5" s="982"/>
      <c r="AT5" s="982"/>
      <c r="AU5" s="982"/>
      <c r="AV5" s="982"/>
      <c r="AW5" s="982"/>
      <c r="AX5" s="982"/>
      <c r="AY5" s="982"/>
      <c r="AZ5" s="982"/>
      <c r="BA5" s="982"/>
      <c r="BB5" s="982"/>
      <c r="BC5" s="982"/>
      <c r="BD5" s="982"/>
      <c r="BE5" s="982"/>
      <c r="BF5" s="982"/>
      <c r="BG5" s="982"/>
      <c r="BH5" s="982"/>
      <c r="BI5" s="982"/>
      <c r="BJ5" s="982"/>
      <c r="BK5" s="982"/>
      <c r="BL5" s="982"/>
      <c r="BM5" s="982"/>
      <c r="BN5" s="982"/>
      <c r="BO5" s="982"/>
      <c r="BP5" s="982"/>
      <c r="BQ5" s="982"/>
      <c r="BR5" s="982"/>
      <c r="BS5" s="982"/>
      <c r="BT5" s="982"/>
      <c r="BU5" s="982"/>
      <c r="BV5" s="982"/>
      <c r="BW5" s="982"/>
      <c r="BX5" s="982"/>
      <c r="BY5" s="982"/>
      <c r="BZ5" s="982"/>
      <c r="CA5" s="982"/>
      <c r="CB5" s="982"/>
      <c r="CC5" s="982"/>
      <c r="CD5" s="982"/>
      <c r="CE5" s="982"/>
      <c r="CF5" s="982"/>
      <c r="CG5" s="982"/>
      <c r="CH5" s="982"/>
      <c r="CI5" s="982"/>
      <c r="CJ5" s="982"/>
      <c r="CK5" s="982"/>
      <c r="CL5" s="982"/>
      <c r="CM5" s="982"/>
      <c r="CN5" s="982"/>
      <c r="CO5" s="982"/>
      <c r="CP5" s="982"/>
      <c r="CQ5" s="982"/>
      <c r="CR5" s="982"/>
      <c r="CS5" s="982"/>
      <c r="CT5" s="982"/>
      <c r="CU5" s="982"/>
      <c r="CV5" s="982"/>
      <c r="CW5" s="982"/>
      <c r="CX5" s="982"/>
      <c r="CY5" s="982"/>
      <c r="CZ5" s="982"/>
      <c r="DA5" s="982"/>
      <c r="DB5" s="982"/>
      <c r="DC5" s="982"/>
      <c r="DD5" s="982"/>
      <c r="DE5" s="982"/>
      <c r="DF5" s="982"/>
      <c r="DG5" s="982"/>
      <c r="DH5" s="982"/>
      <c r="DI5" s="982"/>
      <c r="DJ5" s="982"/>
      <c r="DK5" s="982"/>
      <c r="DL5" s="982"/>
      <c r="DM5" s="982"/>
      <c r="DN5" s="982"/>
      <c r="DO5" s="982"/>
      <c r="DP5" s="982"/>
      <c r="DQ5" s="982"/>
      <c r="DR5" s="982"/>
      <c r="DS5" s="982"/>
      <c r="DT5" s="982"/>
      <c r="DU5" s="982"/>
      <c r="DV5" s="982"/>
      <c r="DW5" s="982"/>
      <c r="DX5" s="982"/>
      <c r="DY5" s="982"/>
      <c r="DZ5" s="982"/>
      <c r="EA5" s="982"/>
      <c r="EB5" s="982"/>
      <c r="EC5" s="982"/>
      <c r="ED5" s="982"/>
      <c r="EE5" s="982"/>
      <c r="EF5" s="982"/>
      <c r="EG5" s="982"/>
      <c r="EH5" s="982"/>
      <c r="EI5" s="982"/>
      <c r="EJ5" s="982"/>
      <c r="EK5" s="982"/>
      <c r="EL5" s="982"/>
      <c r="EM5" s="982"/>
      <c r="EN5" s="982"/>
      <c r="EO5" s="982"/>
      <c r="EP5" s="982"/>
      <c r="EQ5" s="982"/>
      <c r="ER5" s="982"/>
      <c r="ES5" s="982"/>
      <c r="ET5" s="982"/>
      <c r="EU5" s="982"/>
      <c r="EV5" s="982"/>
      <c r="EW5" s="982"/>
      <c r="EX5" s="982"/>
      <c r="EY5" s="982"/>
      <c r="EZ5" s="982"/>
      <c r="FA5" s="982"/>
      <c r="FB5" s="982"/>
      <c r="FC5" s="982"/>
      <c r="FD5" s="982"/>
      <c r="FE5" s="982"/>
      <c r="FF5" s="982"/>
      <c r="FG5" s="982"/>
      <c r="FH5" s="982"/>
      <c r="FI5" s="982"/>
      <c r="FJ5" s="982"/>
      <c r="FK5" s="982"/>
      <c r="FL5" s="982"/>
      <c r="FM5" s="982"/>
      <c r="FN5" s="982"/>
      <c r="FO5" s="982"/>
      <c r="FP5" s="982"/>
      <c r="FQ5" s="982"/>
      <c r="FR5" s="982"/>
      <c r="FS5" s="982"/>
      <c r="FT5" s="982"/>
      <c r="FU5" s="982"/>
      <c r="FV5" s="982"/>
      <c r="FW5" s="982"/>
      <c r="FX5" s="982"/>
      <c r="FY5" s="982"/>
      <c r="FZ5" s="982"/>
      <c r="GA5" s="982"/>
      <c r="GB5" s="982"/>
      <c r="GC5" s="982"/>
      <c r="GD5" s="982"/>
      <c r="GE5" s="982"/>
      <c r="GF5" s="982"/>
      <c r="GG5" s="982"/>
      <c r="GH5" s="982"/>
      <c r="GI5" s="982"/>
      <c r="GJ5" s="982"/>
      <c r="GK5" s="982"/>
      <c r="GL5" s="982"/>
      <c r="GM5" s="982"/>
      <c r="GN5" s="982"/>
      <c r="GO5" s="982"/>
      <c r="GP5" s="982"/>
      <c r="GQ5" s="982"/>
      <c r="GR5" s="982"/>
      <c r="GS5" s="982"/>
      <c r="GT5" s="982"/>
      <c r="GU5" s="982"/>
      <c r="GV5" s="982"/>
      <c r="GW5" s="982"/>
      <c r="GX5" s="982"/>
      <c r="GY5" s="982"/>
      <c r="GZ5" s="982"/>
      <c r="HA5" s="982"/>
      <c r="HB5" s="982"/>
      <c r="HC5" s="982"/>
      <c r="HD5" s="982"/>
      <c r="HE5" s="982"/>
      <c r="HF5" s="982"/>
      <c r="HG5" s="982"/>
      <c r="HH5" s="982"/>
      <c r="HI5" s="982"/>
      <c r="HJ5" s="982"/>
      <c r="HK5" s="982"/>
      <c r="HL5" s="982"/>
      <c r="HM5" s="982"/>
      <c r="HN5" s="982"/>
      <c r="HO5" s="982"/>
      <c r="HP5" s="982"/>
      <c r="HQ5" s="982"/>
      <c r="HR5" s="982"/>
      <c r="HS5" s="982"/>
      <c r="HT5" s="982"/>
      <c r="HU5" s="982"/>
      <c r="HV5" s="982"/>
      <c r="HW5" s="982"/>
      <c r="HX5" s="982"/>
      <c r="HY5" s="982"/>
      <c r="HZ5" s="982"/>
      <c r="IA5" s="982"/>
      <c r="IB5" s="982"/>
      <c r="IC5" s="982"/>
      <c r="ID5" s="982"/>
      <c r="IE5" s="982"/>
      <c r="IF5" s="982"/>
      <c r="IG5" s="982"/>
      <c r="IH5" s="982"/>
      <c r="II5" s="982"/>
      <c r="IJ5" s="982"/>
      <c r="IK5" s="982"/>
      <c r="IL5" s="982"/>
      <c r="IM5" s="982"/>
      <c r="IN5" s="982"/>
      <c r="IO5" s="982"/>
      <c r="IP5" s="982"/>
      <c r="IQ5" s="982"/>
      <c r="IR5" s="982"/>
      <c r="IS5" s="982"/>
      <c r="IT5" s="982"/>
      <c r="IU5" s="982"/>
    </row>
    <row r="6" spans="1:255" ht="15.75" customHeight="1" thickBot="1" x14ac:dyDescent="0.35">
      <c r="A6" s="993"/>
      <c r="B6" s="994" t="s">
        <v>1256</v>
      </c>
      <c r="C6" s="986"/>
      <c r="D6" s="986"/>
      <c r="E6" s="995"/>
      <c r="F6" s="982"/>
      <c r="G6" s="982"/>
      <c r="H6" s="982"/>
      <c r="I6" s="982"/>
      <c r="J6" s="982"/>
      <c r="K6" s="982"/>
      <c r="L6" s="982"/>
      <c r="M6" s="982"/>
      <c r="N6" s="982"/>
      <c r="O6" s="982"/>
      <c r="P6" s="982"/>
      <c r="Q6" s="982"/>
      <c r="R6" s="982"/>
      <c r="S6" s="982"/>
      <c r="T6" s="982"/>
      <c r="U6" s="982"/>
      <c r="V6" s="982"/>
      <c r="W6" s="982"/>
      <c r="X6" s="982"/>
      <c r="Y6" s="982"/>
      <c r="Z6" s="982"/>
      <c r="AA6" s="982"/>
      <c r="AB6" s="982"/>
      <c r="AC6" s="982"/>
      <c r="AD6" s="982"/>
      <c r="AE6" s="982"/>
      <c r="AF6" s="982"/>
      <c r="AG6" s="982"/>
      <c r="AH6" s="982"/>
      <c r="AI6" s="982"/>
      <c r="AJ6" s="982"/>
      <c r="AK6" s="982"/>
      <c r="AL6" s="982"/>
      <c r="AM6" s="982"/>
      <c r="AN6" s="982"/>
      <c r="AO6" s="982"/>
      <c r="AP6" s="982"/>
      <c r="AQ6" s="982"/>
      <c r="AR6" s="982"/>
      <c r="AS6" s="982"/>
      <c r="AT6" s="982"/>
      <c r="AU6" s="982"/>
      <c r="AV6" s="982"/>
      <c r="AW6" s="982"/>
      <c r="AX6" s="982"/>
      <c r="AY6" s="982"/>
      <c r="AZ6" s="982"/>
      <c r="BA6" s="982"/>
      <c r="BB6" s="982"/>
      <c r="BC6" s="982"/>
      <c r="BD6" s="982"/>
      <c r="BE6" s="982"/>
      <c r="BF6" s="982"/>
      <c r="BG6" s="982"/>
      <c r="BH6" s="982"/>
      <c r="BI6" s="982"/>
      <c r="BJ6" s="982"/>
      <c r="BK6" s="982"/>
      <c r="BL6" s="982"/>
      <c r="BM6" s="982"/>
      <c r="BN6" s="982"/>
      <c r="BO6" s="982"/>
      <c r="BP6" s="982"/>
      <c r="BQ6" s="982"/>
      <c r="BR6" s="982"/>
      <c r="BS6" s="982"/>
      <c r="BT6" s="982"/>
      <c r="BU6" s="982"/>
      <c r="BV6" s="982"/>
      <c r="BW6" s="982"/>
      <c r="BX6" s="982"/>
      <c r="BY6" s="982"/>
      <c r="BZ6" s="982"/>
      <c r="CA6" s="982"/>
      <c r="CB6" s="982"/>
      <c r="CC6" s="982"/>
      <c r="CD6" s="982"/>
      <c r="CE6" s="982"/>
      <c r="CF6" s="982"/>
      <c r="CG6" s="982"/>
      <c r="CH6" s="982"/>
      <c r="CI6" s="982"/>
      <c r="CJ6" s="982"/>
      <c r="CK6" s="982"/>
      <c r="CL6" s="982"/>
      <c r="CM6" s="982"/>
      <c r="CN6" s="982"/>
      <c r="CO6" s="982"/>
      <c r="CP6" s="982"/>
      <c r="CQ6" s="982"/>
      <c r="CR6" s="982"/>
      <c r="CS6" s="982"/>
      <c r="CT6" s="982"/>
      <c r="CU6" s="982"/>
      <c r="CV6" s="982"/>
      <c r="CW6" s="982"/>
      <c r="CX6" s="982"/>
      <c r="CY6" s="982"/>
      <c r="CZ6" s="982"/>
      <c r="DA6" s="982"/>
      <c r="DB6" s="982"/>
      <c r="DC6" s="982"/>
      <c r="DD6" s="982"/>
      <c r="DE6" s="982"/>
      <c r="DF6" s="982"/>
      <c r="DG6" s="982"/>
      <c r="DH6" s="982"/>
      <c r="DI6" s="982"/>
      <c r="DJ6" s="982"/>
      <c r="DK6" s="982"/>
      <c r="DL6" s="982"/>
      <c r="DM6" s="982"/>
      <c r="DN6" s="982"/>
      <c r="DO6" s="982"/>
      <c r="DP6" s="982"/>
      <c r="DQ6" s="982"/>
      <c r="DR6" s="982"/>
      <c r="DS6" s="982"/>
      <c r="DT6" s="982"/>
      <c r="DU6" s="982"/>
      <c r="DV6" s="982"/>
      <c r="DW6" s="982"/>
      <c r="DX6" s="982"/>
      <c r="DY6" s="982"/>
      <c r="DZ6" s="982"/>
      <c r="EA6" s="982"/>
      <c r="EB6" s="982"/>
      <c r="EC6" s="982"/>
      <c r="ED6" s="982"/>
      <c r="EE6" s="982"/>
      <c r="EF6" s="982"/>
      <c r="EG6" s="982"/>
      <c r="EH6" s="982"/>
      <c r="EI6" s="982"/>
      <c r="EJ6" s="982"/>
      <c r="EK6" s="982"/>
      <c r="EL6" s="982"/>
      <c r="EM6" s="982"/>
      <c r="EN6" s="982"/>
      <c r="EO6" s="982"/>
      <c r="EP6" s="982"/>
      <c r="EQ6" s="982"/>
      <c r="ER6" s="982"/>
      <c r="ES6" s="982"/>
      <c r="ET6" s="982"/>
      <c r="EU6" s="982"/>
      <c r="EV6" s="982"/>
      <c r="EW6" s="982"/>
      <c r="EX6" s="982"/>
      <c r="EY6" s="982"/>
      <c r="EZ6" s="982"/>
      <c r="FA6" s="982"/>
      <c r="FB6" s="982"/>
      <c r="FC6" s="982"/>
      <c r="FD6" s="982"/>
      <c r="FE6" s="982"/>
      <c r="FF6" s="982"/>
      <c r="FG6" s="982"/>
      <c r="FH6" s="982"/>
      <c r="FI6" s="982"/>
      <c r="FJ6" s="982"/>
      <c r="FK6" s="982"/>
      <c r="FL6" s="982"/>
      <c r="FM6" s="982"/>
      <c r="FN6" s="982"/>
      <c r="FO6" s="982"/>
      <c r="FP6" s="982"/>
      <c r="FQ6" s="982"/>
      <c r="FR6" s="982"/>
      <c r="FS6" s="982"/>
      <c r="FT6" s="982"/>
      <c r="FU6" s="982"/>
      <c r="FV6" s="982"/>
      <c r="FW6" s="982"/>
      <c r="FX6" s="982"/>
      <c r="FY6" s="982"/>
      <c r="FZ6" s="982"/>
      <c r="GA6" s="982"/>
      <c r="GB6" s="982"/>
      <c r="GC6" s="982"/>
      <c r="GD6" s="982"/>
      <c r="GE6" s="982"/>
      <c r="GF6" s="982"/>
      <c r="GG6" s="982"/>
      <c r="GH6" s="982"/>
      <c r="GI6" s="982"/>
      <c r="GJ6" s="982"/>
      <c r="GK6" s="982"/>
      <c r="GL6" s="982"/>
      <c r="GM6" s="982"/>
      <c r="GN6" s="982"/>
      <c r="GO6" s="982"/>
      <c r="GP6" s="982"/>
      <c r="GQ6" s="982"/>
      <c r="GR6" s="982"/>
      <c r="GS6" s="982"/>
      <c r="GT6" s="982"/>
      <c r="GU6" s="982"/>
      <c r="GV6" s="982"/>
      <c r="GW6" s="982"/>
      <c r="GX6" s="982"/>
      <c r="GY6" s="982"/>
      <c r="GZ6" s="982"/>
      <c r="HA6" s="982"/>
      <c r="HB6" s="982"/>
      <c r="HC6" s="982"/>
      <c r="HD6" s="982"/>
      <c r="HE6" s="982"/>
      <c r="HF6" s="982"/>
      <c r="HG6" s="982"/>
      <c r="HH6" s="982"/>
      <c r="HI6" s="982"/>
      <c r="HJ6" s="982"/>
      <c r="HK6" s="982"/>
      <c r="HL6" s="982"/>
      <c r="HM6" s="982"/>
      <c r="HN6" s="982"/>
      <c r="HO6" s="982"/>
      <c r="HP6" s="982"/>
      <c r="HQ6" s="982"/>
      <c r="HR6" s="982"/>
      <c r="HS6" s="982"/>
      <c r="HT6" s="982"/>
      <c r="HU6" s="982"/>
      <c r="HV6" s="982"/>
      <c r="HW6" s="982"/>
      <c r="HX6" s="982"/>
      <c r="HY6" s="982"/>
      <c r="HZ6" s="982"/>
      <c r="IA6" s="982"/>
      <c r="IB6" s="982"/>
      <c r="IC6" s="982"/>
      <c r="ID6" s="982"/>
      <c r="IE6" s="982"/>
      <c r="IF6" s="982"/>
      <c r="IG6" s="982"/>
      <c r="IH6" s="982"/>
      <c r="II6" s="982"/>
      <c r="IJ6" s="982"/>
      <c r="IK6" s="982"/>
      <c r="IL6" s="982"/>
      <c r="IM6" s="982"/>
      <c r="IN6" s="982"/>
      <c r="IO6" s="982"/>
      <c r="IP6" s="982"/>
      <c r="IQ6" s="982"/>
      <c r="IR6" s="982"/>
      <c r="IS6" s="982"/>
      <c r="IT6" s="982"/>
      <c r="IU6" s="982"/>
    </row>
    <row r="7" spans="1:255" ht="15.75" customHeight="1" thickTop="1" x14ac:dyDescent="0.3">
      <c r="A7" s="996" t="s">
        <v>117</v>
      </c>
      <c r="B7" s="997" t="s">
        <v>774</v>
      </c>
      <c r="C7" s="998" t="s">
        <v>203</v>
      </c>
      <c r="D7" s="998" t="s">
        <v>203</v>
      </c>
      <c r="E7" s="999" t="s">
        <v>1257</v>
      </c>
      <c r="F7" s="982"/>
      <c r="G7" s="982"/>
      <c r="H7" s="982"/>
      <c r="I7" s="982"/>
      <c r="J7" s="982"/>
      <c r="K7" s="982"/>
      <c r="L7" s="982"/>
      <c r="M7" s="982"/>
      <c r="N7" s="982"/>
      <c r="O7" s="982"/>
      <c r="P7" s="982"/>
      <c r="Q7" s="982"/>
      <c r="R7" s="982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982"/>
      <c r="AE7" s="982"/>
      <c r="AF7" s="982"/>
      <c r="AG7" s="982"/>
      <c r="AH7" s="982"/>
      <c r="AI7" s="982"/>
      <c r="AJ7" s="982"/>
      <c r="AK7" s="982"/>
      <c r="AL7" s="982"/>
      <c r="AM7" s="982"/>
      <c r="AN7" s="982"/>
      <c r="AO7" s="982"/>
      <c r="AP7" s="982"/>
      <c r="AQ7" s="982"/>
      <c r="AR7" s="982"/>
      <c r="AS7" s="982"/>
      <c r="AT7" s="982"/>
      <c r="AU7" s="982"/>
      <c r="AV7" s="982"/>
      <c r="AW7" s="982"/>
      <c r="AX7" s="982"/>
      <c r="AY7" s="982"/>
      <c r="AZ7" s="982"/>
      <c r="BA7" s="982"/>
      <c r="BB7" s="982"/>
      <c r="BC7" s="982"/>
      <c r="BD7" s="982"/>
      <c r="BE7" s="982"/>
      <c r="BF7" s="982"/>
      <c r="BG7" s="982"/>
      <c r="BH7" s="982"/>
      <c r="BI7" s="982"/>
      <c r="BJ7" s="982"/>
      <c r="BK7" s="982"/>
      <c r="BL7" s="982"/>
      <c r="BM7" s="982"/>
      <c r="BN7" s="982"/>
      <c r="BO7" s="982"/>
      <c r="BP7" s="982"/>
      <c r="BQ7" s="982"/>
      <c r="BR7" s="982"/>
      <c r="BS7" s="982"/>
      <c r="BT7" s="982"/>
      <c r="BU7" s="982"/>
      <c r="BV7" s="982"/>
      <c r="BW7" s="982"/>
      <c r="BX7" s="982"/>
      <c r="BY7" s="982"/>
      <c r="BZ7" s="982"/>
      <c r="CA7" s="982"/>
      <c r="CB7" s="982"/>
      <c r="CC7" s="982"/>
      <c r="CD7" s="982"/>
      <c r="CE7" s="982"/>
      <c r="CF7" s="982"/>
      <c r="CG7" s="982"/>
      <c r="CH7" s="982"/>
      <c r="CI7" s="982"/>
      <c r="CJ7" s="982"/>
      <c r="CK7" s="982"/>
      <c r="CL7" s="982"/>
      <c r="CM7" s="982"/>
      <c r="CN7" s="982"/>
      <c r="CO7" s="982"/>
      <c r="CP7" s="982"/>
      <c r="CQ7" s="982"/>
      <c r="CR7" s="982"/>
      <c r="CS7" s="982"/>
      <c r="CT7" s="982"/>
      <c r="CU7" s="982"/>
      <c r="CV7" s="982"/>
      <c r="CW7" s="982"/>
      <c r="CX7" s="982"/>
      <c r="CY7" s="982"/>
      <c r="CZ7" s="982"/>
      <c r="DA7" s="982"/>
      <c r="DB7" s="982"/>
      <c r="DC7" s="982"/>
      <c r="DD7" s="982"/>
      <c r="DE7" s="982"/>
      <c r="DF7" s="982"/>
      <c r="DG7" s="982"/>
      <c r="DH7" s="982"/>
      <c r="DI7" s="982"/>
      <c r="DJ7" s="982"/>
      <c r="DK7" s="982"/>
      <c r="DL7" s="982"/>
      <c r="DM7" s="982"/>
      <c r="DN7" s="982"/>
      <c r="DO7" s="982"/>
      <c r="DP7" s="982"/>
      <c r="DQ7" s="982"/>
      <c r="DR7" s="982"/>
      <c r="DS7" s="982"/>
      <c r="DT7" s="982"/>
      <c r="DU7" s="982"/>
      <c r="DV7" s="982"/>
      <c r="DW7" s="982"/>
      <c r="DX7" s="982"/>
      <c r="DY7" s="982"/>
      <c r="DZ7" s="982"/>
      <c r="EA7" s="982"/>
      <c r="EB7" s="982"/>
      <c r="EC7" s="982"/>
      <c r="ED7" s="982"/>
      <c r="EE7" s="982"/>
      <c r="EF7" s="982"/>
      <c r="EG7" s="982"/>
      <c r="EH7" s="982"/>
      <c r="EI7" s="982"/>
      <c r="EJ7" s="982"/>
      <c r="EK7" s="982"/>
      <c r="EL7" s="982"/>
      <c r="EM7" s="982"/>
      <c r="EN7" s="982"/>
      <c r="EO7" s="982"/>
      <c r="EP7" s="982"/>
      <c r="EQ7" s="982"/>
      <c r="ER7" s="982"/>
      <c r="ES7" s="982"/>
      <c r="ET7" s="982"/>
      <c r="EU7" s="982"/>
      <c r="EV7" s="982"/>
      <c r="EW7" s="982"/>
      <c r="EX7" s="982"/>
      <c r="EY7" s="982"/>
      <c r="EZ7" s="982"/>
      <c r="FA7" s="982"/>
      <c r="FB7" s="982"/>
      <c r="FC7" s="982"/>
      <c r="FD7" s="982"/>
      <c r="FE7" s="982"/>
      <c r="FF7" s="982"/>
      <c r="FG7" s="982"/>
      <c r="FH7" s="982"/>
      <c r="FI7" s="982"/>
      <c r="FJ7" s="982"/>
      <c r="FK7" s="982"/>
      <c r="FL7" s="982"/>
      <c r="FM7" s="982"/>
      <c r="FN7" s="982"/>
      <c r="FO7" s="982"/>
      <c r="FP7" s="982"/>
      <c r="FQ7" s="982"/>
      <c r="FR7" s="982"/>
      <c r="FS7" s="982"/>
      <c r="FT7" s="982"/>
      <c r="FU7" s="982"/>
      <c r="FV7" s="982"/>
      <c r="FW7" s="982"/>
      <c r="FX7" s="982"/>
      <c r="FY7" s="982"/>
      <c r="FZ7" s="982"/>
      <c r="GA7" s="982"/>
      <c r="GB7" s="982"/>
      <c r="GC7" s="982"/>
      <c r="GD7" s="982"/>
      <c r="GE7" s="982"/>
      <c r="GF7" s="982"/>
      <c r="GG7" s="982"/>
      <c r="GH7" s="982"/>
      <c r="GI7" s="982"/>
      <c r="GJ7" s="982"/>
      <c r="GK7" s="982"/>
      <c r="GL7" s="982"/>
      <c r="GM7" s="982"/>
      <c r="GN7" s="982"/>
      <c r="GO7" s="982"/>
      <c r="GP7" s="982"/>
      <c r="GQ7" s="982"/>
      <c r="GR7" s="982"/>
      <c r="GS7" s="982"/>
      <c r="GT7" s="982"/>
      <c r="GU7" s="982"/>
      <c r="GV7" s="982"/>
      <c r="GW7" s="982"/>
      <c r="GX7" s="982"/>
      <c r="GY7" s="982"/>
      <c r="GZ7" s="982"/>
      <c r="HA7" s="982"/>
      <c r="HB7" s="982"/>
      <c r="HC7" s="982"/>
      <c r="HD7" s="982"/>
      <c r="HE7" s="982"/>
      <c r="HF7" s="982"/>
      <c r="HG7" s="982"/>
      <c r="HH7" s="982"/>
      <c r="HI7" s="982"/>
      <c r="HJ7" s="982"/>
      <c r="HK7" s="982"/>
      <c r="HL7" s="982"/>
      <c r="HM7" s="982"/>
      <c r="HN7" s="982"/>
      <c r="HO7" s="982"/>
      <c r="HP7" s="982"/>
      <c r="HQ7" s="982"/>
      <c r="HR7" s="982"/>
      <c r="HS7" s="982"/>
      <c r="HT7" s="982"/>
      <c r="HU7" s="982"/>
      <c r="HV7" s="982"/>
      <c r="HW7" s="982"/>
      <c r="HX7" s="982"/>
      <c r="HY7" s="982"/>
      <c r="HZ7" s="982"/>
      <c r="IA7" s="982"/>
      <c r="IB7" s="982"/>
      <c r="IC7" s="982"/>
      <c r="ID7" s="982"/>
      <c r="IE7" s="982"/>
      <c r="IF7" s="982"/>
      <c r="IG7" s="982"/>
      <c r="IH7" s="982"/>
      <c r="II7" s="982"/>
      <c r="IJ7" s="982"/>
      <c r="IK7" s="982"/>
      <c r="IL7" s="982"/>
      <c r="IM7" s="982"/>
      <c r="IN7" s="982"/>
      <c r="IO7" s="982"/>
      <c r="IP7" s="982"/>
      <c r="IQ7" s="982"/>
      <c r="IR7" s="982"/>
      <c r="IS7" s="982"/>
      <c r="IT7" s="982"/>
      <c r="IU7" s="982"/>
    </row>
    <row r="8" spans="1:255" ht="15.75" customHeight="1" thickBot="1" x14ac:dyDescent="0.35">
      <c r="A8" s="1000" t="s">
        <v>1258</v>
      </c>
      <c r="B8" s="1001" t="s">
        <v>525</v>
      </c>
      <c r="C8" s="1001" t="s">
        <v>525</v>
      </c>
      <c r="D8" s="1001" t="s">
        <v>1107</v>
      </c>
      <c r="E8" s="1002" t="s">
        <v>1107</v>
      </c>
      <c r="F8" s="982"/>
      <c r="G8" s="982"/>
      <c r="H8" s="982"/>
      <c r="I8" s="982"/>
      <c r="J8" s="982"/>
      <c r="K8" s="982"/>
      <c r="L8" s="982"/>
      <c r="M8" s="982"/>
      <c r="N8" s="982"/>
      <c r="O8" s="982"/>
      <c r="P8" s="982"/>
      <c r="Q8" s="982"/>
      <c r="R8" s="982"/>
      <c r="S8" s="982"/>
      <c r="T8" s="982"/>
      <c r="U8" s="982"/>
      <c r="V8" s="982"/>
      <c r="W8" s="982"/>
      <c r="X8" s="982"/>
      <c r="Y8" s="982"/>
      <c r="Z8" s="982"/>
      <c r="AA8" s="982"/>
      <c r="AB8" s="982"/>
      <c r="AC8" s="982"/>
      <c r="AD8" s="982"/>
      <c r="AE8" s="982"/>
      <c r="AF8" s="982"/>
      <c r="AG8" s="982"/>
      <c r="AH8" s="982"/>
      <c r="AI8" s="982"/>
      <c r="AJ8" s="982"/>
      <c r="AK8" s="982"/>
      <c r="AL8" s="982"/>
      <c r="AM8" s="982"/>
      <c r="AN8" s="982"/>
      <c r="AO8" s="982"/>
      <c r="AP8" s="982"/>
      <c r="AQ8" s="982"/>
      <c r="AR8" s="982"/>
      <c r="AS8" s="982"/>
      <c r="AT8" s="982"/>
      <c r="AU8" s="982"/>
      <c r="AV8" s="982"/>
      <c r="AW8" s="982"/>
      <c r="AX8" s="982"/>
      <c r="AY8" s="982"/>
      <c r="AZ8" s="982"/>
      <c r="BA8" s="982"/>
      <c r="BB8" s="982"/>
      <c r="BC8" s="982"/>
      <c r="BD8" s="982"/>
      <c r="BE8" s="982"/>
      <c r="BF8" s="982"/>
      <c r="BG8" s="982"/>
      <c r="BH8" s="982"/>
      <c r="BI8" s="982"/>
      <c r="BJ8" s="982"/>
      <c r="BK8" s="982"/>
      <c r="BL8" s="982"/>
      <c r="BM8" s="982"/>
      <c r="BN8" s="982"/>
      <c r="BO8" s="982"/>
      <c r="BP8" s="982"/>
      <c r="BQ8" s="982"/>
      <c r="BR8" s="982"/>
      <c r="BS8" s="982"/>
      <c r="BT8" s="982"/>
      <c r="BU8" s="982"/>
      <c r="BV8" s="982"/>
      <c r="BW8" s="982"/>
      <c r="BX8" s="982"/>
      <c r="BY8" s="982"/>
      <c r="BZ8" s="982"/>
      <c r="CA8" s="982"/>
      <c r="CB8" s="982"/>
      <c r="CC8" s="982"/>
      <c r="CD8" s="982"/>
      <c r="CE8" s="982"/>
      <c r="CF8" s="982"/>
      <c r="CG8" s="982"/>
      <c r="CH8" s="982"/>
      <c r="CI8" s="982"/>
      <c r="CJ8" s="982"/>
      <c r="CK8" s="982"/>
      <c r="CL8" s="982"/>
      <c r="CM8" s="982"/>
      <c r="CN8" s="982"/>
      <c r="CO8" s="982"/>
      <c r="CP8" s="982"/>
      <c r="CQ8" s="982"/>
      <c r="CR8" s="982"/>
      <c r="CS8" s="982"/>
      <c r="CT8" s="982"/>
      <c r="CU8" s="982"/>
      <c r="CV8" s="982"/>
      <c r="CW8" s="982"/>
      <c r="CX8" s="982"/>
      <c r="CY8" s="982"/>
      <c r="CZ8" s="982"/>
      <c r="DA8" s="982"/>
      <c r="DB8" s="982"/>
      <c r="DC8" s="982"/>
      <c r="DD8" s="982"/>
      <c r="DE8" s="982"/>
      <c r="DF8" s="982"/>
      <c r="DG8" s="982"/>
      <c r="DH8" s="982"/>
      <c r="DI8" s="982"/>
      <c r="DJ8" s="982"/>
      <c r="DK8" s="982"/>
      <c r="DL8" s="982"/>
      <c r="DM8" s="982"/>
      <c r="DN8" s="982"/>
      <c r="DO8" s="982"/>
      <c r="DP8" s="982"/>
      <c r="DQ8" s="982"/>
      <c r="DR8" s="982"/>
      <c r="DS8" s="982"/>
      <c r="DT8" s="982"/>
      <c r="DU8" s="982"/>
      <c r="DV8" s="982"/>
      <c r="DW8" s="982"/>
      <c r="DX8" s="982"/>
      <c r="DY8" s="982"/>
      <c r="DZ8" s="982"/>
      <c r="EA8" s="982"/>
      <c r="EB8" s="982"/>
      <c r="EC8" s="982"/>
      <c r="ED8" s="982"/>
      <c r="EE8" s="982"/>
      <c r="EF8" s="982"/>
      <c r="EG8" s="982"/>
      <c r="EH8" s="982"/>
      <c r="EI8" s="982"/>
      <c r="EJ8" s="982"/>
      <c r="EK8" s="982"/>
      <c r="EL8" s="982"/>
      <c r="EM8" s="982"/>
      <c r="EN8" s="982"/>
      <c r="EO8" s="982"/>
      <c r="EP8" s="982"/>
      <c r="EQ8" s="982"/>
      <c r="ER8" s="982"/>
      <c r="ES8" s="982"/>
      <c r="ET8" s="982"/>
      <c r="EU8" s="982"/>
      <c r="EV8" s="982"/>
      <c r="EW8" s="982"/>
      <c r="EX8" s="982"/>
      <c r="EY8" s="982"/>
      <c r="EZ8" s="982"/>
      <c r="FA8" s="982"/>
      <c r="FB8" s="982"/>
      <c r="FC8" s="982"/>
      <c r="FD8" s="982"/>
      <c r="FE8" s="982"/>
      <c r="FF8" s="982"/>
      <c r="FG8" s="982"/>
      <c r="FH8" s="982"/>
      <c r="FI8" s="982"/>
      <c r="FJ8" s="982"/>
      <c r="FK8" s="982"/>
      <c r="FL8" s="982"/>
      <c r="FM8" s="982"/>
      <c r="FN8" s="982"/>
      <c r="FO8" s="982"/>
      <c r="FP8" s="982"/>
      <c r="FQ8" s="982"/>
      <c r="FR8" s="982"/>
      <c r="FS8" s="982"/>
      <c r="FT8" s="982"/>
      <c r="FU8" s="982"/>
      <c r="FV8" s="982"/>
      <c r="FW8" s="982"/>
      <c r="FX8" s="982"/>
      <c r="FY8" s="982"/>
      <c r="FZ8" s="982"/>
      <c r="GA8" s="982"/>
      <c r="GB8" s="982"/>
      <c r="GC8" s="982"/>
      <c r="GD8" s="982"/>
      <c r="GE8" s="982"/>
      <c r="GF8" s="982"/>
      <c r="GG8" s="982"/>
      <c r="GH8" s="982"/>
      <c r="GI8" s="982"/>
      <c r="GJ8" s="982"/>
      <c r="GK8" s="982"/>
      <c r="GL8" s="982"/>
      <c r="GM8" s="982"/>
      <c r="GN8" s="982"/>
      <c r="GO8" s="982"/>
      <c r="GP8" s="982"/>
      <c r="GQ8" s="982"/>
      <c r="GR8" s="982"/>
      <c r="GS8" s="982"/>
      <c r="GT8" s="982"/>
      <c r="GU8" s="982"/>
      <c r="GV8" s="982"/>
      <c r="GW8" s="982"/>
      <c r="GX8" s="982"/>
      <c r="GY8" s="982"/>
      <c r="GZ8" s="982"/>
      <c r="HA8" s="982"/>
      <c r="HB8" s="982"/>
      <c r="HC8" s="982"/>
      <c r="HD8" s="982"/>
      <c r="HE8" s="982"/>
      <c r="HF8" s="982"/>
      <c r="HG8" s="982"/>
      <c r="HH8" s="982"/>
      <c r="HI8" s="982"/>
      <c r="HJ8" s="982"/>
      <c r="HK8" s="982"/>
      <c r="HL8" s="982"/>
      <c r="HM8" s="982"/>
      <c r="HN8" s="982"/>
      <c r="HO8" s="982"/>
      <c r="HP8" s="982"/>
      <c r="HQ8" s="982"/>
      <c r="HR8" s="982"/>
      <c r="HS8" s="982"/>
      <c r="HT8" s="982"/>
      <c r="HU8" s="982"/>
      <c r="HV8" s="982"/>
      <c r="HW8" s="982"/>
      <c r="HX8" s="982"/>
      <c r="HY8" s="982"/>
      <c r="HZ8" s="982"/>
      <c r="IA8" s="982"/>
      <c r="IB8" s="982"/>
      <c r="IC8" s="982"/>
      <c r="ID8" s="982"/>
      <c r="IE8" s="982"/>
      <c r="IF8" s="982"/>
      <c r="IG8" s="982"/>
      <c r="IH8" s="982"/>
      <c r="II8" s="982"/>
      <c r="IJ8" s="982"/>
      <c r="IK8" s="982"/>
      <c r="IL8" s="982"/>
      <c r="IM8" s="982"/>
      <c r="IN8" s="982"/>
      <c r="IO8" s="982"/>
      <c r="IP8" s="982"/>
      <c r="IQ8" s="982"/>
      <c r="IR8" s="982"/>
      <c r="IS8" s="982"/>
      <c r="IT8" s="982"/>
      <c r="IU8" s="982"/>
    </row>
    <row r="9" spans="1:255" ht="15.75" customHeight="1" thickTop="1" x14ac:dyDescent="0.3">
      <c r="A9" s="1003"/>
      <c r="B9" s="1004"/>
      <c r="C9" s="1005"/>
      <c r="D9" s="1006"/>
      <c r="E9" s="1007"/>
      <c r="F9" s="982"/>
      <c r="G9" s="982"/>
      <c r="H9" s="982"/>
      <c r="I9" s="982"/>
      <c r="J9" s="982"/>
      <c r="K9" s="982"/>
      <c r="L9" s="982"/>
      <c r="M9" s="982"/>
      <c r="N9" s="982"/>
      <c r="O9" s="982"/>
      <c r="P9" s="982"/>
      <c r="Q9" s="982"/>
      <c r="R9" s="982"/>
      <c r="S9" s="982"/>
      <c r="T9" s="982"/>
      <c r="U9" s="982"/>
      <c r="V9" s="982"/>
      <c r="W9" s="982"/>
      <c r="X9" s="982"/>
      <c r="Y9" s="982"/>
      <c r="Z9" s="982"/>
      <c r="AA9" s="982"/>
      <c r="AB9" s="982"/>
      <c r="AC9" s="982"/>
      <c r="AD9" s="982"/>
      <c r="AE9" s="982"/>
      <c r="AF9" s="982"/>
      <c r="AG9" s="982"/>
      <c r="AH9" s="982"/>
      <c r="AI9" s="982"/>
      <c r="AJ9" s="982"/>
      <c r="AK9" s="982"/>
      <c r="AL9" s="982"/>
      <c r="AM9" s="982"/>
      <c r="AN9" s="982"/>
      <c r="AO9" s="982"/>
      <c r="AP9" s="982"/>
      <c r="AQ9" s="982"/>
      <c r="AR9" s="982"/>
      <c r="AS9" s="982"/>
      <c r="AT9" s="982"/>
      <c r="AU9" s="982"/>
      <c r="AV9" s="982"/>
      <c r="AW9" s="982"/>
      <c r="AX9" s="982"/>
      <c r="AY9" s="982"/>
      <c r="AZ9" s="982"/>
      <c r="BA9" s="982"/>
      <c r="BB9" s="982"/>
      <c r="BC9" s="982"/>
      <c r="BD9" s="982"/>
      <c r="BE9" s="982"/>
      <c r="BF9" s="982"/>
      <c r="BG9" s="982"/>
      <c r="BH9" s="982"/>
      <c r="BI9" s="982"/>
      <c r="BJ9" s="982"/>
      <c r="BK9" s="982"/>
      <c r="BL9" s="982"/>
      <c r="BM9" s="982"/>
      <c r="BN9" s="982"/>
      <c r="BO9" s="982"/>
      <c r="BP9" s="982"/>
      <c r="BQ9" s="982"/>
      <c r="BR9" s="982"/>
      <c r="BS9" s="982"/>
      <c r="BT9" s="982"/>
      <c r="BU9" s="982"/>
      <c r="BV9" s="982"/>
      <c r="BW9" s="982"/>
      <c r="BX9" s="982"/>
      <c r="BY9" s="982"/>
      <c r="BZ9" s="982"/>
      <c r="CA9" s="982"/>
      <c r="CB9" s="982"/>
      <c r="CC9" s="982"/>
      <c r="CD9" s="982"/>
      <c r="CE9" s="982"/>
      <c r="CF9" s="982"/>
      <c r="CG9" s="982"/>
      <c r="CH9" s="982"/>
      <c r="CI9" s="982"/>
      <c r="CJ9" s="982"/>
      <c r="CK9" s="982"/>
      <c r="CL9" s="982"/>
      <c r="CM9" s="982"/>
      <c r="CN9" s="982"/>
      <c r="CO9" s="982"/>
      <c r="CP9" s="982"/>
      <c r="CQ9" s="982"/>
      <c r="CR9" s="982"/>
      <c r="CS9" s="982"/>
      <c r="CT9" s="982"/>
      <c r="CU9" s="982"/>
      <c r="CV9" s="982"/>
      <c r="CW9" s="982"/>
      <c r="CX9" s="982"/>
      <c r="CY9" s="982"/>
      <c r="CZ9" s="982"/>
      <c r="DA9" s="982"/>
      <c r="DB9" s="982"/>
      <c r="DC9" s="982"/>
      <c r="DD9" s="982"/>
      <c r="DE9" s="982"/>
      <c r="DF9" s="982"/>
      <c r="DG9" s="982"/>
      <c r="DH9" s="982"/>
      <c r="DI9" s="982"/>
      <c r="DJ9" s="982"/>
      <c r="DK9" s="982"/>
      <c r="DL9" s="982"/>
      <c r="DM9" s="982"/>
      <c r="DN9" s="982"/>
      <c r="DO9" s="982"/>
      <c r="DP9" s="982"/>
      <c r="DQ9" s="982"/>
      <c r="DR9" s="982"/>
      <c r="DS9" s="982"/>
      <c r="DT9" s="982"/>
      <c r="DU9" s="982"/>
      <c r="DV9" s="982"/>
      <c r="DW9" s="982"/>
      <c r="DX9" s="982"/>
      <c r="DY9" s="982"/>
      <c r="DZ9" s="982"/>
      <c r="EA9" s="982"/>
      <c r="EB9" s="982"/>
      <c r="EC9" s="982"/>
      <c r="ED9" s="982"/>
      <c r="EE9" s="982"/>
      <c r="EF9" s="982"/>
      <c r="EG9" s="982"/>
      <c r="EH9" s="982"/>
      <c r="EI9" s="982"/>
      <c r="EJ9" s="982"/>
      <c r="EK9" s="982"/>
      <c r="EL9" s="982"/>
      <c r="EM9" s="982"/>
      <c r="EN9" s="982"/>
      <c r="EO9" s="982"/>
      <c r="EP9" s="982"/>
      <c r="EQ9" s="982"/>
      <c r="ER9" s="982"/>
      <c r="ES9" s="982"/>
      <c r="ET9" s="982"/>
      <c r="EU9" s="982"/>
      <c r="EV9" s="982"/>
      <c r="EW9" s="982"/>
      <c r="EX9" s="982"/>
      <c r="EY9" s="982"/>
      <c r="EZ9" s="982"/>
      <c r="FA9" s="982"/>
      <c r="FB9" s="982"/>
      <c r="FC9" s="982"/>
      <c r="FD9" s="982"/>
      <c r="FE9" s="982"/>
      <c r="FF9" s="982"/>
      <c r="FG9" s="982"/>
      <c r="FH9" s="982"/>
      <c r="FI9" s="982"/>
      <c r="FJ9" s="982"/>
      <c r="FK9" s="982"/>
      <c r="FL9" s="982"/>
      <c r="FM9" s="982"/>
      <c r="FN9" s="982"/>
      <c r="FO9" s="982"/>
      <c r="FP9" s="982"/>
      <c r="FQ9" s="982"/>
      <c r="FR9" s="982"/>
      <c r="FS9" s="982"/>
      <c r="FT9" s="982"/>
      <c r="FU9" s="982"/>
      <c r="FV9" s="982"/>
      <c r="FW9" s="982"/>
      <c r="FX9" s="982"/>
      <c r="FY9" s="982"/>
      <c r="FZ9" s="982"/>
      <c r="GA9" s="982"/>
      <c r="GB9" s="982"/>
      <c r="GC9" s="982"/>
      <c r="GD9" s="982"/>
      <c r="GE9" s="982"/>
      <c r="GF9" s="982"/>
      <c r="GG9" s="982"/>
      <c r="GH9" s="982"/>
      <c r="GI9" s="982"/>
      <c r="GJ9" s="982"/>
      <c r="GK9" s="982"/>
      <c r="GL9" s="982"/>
      <c r="GM9" s="982"/>
      <c r="GN9" s="982"/>
      <c r="GO9" s="982"/>
      <c r="GP9" s="982"/>
      <c r="GQ9" s="982"/>
      <c r="GR9" s="982"/>
      <c r="GS9" s="982"/>
      <c r="GT9" s="982"/>
      <c r="GU9" s="982"/>
      <c r="GV9" s="982"/>
      <c r="GW9" s="982"/>
      <c r="GX9" s="982"/>
      <c r="GY9" s="982"/>
      <c r="GZ9" s="982"/>
      <c r="HA9" s="982"/>
      <c r="HB9" s="982"/>
      <c r="HC9" s="982"/>
      <c r="HD9" s="982"/>
      <c r="HE9" s="982"/>
      <c r="HF9" s="982"/>
      <c r="HG9" s="982"/>
      <c r="HH9" s="982"/>
      <c r="HI9" s="982"/>
      <c r="HJ9" s="982"/>
      <c r="HK9" s="982"/>
      <c r="HL9" s="982"/>
      <c r="HM9" s="982"/>
      <c r="HN9" s="982"/>
      <c r="HO9" s="982"/>
      <c r="HP9" s="982"/>
      <c r="HQ9" s="982"/>
      <c r="HR9" s="982"/>
      <c r="HS9" s="982"/>
      <c r="HT9" s="982"/>
      <c r="HU9" s="982"/>
      <c r="HV9" s="982"/>
      <c r="HW9" s="982"/>
      <c r="HX9" s="982"/>
      <c r="HY9" s="982"/>
      <c r="HZ9" s="982"/>
      <c r="IA9" s="982"/>
      <c r="IB9" s="982"/>
      <c r="IC9" s="982"/>
      <c r="ID9" s="982"/>
      <c r="IE9" s="982"/>
      <c r="IF9" s="982"/>
      <c r="IG9" s="982"/>
      <c r="IH9" s="982"/>
      <c r="II9" s="982"/>
      <c r="IJ9" s="982"/>
      <c r="IK9" s="982"/>
      <c r="IL9" s="982"/>
      <c r="IM9" s="982"/>
      <c r="IN9" s="982"/>
      <c r="IO9" s="982"/>
      <c r="IP9" s="982"/>
      <c r="IQ9" s="982"/>
      <c r="IR9" s="982"/>
      <c r="IS9" s="982"/>
      <c r="IT9" s="982"/>
      <c r="IU9" s="982"/>
    </row>
    <row r="10" spans="1:255" s="1013" customFormat="1" ht="15.75" customHeight="1" x14ac:dyDescent="0.3">
      <c r="A10" s="1008"/>
      <c r="B10" s="1009"/>
      <c r="C10" s="1010"/>
      <c r="D10" s="1011"/>
      <c r="E10" s="1012"/>
      <c r="F10" s="982"/>
      <c r="G10" s="982"/>
      <c r="H10" s="982"/>
      <c r="I10" s="982"/>
      <c r="J10" s="982"/>
      <c r="K10" s="982"/>
      <c r="L10" s="982"/>
      <c r="M10" s="982"/>
      <c r="N10" s="982"/>
      <c r="O10" s="982"/>
      <c r="P10" s="982"/>
      <c r="Q10" s="982"/>
      <c r="R10" s="982"/>
      <c r="S10" s="982"/>
      <c r="T10" s="982"/>
      <c r="U10" s="982"/>
      <c r="V10" s="982"/>
      <c r="W10" s="982"/>
      <c r="X10" s="982"/>
      <c r="Y10" s="982"/>
      <c r="Z10" s="982"/>
      <c r="AA10" s="982"/>
      <c r="AB10" s="982"/>
      <c r="AC10" s="982"/>
      <c r="AD10" s="982"/>
      <c r="AE10" s="982"/>
      <c r="AF10" s="982"/>
      <c r="AG10" s="982"/>
      <c r="AH10" s="982"/>
      <c r="AI10" s="982"/>
      <c r="AJ10" s="982"/>
      <c r="AK10" s="982"/>
      <c r="AL10" s="982"/>
      <c r="AM10" s="982"/>
      <c r="AN10" s="982"/>
      <c r="AO10" s="982"/>
      <c r="AP10" s="982"/>
      <c r="AQ10" s="982"/>
      <c r="AR10" s="982"/>
      <c r="AS10" s="982"/>
      <c r="AT10" s="982"/>
      <c r="AU10" s="982"/>
      <c r="AV10" s="982"/>
      <c r="AW10" s="982"/>
      <c r="AX10" s="982"/>
      <c r="AY10" s="982"/>
      <c r="AZ10" s="982"/>
      <c r="BA10" s="982"/>
      <c r="BB10" s="982"/>
      <c r="BC10" s="982"/>
      <c r="BD10" s="982"/>
      <c r="BE10" s="982"/>
      <c r="BF10" s="982"/>
      <c r="BG10" s="982"/>
      <c r="BH10" s="982"/>
      <c r="BI10" s="982"/>
      <c r="BJ10" s="982"/>
      <c r="BK10" s="982"/>
      <c r="BL10" s="982"/>
      <c r="BM10" s="982"/>
      <c r="BN10" s="982"/>
      <c r="BO10" s="982"/>
      <c r="BP10" s="982"/>
      <c r="BQ10" s="982"/>
      <c r="BR10" s="982"/>
      <c r="BS10" s="982"/>
      <c r="BT10" s="982"/>
      <c r="BU10" s="982"/>
      <c r="BV10" s="982"/>
      <c r="BW10" s="982"/>
      <c r="BX10" s="982"/>
      <c r="BY10" s="982"/>
      <c r="BZ10" s="982"/>
      <c r="CA10" s="982"/>
      <c r="CB10" s="982"/>
      <c r="CC10" s="982"/>
      <c r="CD10" s="982"/>
      <c r="CE10" s="982"/>
      <c r="CF10" s="982"/>
      <c r="CG10" s="982"/>
      <c r="CH10" s="982"/>
      <c r="CI10" s="982"/>
      <c r="CJ10" s="982"/>
      <c r="CK10" s="982"/>
      <c r="CL10" s="982"/>
      <c r="CM10" s="982"/>
      <c r="CN10" s="982"/>
      <c r="CO10" s="982"/>
      <c r="CP10" s="982"/>
      <c r="CQ10" s="982"/>
      <c r="CR10" s="982"/>
      <c r="CS10" s="982"/>
      <c r="CT10" s="982"/>
      <c r="CU10" s="982"/>
      <c r="CV10" s="982"/>
      <c r="CW10" s="982"/>
      <c r="CX10" s="982"/>
      <c r="CY10" s="982"/>
      <c r="CZ10" s="982"/>
      <c r="DA10" s="982"/>
      <c r="DB10" s="982"/>
      <c r="DC10" s="982"/>
      <c r="DD10" s="982"/>
      <c r="DE10" s="982"/>
      <c r="DF10" s="982"/>
      <c r="DG10" s="982"/>
      <c r="DH10" s="982"/>
      <c r="DI10" s="982"/>
      <c r="DJ10" s="982"/>
      <c r="DK10" s="982"/>
      <c r="DL10" s="982"/>
      <c r="DM10" s="982"/>
      <c r="DN10" s="982"/>
      <c r="DO10" s="982"/>
      <c r="DP10" s="982"/>
      <c r="DQ10" s="982"/>
      <c r="DR10" s="982"/>
      <c r="DS10" s="982"/>
      <c r="DT10" s="982"/>
      <c r="DU10" s="982"/>
      <c r="DV10" s="982"/>
      <c r="DW10" s="982"/>
      <c r="DX10" s="982"/>
      <c r="DY10" s="982"/>
      <c r="DZ10" s="982"/>
      <c r="EA10" s="982"/>
      <c r="EB10" s="982"/>
      <c r="EC10" s="982"/>
      <c r="ED10" s="982"/>
      <c r="EE10" s="982"/>
      <c r="EF10" s="982"/>
      <c r="EG10" s="982"/>
      <c r="EH10" s="982"/>
      <c r="EI10" s="982"/>
      <c r="EJ10" s="982"/>
      <c r="EK10" s="982"/>
      <c r="EL10" s="982"/>
      <c r="EM10" s="982"/>
      <c r="EN10" s="982"/>
      <c r="EO10" s="982"/>
      <c r="EP10" s="982"/>
      <c r="EQ10" s="982"/>
      <c r="ER10" s="982"/>
      <c r="ES10" s="982"/>
      <c r="ET10" s="982"/>
      <c r="EU10" s="982"/>
      <c r="EV10" s="982"/>
      <c r="EW10" s="982"/>
      <c r="EX10" s="982"/>
      <c r="EY10" s="982"/>
      <c r="EZ10" s="982"/>
      <c r="FA10" s="982"/>
      <c r="FB10" s="982"/>
      <c r="FC10" s="982"/>
      <c r="FD10" s="982"/>
      <c r="FE10" s="982"/>
      <c r="FF10" s="982"/>
      <c r="FG10" s="982"/>
      <c r="FH10" s="982"/>
      <c r="FI10" s="982"/>
      <c r="FJ10" s="982"/>
      <c r="FK10" s="982"/>
      <c r="FL10" s="982"/>
      <c r="FM10" s="982"/>
      <c r="FN10" s="982"/>
      <c r="FO10" s="982"/>
      <c r="FP10" s="982"/>
      <c r="FQ10" s="982"/>
      <c r="FR10" s="982"/>
      <c r="FS10" s="982"/>
      <c r="FT10" s="982"/>
      <c r="FU10" s="982"/>
      <c r="FV10" s="982"/>
      <c r="FW10" s="982"/>
      <c r="FX10" s="982"/>
      <c r="FY10" s="982"/>
      <c r="FZ10" s="982"/>
      <c r="GA10" s="982"/>
      <c r="GB10" s="982"/>
      <c r="GC10" s="982"/>
      <c r="GD10" s="982"/>
      <c r="GE10" s="982"/>
      <c r="GF10" s="982"/>
      <c r="GG10" s="982"/>
      <c r="GH10" s="982"/>
      <c r="GI10" s="982"/>
      <c r="GJ10" s="982"/>
      <c r="GK10" s="982"/>
      <c r="GL10" s="982"/>
      <c r="GM10" s="982"/>
      <c r="GN10" s="982"/>
      <c r="GO10" s="982"/>
      <c r="GP10" s="982"/>
      <c r="GQ10" s="982"/>
      <c r="GR10" s="982"/>
      <c r="GS10" s="982"/>
      <c r="GT10" s="982"/>
      <c r="GU10" s="982"/>
      <c r="GV10" s="982"/>
      <c r="GW10" s="982"/>
      <c r="GX10" s="982"/>
      <c r="GY10" s="982"/>
      <c r="GZ10" s="982"/>
      <c r="HA10" s="982"/>
      <c r="HB10" s="982"/>
      <c r="HC10" s="982"/>
      <c r="HD10" s="982"/>
      <c r="HE10" s="982"/>
      <c r="HF10" s="982"/>
      <c r="HG10" s="982"/>
      <c r="HH10" s="982"/>
      <c r="HI10" s="982"/>
      <c r="HJ10" s="982"/>
      <c r="HK10" s="982"/>
      <c r="HL10" s="982"/>
      <c r="HM10" s="982"/>
      <c r="HN10" s="982"/>
      <c r="HO10" s="982"/>
      <c r="HP10" s="982"/>
      <c r="HQ10" s="982"/>
      <c r="HR10" s="982"/>
      <c r="HS10" s="982"/>
      <c r="HT10" s="982"/>
      <c r="HU10" s="982"/>
      <c r="HV10" s="982"/>
      <c r="HW10" s="982"/>
      <c r="HX10" s="982"/>
      <c r="HY10" s="982"/>
      <c r="HZ10" s="982"/>
      <c r="IA10" s="982"/>
      <c r="IB10" s="982"/>
      <c r="IC10" s="982"/>
      <c r="ID10" s="982"/>
      <c r="IE10" s="982"/>
      <c r="IF10" s="982"/>
      <c r="IG10" s="982"/>
      <c r="IH10" s="982"/>
      <c r="II10" s="982"/>
      <c r="IJ10" s="982"/>
      <c r="IK10" s="982"/>
      <c r="IL10" s="982"/>
      <c r="IM10" s="982"/>
      <c r="IN10" s="982"/>
      <c r="IO10" s="982"/>
      <c r="IP10" s="982"/>
      <c r="IQ10" s="982"/>
      <c r="IR10" s="982"/>
      <c r="IS10" s="982"/>
      <c r="IT10" s="982"/>
      <c r="IU10" s="982"/>
    </row>
    <row r="11" spans="1:255" s="1013" customFormat="1" ht="15.75" customHeight="1" x14ac:dyDescent="0.3">
      <c r="A11" s="1014" t="s">
        <v>1259</v>
      </c>
      <c r="B11" s="1009"/>
      <c r="C11" s="1010"/>
      <c r="D11" s="1011"/>
      <c r="E11" s="1012"/>
      <c r="F11" s="982"/>
      <c r="G11" s="982"/>
      <c r="H11" s="982"/>
      <c r="I11" s="982"/>
      <c r="J11" s="982"/>
      <c r="K11" s="982"/>
      <c r="L11" s="982"/>
      <c r="M11" s="982"/>
      <c r="N11" s="982"/>
      <c r="O11" s="982"/>
      <c r="P11" s="982"/>
      <c r="Q11" s="982"/>
      <c r="R11" s="982"/>
      <c r="S11" s="982"/>
      <c r="T11" s="982"/>
      <c r="U11" s="982"/>
      <c r="V11" s="982"/>
      <c r="W11" s="982"/>
      <c r="X11" s="982"/>
      <c r="Y11" s="982"/>
      <c r="Z11" s="982"/>
      <c r="AA11" s="982"/>
      <c r="AB11" s="982"/>
      <c r="AC11" s="982"/>
      <c r="AD11" s="982"/>
      <c r="AE11" s="982"/>
      <c r="AF11" s="982"/>
      <c r="AG11" s="982"/>
      <c r="AH11" s="982"/>
      <c r="AI11" s="982"/>
      <c r="AJ11" s="982"/>
      <c r="AK11" s="982"/>
      <c r="AL11" s="982"/>
      <c r="AM11" s="982"/>
      <c r="AN11" s="982"/>
      <c r="AO11" s="982"/>
      <c r="AP11" s="982"/>
      <c r="AQ11" s="982"/>
      <c r="AR11" s="982"/>
      <c r="AS11" s="982"/>
      <c r="AT11" s="982"/>
      <c r="AU11" s="982"/>
      <c r="AV11" s="982"/>
      <c r="AW11" s="982"/>
      <c r="AX11" s="982"/>
      <c r="AY11" s="982"/>
      <c r="AZ11" s="982"/>
      <c r="BA11" s="982"/>
      <c r="BB11" s="982"/>
      <c r="BC11" s="982"/>
      <c r="BD11" s="982"/>
      <c r="BE11" s="982"/>
      <c r="BF11" s="982"/>
      <c r="BG11" s="982"/>
      <c r="BH11" s="982"/>
      <c r="BI11" s="982"/>
      <c r="BJ11" s="982"/>
      <c r="BK11" s="982"/>
      <c r="BL11" s="982"/>
      <c r="BM11" s="982"/>
      <c r="BN11" s="982"/>
      <c r="BO11" s="982"/>
      <c r="BP11" s="982"/>
      <c r="BQ11" s="982"/>
      <c r="BR11" s="982"/>
      <c r="BS11" s="982"/>
      <c r="BT11" s="982"/>
      <c r="BU11" s="982"/>
      <c r="BV11" s="982"/>
      <c r="BW11" s="982"/>
      <c r="BX11" s="982"/>
      <c r="BY11" s="982"/>
      <c r="BZ11" s="982"/>
      <c r="CA11" s="982"/>
      <c r="CB11" s="982"/>
      <c r="CC11" s="982"/>
      <c r="CD11" s="982"/>
      <c r="CE11" s="982"/>
      <c r="CF11" s="982"/>
      <c r="CG11" s="982"/>
      <c r="CH11" s="982"/>
      <c r="CI11" s="982"/>
      <c r="CJ11" s="982"/>
      <c r="CK11" s="982"/>
      <c r="CL11" s="982"/>
      <c r="CM11" s="982"/>
      <c r="CN11" s="982"/>
      <c r="CO11" s="982"/>
      <c r="CP11" s="982"/>
      <c r="CQ11" s="982"/>
      <c r="CR11" s="982"/>
      <c r="CS11" s="982"/>
      <c r="CT11" s="982"/>
      <c r="CU11" s="982"/>
      <c r="CV11" s="982"/>
      <c r="CW11" s="982"/>
      <c r="CX11" s="982"/>
      <c r="CY11" s="982"/>
      <c r="CZ11" s="982"/>
      <c r="DA11" s="982"/>
      <c r="DB11" s="982"/>
      <c r="DC11" s="982"/>
      <c r="DD11" s="982"/>
      <c r="DE11" s="982"/>
      <c r="DF11" s="982"/>
      <c r="DG11" s="982"/>
      <c r="DH11" s="982"/>
      <c r="DI11" s="982"/>
      <c r="DJ11" s="982"/>
      <c r="DK11" s="982"/>
      <c r="DL11" s="982"/>
      <c r="DM11" s="982"/>
      <c r="DN11" s="982"/>
      <c r="DO11" s="982"/>
      <c r="DP11" s="982"/>
      <c r="DQ11" s="982"/>
      <c r="DR11" s="982"/>
      <c r="DS11" s="982"/>
      <c r="DT11" s="982"/>
      <c r="DU11" s="982"/>
      <c r="DV11" s="982"/>
      <c r="DW11" s="982"/>
      <c r="DX11" s="982"/>
      <c r="DY11" s="982"/>
      <c r="DZ11" s="982"/>
      <c r="EA11" s="982"/>
      <c r="EB11" s="982"/>
      <c r="EC11" s="982"/>
      <c r="ED11" s="982"/>
      <c r="EE11" s="982"/>
      <c r="EF11" s="982"/>
      <c r="EG11" s="982"/>
      <c r="EH11" s="982"/>
      <c r="EI11" s="982"/>
      <c r="EJ11" s="982"/>
      <c r="EK11" s="982"/>
      <c r="EL11" s="982"/>
      <c r="EM11" s="982"/>
      <c r="EN11" s="982"/>
      <c r="EO11" s="982"/>
      <c r="EP11" s="982"/>
      <c r="EQ11" s="982"/>
      <c r="ER11" s="982"/>
      <c r="ES11" s="982"/>
      <c r="ET11" s="982"/>
      <c r="EU11" s="982"/>
      <c r="EV11" s="982"/>
      <c r="EW11" s="982"/>
      <c r="EX11" s="982"/>
      <c r="EY11" s="982"/>
      <c r="EZ11" s="982"/>
      <c r="FA11" s="982"/>
      <c r="FB11" s="982"/>
      <c r="FC11" s="982"/>
      <c r="FD11" s="982"/>
      <c r="FE11" s="982"/>
      <c r="FF11" s="982"/>
      <c r="FG11" s="982"/>
      <c r="FH11" s="982"/>
      <c r="FI11" s="982"/>
      <c r="FJ11" s="982"/>
      <c r="FK11" s="982"/>
      <c r="FL11" s="982"/>
      <c r="FM11" s="982"/>
      <c r="FN11" s="982"/>
      <c r="FO11" s="982"/>
      <c r="FP11" s="982"/>
      <c r="FQ11" s="982"/>
      <c r="FR11" s="982"/>
      <c r="FS11" s="982"/>
      <c r="FT11" s="982"/>
      <c r="FU11" s="982"/>
      <c r="FV11" s="982"/>
      <c r="FW11" s="982"/>
      <c r="FX11" s="982"/>
      <c r="FY11" s="982"/>
      <c r="FZ11" s="982"/>
      <c r="GA11" s="982"/>
      <c r="GB11" s="982"/>
      <c r="GC11" s="982"/>
      <c r="GD11" s="982"/>
      <c r="GE11" s="982"/>
      <c r="GF11" s="982"/>
      <c r="GG11" s="982"/>
      <c r="GH11" s="982"/>
      <c r="GI11" s="982"/>
      <c r="GJ11" s="982"/>
      <c r="GK11" s="982"/>
      <c r="GL11" s="982"/>
      <c r="GM11" s="982"/>
      <c r="GN11" s="982"/>
      <c r="GO11" s="982"/>
      <c r="GP11" s="982"/>
      <c r="GQ11" s="982"/>
      <c r="GR11" s="982"/>
      <c r="GS11" s="982"/>
      <c r="GT11" s="982"/>
      <c r="GU11" s="982"/>
      <c r="GV11" s="982"/>
      <c r="GW11" s="982"/>
      <c r="GX11" s="982"/>
      <c r="GY11" s="982"/>
      <c r="GZ11" s="982"/>
      <c r="HA11" s="982"/>
      <c r="HB11" s="982"/>
      <c r="HC11" s="982"/>
      <c r="HD11" s="982"/>
      <c r="HE11" s="982"/>
      <c r="HF11" s="982"/>
      <c r="HG11" s="982"/>
      <c r="HH11" s="982"/>
      <c r="HI11" s="982"/>
      <c r="HJ11" s="982"/>
      <c r="HK11" s="982"/>
      <c r="HL11" s="982"/>
      <c r="HM11" s="982"/>
      <c r="HN11" s="982"/>
      <c r="HO11" s="982"/>
      <c r="HP11" s="982"/>
      <c r="HQ11" s="982"/>
      <c r="HR11" s="982"/>
      <c r="HS11" s="982"/>
      <c r="HT11" s="982"/>
      <c r="HU11" s="982"/>
      <c r="HV11" s="982"/>
      <c r="HW11" s="982"/>
      <c r="HX11" s="982"/>
      <c r="HY11" s="982"/>
      <c r="HZ11" s="982"/>
      <c r="IA11" s="982"/>
      <c r="IB11" s="982"/>
      <c r="IC11" s="982"/>
      <c r="ID11" s="982"/>
      <c r="IE11" s="982"/>
      <c r="IF11" s="982"/>
      <c r="IG11" s="982"/>
      <c r="IH11" s="982"/>
      <c r="II11" s="982"/>
      <c r="IJ11" s="982"/>
      <c r="IK11" s="982"/>
      <c r="IL11" s="982"/>
      <c r="IM11" s="982"/>
      <c r="IN11" s="982"/>
      <c r="IO11" s="982"/>
      <c r="IP11" s="982"/>
      <c r="IQ11" s="982"/>
      <c r="IR11" s="982"/>
      <c r="IS11" s="982"/>
      <c r="IT11" s="982"/>
      <c r="IU11" s="982"/>
    </row>
    <row r="12" spans="1:255" s="1013" customFormat="1" ht="15.75" customHeight="1" x14ac:dyDescent="0.3">
      <c r="A12" s="984" t="s">
        <v>1260</v>
      </c>
      <c r="B12" s="1015"/>
      <c r="C12" s="987"/>
      <c r="D12" s="1016"/>
      <c r="E12" s="1017"/>
      <c r="F12" s="982"/>
      <c r="G12" s="982"/>
      <c r="H12" s="982"/>
      <c r="I12" s="982"/>
      <c r="J12" s="982"/>
      <c r="K12" s="982"/>
      <c r="L12" s="982"/>
      <c r="M12" s="982"/>
      <c r="N12" s="982"/>
      <c r="O12" s="982"/>
      <c r="P12" s="982"/>
      <c r="Q12" s="982"/>
      <c r="R12" s="982"/>
      <c r="S12" s="982"/>
      <c r="T12" s="982"/>
      <c r="U12" s="982"/>
      <c r="V12" s="982"/>
      <c r="W12" s="982"/>
      <c r="X12" s="982"/>
      <c r="Y12" s="982"/>
      <c r="Z12" s="982"/>
      <c r="AA12" s="982"/>
      <c r="AB12" s="982"/>
      <c r="AC12" s="982"/>
      <c r="AD12" s="982"/>
      <c r="AE12" s="982"/>
      <c r="AF12" s="982"/>
      <c r="AG12" s="982"/>
      <c r="AH12" s="982"/>
      <c r="AI12" s="982"/>
      <c r="AJ12" s="982"/>
      <c r="AK12" s="982"/>
      <c r="AL12" s="982"/>
      <c r="AM12" s="982"/>
      <c r="AN12" s="982"/>
      <c r="AO12" s="982"/>
      <c r="AP12" s="982"/>
      <c r="AQ12" s="982"/>
      <c r="AR12" s="982"/>
      <c r="AS12" s="982"/>
      <c r="AT12" s="982"/>
      <c r="AU12" s="982"/>
      <c r="AV12" s="982"/>
      <c r="AW12" s="982"/>
      <c r="AX12" s="982"/>
      <c r="AY12" s="982"/>
      <c r="AZ12" s="982"/>
      <c r="BA12" s="982"/>
      <c r="BB12" s="982"/>
      <c r="BC12" s="982"/>
      <c r="BD12" s="982"/>
      <c r="BE12" s="982"/>
      <c r="BF12" s="982"/>
      <c r="BG12" s="982"/>
      <c r="BH12" s="982"/>
      <c r="BI12" s="982"/>
      <c r="BJ12" s="982"/>
      <c r="BK12" s="982"/>
      <c r="BL12" s="982"/>
      <c r="BM12" s="982"/>
      <c r="BN12" s="982"/>
      <c r="BO12" s="982"/>
      <c r="BP12" s="982"/>
      <c r="BQ12" s="982"/>
      <c r="BR12" s="982"/>
      <c r="BS12" s="982"/>
      <c r="BT12" s="982"/>
      <c r="BU12" s="982"/>
      <c r="BV12" s="982"/>
      <c r="BW12" s="982"/>
      <c r="BX12" s="982"/>
      <c r="BY12" s="982"/>
      <c r="BZ12" s="982"/>
      <c r="CA12" s="982"/>
      <c r="CB12" s="982"/>
      <c r="CC12" s="982"/>
      <c r="CD12" s="982"/>
      <c r="CE12" s="982"/>
      <c r="CF12" s="982"/>
      <c r="CG12" s="982"/>
      <c r="CH12" s="982"/>
      <c r="CI12" s="982"/>
      <c r="CJ12" s="982"/>
      <c r="CK12" s="982"/>
      <c r="CL12" s="982"/>
      <c r="CM12" s="982"/>
      <c r="CN12" s="982"/>
      <c r="CO12" s="982"/>
      <c r="CP12" s="982"/>
      <c r="CQ12" s="982"/>
      <c r="CR12" s="982"/>
      <c r="CS12" s="982"/>
      <c r="CT12" s="982"/>
      <c r="CU12" s="982"/>
      <c r="CV12" s="982"/>
      <c r="CW12" s="982"/>
      <c r="CX12" s="982"/>
      <c r="CY12" s="982"/>
      <c r="CZ12" s="982"/>
      <c r="DA12" s="982"/>
      <c r="DB12" s="982"/>
      <c r="DC12" s="982"/>
      <c r="DD12" s="982"/>
      <c r="DE12" s="982"/>
      <c r="DF12" s="982"/>
      <c r="DG12" s="982"/>
      <c r="DH12" s="982"/>
      <c r="DI12" s="982"/>
      <c r="DJ12" s="982"/>
      <c r="DK12" s="982"/>
      <c r="DL12" s="982"/>
      <c r="DM12" s="982"/>
      <c r="DN12" s="982"/>
      <c r="DO12" s="982"/>
      <c r="DP12" s="982"/>
      <c r="DQ12" s="982"/>
      <c r="DR12" s="982"/>
      <c r="DS12" s="982"/>
      <c r="DT12" s="982"/>
      <c r="DU12" s="982"/>
      <c r="DV12" s="982"/>
      <c r="DW12" s="982"/>
      <c r="DX12" s="982"/>
      <c r="DY12" s="982"/>
      <c r="DZ12" s="982"/>
      <c r="EA12" s="982"/>
      <c r="EB12" s="982"/>
      <c r="EC12" s="982"/>
      <c r="ED12" s="982"/>
      <c r="EE12" s="982"/>
      <c r="EF12" s="982"/>
      <c r="EG12" s="982"/>
      <c r="EH12" s="982"/>
      <c r="EI12" s="982"/>
      <c r="EJ12" s="982"/>
      <c r="EK12" s="982"/>
      <c r="EL12" s="982"/>
      <c r="EM12" s="982"/>
      <c r="EN12" s="982"/>
      <c r="EO12" s="982"/>
      <c r="EP12" s="982"/>
      <c r="EQ12" s="982"/>
      <c r="ER12" s="982"/>
      <c r="ES12" s="982"/>
      <c r="ET12" s="982"/>
      <c r="EU12" s="982"/>
      <c r="EV12" s="982"/>
      <c r="EW12" s="982"/>
      <c r="EX12" s="982"/>
      <c r="EY12" s="982"/>
      <c r="EZ12" s="982"/>
      <c r="FA12" s="982"/>
      <c r="FB12" s="982"/>
      <c r="FC12" s="982"/>
      <c r="FD12" s="982"/>
      <c r="FE12" s="982"/>
      <c r="FF12" s="982"/>
      <c r="FG12" s="982"/>
      <c r="FH12" s="982"/>
      <c r="FI12" s="982"/>
      <c r="FJ12" s="982"/>
      <c r="FK12" s="982"/>
      <c r="FL12" s="982"/>
      <c r="FM12" s="982"/>
      <c r="FN12" s="982"/>
      <c r="FO12" s="982"/>
      <c r="FP12" s="982"/>
      <c r="FQ12" s="982"/>
      <c r="FR12" s="982"/>
      <c r="FS12" s="982"/>
      <c r="FT12" s="982"/>
      <c r="FU12" s="982"/>
      <c r="FV12" s="982"/>
      <c r="FW12" s="982"/>
      <c r="FX12" s="982"/>
      <c r="FY12" s="982"/>
      <c r="FZ12" s="982"/>
      <c r="GA12" s="982"/>
      <c r="GB12" s="982"/>
      <c r="GC12" s="982"/>
      <c r="GD12" s="982"/>
      <c r="GE12" s="982"/>
      <c r="GF12" s="982"/>
      <c r="GG12" s="982"/>
      <c r="GH12" s="982"/>
      <c r="GI12" s="982"/>
      <c r="GJ12" s="982"/>
      <c r="GK12" s="982"/>
      <c r="GL12" s="982"/>
      <c r="GM12" s="982"/>
      <c r="GN12" s="982"/>
      <c r="GO12" s="982"/>
      <c r="GP12" s="982"/>
      <c r="GQ12" s="982"/>
      <c r="GR12" s="982"/>
      <c r="GS12" s="982"/>
      <c r="GT12" s="982"/>
      <c r="GU12" s="982"/>
      <c r="GV12" s="982"/>
      <c r="GW12" s="982"/>
      <c r="GX12" s="982"/>
      <c r="GY12" s="982"/>
      <c r="GZ12" s="982"/>
      <c r="HA12" s="982"/>
      <c r="HB12" s="982"/>
      <c r="HC12" s="982"/>
      <c r="HD12" s="982"/>
      <c r="HE12" s="982"/>
      <c r="HF12" s="982"/>
      <c r="HG12" s="982"/>
      <c r="HH12" s="982"/>
      <c r="HI12" s="982"/>
      <c r="HJ12" s="982"/>
      <c r="HK12" s="982"/>
      <c r="HL12" s="982"/>
      <c r="HM12" s="982"/>
      <c r="HN12" s="982"/>
      <c r="HO12" s="982"/>
      <c r="HP12" s="982"/>
      <c r="HQ12" s="982"/>
      <c r="HR12" s="982"/>
      <c r="HS12" s="982"/>
      <c r="HT12" s="982"/>
      <c r="HU12" s="982"/>
      <c r="HV12" s="982"/>
      <c r="HW12" s="982"/>
      <c r="HX12" s="982"/>
      <c r="HY12" s="982"/>
      <c r="HZ12" s="982"/>
      <c r="IA12" s="982"/>
      <c r="IB12" s="982"/>
      <c r="IC12" s="982"/>
      <c r="ID12" s="982"/>
      <c r="IE12" s="982"/>
      <c r="IF12" s="982"/>
      <c r="IG12" s="982"/>
      <c r="IH12" s="982"/>
      <c r="II12" s="982"/>
      <c r="IJ12" s="982"/>
      <c r="IK12" s="982"/>
      <c r="IL12" s="982"/>
      <c r="IM12" s="982"/>
      <c r="IN12" s="982"/>
      <c r="IO12" s="982"/>
      <c r="IP12" s="982"/>
      <c r="IQ12" s="982"/>
      <c r="IR12" s="982"/>
      <c r="IS12" s="982"/>
      <c r="IT12" s="982"/>
      <c r="IU12" s="982"/>
    </row>
    <row r="13" spans="1:255" s="1013" customFormat="1" ht="15.75" customHeight="1" x14ac:dyDescent="0.3">
      <c r="A13" s="1018" t="s">
        <v>831</v>
      </c>
      <c r="B13" s="1019"/>
      <c r="C13" s="987"/>
      <c r="D13" s="1016"/>
      <c r="E13" s="1017"/>
      <c r="F13" s="982"/>
      <c r="G13" s="982"/>
      <c r="H13" s="982"/>
      <c r="I13" s="982"/>
      <c r="J13" s="982"/>
      <c r="K13" s="982"/>
      <c r="L13" s="982"/>
      <c r="M13" s="982"/>
      <c r="N13" s="982"/>
      <c r="O13" s="982"/>
      <c r="P13" s="982"/>
      <c r="Q13" s="982"/>
      <c r="R13" s="982"/>
      <c r="S13" s="982"/>
      <c r="T13" s="982"/>
      <c r="U13" s="982"/>
      <c r="V13" s="982"/>
      <c r="W13" s="982"/>
      <c r="X13" s="982"/>
      <c r="Y13" s="982"/>
      <c r="Z13" s="982"/>
      <c r="AA13" s="982"/>
      <c r="AB13" s="982"/>
      <c r="AC13" s="982"/>
      <c r="AD13" s="982"/>
      <c r="AE13" s="982"/>
      <c r="AF13" s="982"/>
      <c r="AG13" s="982"/>
      <c r="AH13" s="982"/>
      <c r="AI13" s="982"/>
      <c r="AJ13" s="982"/>
      <c r="AK13" s="982"/>
      <c r="AL13" s="982"/>
      <c r="AM13" s="982"/>
      <c r="AN13" s="982"/>
      <c r="AO13" s="982"/>
      <c r="AP13" s="982"/>
      <c r="AQ13" s="982"/>
      <c r="AR13" s="982"/>
      <c r="AS13" s="982"/>
      <c r="AT13" s="982"/>
      <c r="AU13" s="982"/>
      <c r="AV13" s="982"/>
      <c r="AW13" s="982"/>
      <c r="AX13" s="982"/>
      <c r="AY13" s="982"/>
      <c r="AZ13" s="982"/>
      <c r="BA13" s="982"/>
      <c r="BB13" s="982"/>
      <c r="BC13" s="982"/>
      <c r="BD13" s="982"/>
      <c r="BE13" s="982"/>
      <c r="BF13" s="982"/>
      <c r="BG13" s="982"/>
      <c r="BH13" s="982"/>
      <c r="BI13" s="982"/>
      <c r="BJ13" s="982"/>
      <c r="BK13" s="982"/>
      <c r="BL13" s="982"/>
      <c r="BM13" s="982"/>
      <c r="BN13" s="982"/>
      <c r="BO13" s="982"/>
      <c r="BP13" s="982"/>
      <c r="BQ13" s="982"/>
      <c r="BR13" s="982"/>
      <c r="BS13" s="982"/>
      <c r="BT13" s="982"/>
      <c r="BU13" s="982"/>
      <c r="BV13" s="982"/>
      <c r="BW13" s="982"/>
      <c r="BX13" s="982"/>
      <c r="BY13" s="982"/>
      <c r="BZ13" s="982"/>
      <c r="CA13" s="982"/>
      <c r="CB13" s="982"/>
      <c r="CC13" s="982"/>
      <c r="CD13" s="982"/>
      <c r="CE13" s="982"/>
      <c r="CF13" s="982"/>
      <c r="CG13" s="982"/>
      <c r="CH13" s="982"/>
      <c r="CI13" s="982"/>
      <c r="CJ13" s="982"/>
      <c r="CK13" s="982"/>
      <c r="CL13" s="982"/>
      <c r="CM13" s="982"/>
      <c r="CN13" s="982"/>
      <c r="CO13" s="982"/>
      <c r="CP13" s="982"/>
      <c r="CQ13" s="982"/>
      <c r="CR13" s="982"/>
      <c r="CS13" s="982"/>
      <c r="CT13" s="982"/>
      <c r="CU13" s="982"/>
      <c r="CV13" s="982"/>
      <c r="CW13" s="982"/>
      <c r="CX13" s="982"/>
      <c r="CY13" s="982"/>
      <c r="CZ13" s="982"/>
      <c r="DA13" s="982"/>
      <c r="DB13" s="982"/>
      <c r="DC13" s="982"/>
      <c r="DD13" s="982"/>
      <c r="DE13" s="982"/>
      <c r="DF13" s="982"/>
      <c r="DG13" s="982"/>
      <c r="DH13" s="982"/>
      <c r="DI13" s="982"/>
      <c r="DJ13" s="982"/>
      <c r="DK13" s="982"/>
      <c r="DL13" s="982"/>
      <c r="DM13" s="982"/>
      <c r="DN13" s="982"/>
      <c r="DO13" s="982"/>
      <c r="DP13" s="982"/>
      <c r="DQ13" s="982"/>
      <c r="DR13" s="982"/>
      <c r="DS13" s="982"/>
      <c r="DT13" s="982"/>
      <c r="DU13" s="982"/>
      <c r="DV13" s="982"/>
      <c r="DW13" s="982"/>
      <c r="DX13" s="982"/>
      <c r="DY13" s="982"/>
      <c r="DZ13" s="982"/>
      <c r="EA13" s="982"/>
      <c r="EB13" s="982"/>
      <c r="EC13" s="982"/>
      <c r="ED13" s="982"/>
      <c r="EE13" s="982"/>
      <c r="EF13" s="982"/>
      <c r="EG13" s="982"/>
      <c r="EH13" s="982"/>
      <c r="EI13" s="982"/>
      <c r="EJ13" s="982"/>
      <c r="EK13" s="982"/>
      <c r="EL13" s="982"/>
      <c r="EM13" s="982"/>
      <c r="EN13" s="982"/>
      <c r="EO13" s="982"/>
      <c r="EP13" s="982"/>
      <c r="EQ13" s="982"/>
      <c r="ER13" s="982"/>
      <c r="ES13" s="982"/>
      <c r="ET13" s="982"/>
      <c r="EU13" s="982"/>
      <c r="EV13" s="982"/>
      <c r="EW13" s="982"/>
      <c r="EX13" s="982"/>
      <c r="EY13" s="982"/>
      <c r="EZ13" s="982"/>
      <c r="FA13" s="982"/>
      <c r="FB13" s="982"/>
      <c r="FC13" s="982"/>
      <c r="FD13" s="982"/>
      <c r="FE13" s="982"/>
      <c r="FF13" s="982"/>
      <c r="FG13" s="982"/>
      <c r="FH13" s="982"/>
      <c r="FI13" s="982"/>
      <c r="FJ13" s="982"/>
      <c r="FK13" s="982"/>
      <c r="FL13" s="982"/>
      <c r="FM13" s="982"/>
      <c r="FN13" s="982"/>
      <c r="FO13" s="982"/>
      <c r="FP13" s="982"/>
      <c r="FQ13" s="982"/>
      <c r="FR13" s="982"/>
      <c r="FS13" s="982"/>
      <c r="FT13" s="982"/>
      <c r="FU13" s="982"/>
      <c r="FV13" s="982"/>
      <c r="FW13" s="982"/>
      <c r="FX13" s="982"/>
      <c r="FY13" s="982"/>
      <c r="FZ13" s="982"/>
      <c r="GA13" s="982"/>
      <c r="GB13" s="982"/>
      <c r="GC13" s="982"/>
      <c r="GD13" s="982"/>
      <c r="GE13" s="982"/>
      <c r="GF13" s="982"/>
      <c r="GG13" s="982"/>
      <c r="GH13" s="982"/>
      <c r="GI13" s="982"/>
      <c r="GJ13" s="982"/>
      <c r="GK13" s="982"/>
      <c r="GL13" s="982"/>
      <c r="GM13" s="982"/>
      <c r="GN13" s="982"/>
      <c r="GO13" s="982"/>
      <c r="GP13" s="982"/>
      <c r="GQ13" s="982"/>
      <c r="GR13" s="982"/>
      <c r="GS13" s="982"/>
      <c r="GT13" s="982"/>
      <c r="GU13" s="982"/>
      <c r="GV13" s="982"/>
      <c r="GW13" s="982"/>
      <c r="GX13" s="982"/>
      <c r="GY13" s="982"/>
      <c r="GZ13" s="982"/>
      <c r="HA13" s="982"/>
      <c r="HB13" s="982"/>
      <c r="HC13" s="982"/>
      <c r="HD13" s="982"/>
      <c r="HE13" s="982"/>
      <c r="HF13" s="982"/>
      <c r="HG13" s="982"/>
      <c r="HH13" s="982"/>
      <c r="HI13" s="982"/>
      <c r="HJ13" s="982"/>
      <c r="HK13" s="982"/>
      <c r="HL13" s="982"/>
      <c r="HM13" s="982"/>
      <c r="HN13" s="982"/>
      <c r="HO13" s="982"/>
      <c r="HP13" s="982"/>
      <c r="HQ13" s="982"/>
      <c r="HR13" s="982"/>
      <c r="HS13" s="982"/>
      <c r="HT13" s="982"/>
      <c r="HU13" s="982"/>
      <c r="HV13" s="982"/>
      <c r="HW13" s="982"/>
      <c r="HX13" s="982"/>
      <c r="HY13" s="982"/>
      <c r="HZ13" s="982"/>
      <c r="IA13" s="982"/>
      <c r="IB13" s="982"/>
      <c r="IC13" s="982"/>
      <c r="ID13" s="982"/>
      <c r="IE13" s="982"/>
      <c r="IF13" s="982"/>
      <c r="IG13" s="982"/>
      <c r="IH13" s="982"/>
      <c r="II13" s="982"/>
      <c r="IJ13" s="982"/>
      <c r="IK13" s="982"/>
      <c r="IL13" s="982"/>
      <c r="IM13" s="982"/>
      <c r="IN13" s="982"/>
      <c r="IO13" s="982"/>
      <c r="IP13" s="982"/>
      <c r="IQ13" s="982"/>
      <c r="IR13" s="982"/>
      <c r="IS13" s="982"/>
      <c r="IT13" s="982"/>
      <c r="IU13" s="982"/>
    </row>
    <row r="14" spans="1:255" s="1013" customFormat="1" ht="15.75" customHeight="1" x14ac:dyDescent="0.3">
      <c r="A14" s="1018" t="s">
        <v>832</v>
      </c>
      <c r="B14" s="1019">
        <v>39859.43</v>
      </c>
      <c r="C14" s="994">
        <v>39519</v>
      </c>
      <c r="D14" s="1020">
        <v>41100</v>
      </c>
      <c r="E14" s="1019">
        <v>1581</v>
      </c>
      <c r="F14" s="982"/>
      <c r="G14" s="982"/>
      <c r="H14" s="982"/>
      <c r="I14" s="982"/>
      <c r="J14" s="982"/>
      <c r="K14" s="982"/>
      <c r="L14" s="982"/>
      <c r="M14" s="982"/>
      <c r="N14" s="982"/>
      <c r="O14" s="982"/>
      <c r="P14" s="982"/>
      <c r="Q14" s="982"/>
      <c r="R14" s="982"/>
      <c r="S14" s="982"/>
      <c r="T14" s="982"/>
      <c r="U14" s="982"/>
      <c r="V14" s="982"/>
      <c r="W14" s="982"/>
      <c r="X14" s="982"/>
      <c r="Y14" s="982"/>
      <c r="Z14" s="982"/>
      <c r="AA14" s="982"/>
      <c r="AB14" s="982"/>
      <c r="AC14" s="982"/>
      <c r="AD14" s="982"/>
      <c r="AE14" s="982"/>
      <c r="AF14" s="982"/>
      <c r="AG14" s="982"/>
      <c r="AH14" s="982"/>
      <c r="AI14" s="982"/>
      <c r="AJ14" s="982"/>
      <c r="AK14" s="982"/>
      <c r="AL14" s="982"/>
      <c r="AM14" s="982"/>
      <c r="AN14" s="982"/>
      <c r="AO14" s="982"/>
      <c r="AP14" s="982"/>
      <c r="AQ14" s="982"/>
      <c r="AR14" s="982"/>
      <c r="AS14" s="982"/>
      <c r="AT14" s="982"/>
      <c r="AU14" s="982"/>
      <c r="AV14" s="982"/>
      <c r="AW14" s="982"/>
      <c r="AX14" s="982"/>
      <c r="AY14" s="982"/>
      <c r="AZ14" s="982"/>
      <c r="BA14" s="982"/>
      <c r="BB14" s="982"/>
      <c r="BC14" s="982"/>
      <c r="BD14" s="982"/>
      <c r="BE14" s="982"/>
      <c r="BF14" s="982"/>
      <c r="BG14" s="982"/>
      <c r="BH14" s="982"/>
      <c r="BI14" s="982"/>
      <c r="BJ14" s="982"/>
      <c r="BK14" s="982"/>
      <c r="BL14" s="982"/>
      <c r="BM14" s="982"/>
      <c r="BN14" s="982"/>
      <c r="BO14" s="982"/>
      <c r="BP14" s="982"/>
      <c r="BQ14" s="982"/>
      <c r="BR14" s="982"/>
      <c r="BS14" s="982"/>
      <c r="BT14" s="982"/>
      <c r="BU14" s="982"/>
      <c r="BV14" s="982"/>
      <c r="BW14" s="982"/>
      <c r="BX14" s="982"/>
      <c r="BY14" s="982"/>
      <c r="BZ14" s="982"/>
      <c r="CA14" s="982"/>
      <c r="CB14" s="982"/>
      <c r="CC14" s="982"/>
      <c r="CD14" s="982"/>
      <c r="CE14" s="982"/>
      <c r="CF14" s="982"/>
      <c r="CG14" s="982"/>
      <c r="CH14" s="982"/>
      <c r="CI14" s="982"/>
      <c r="CJ14" s="982"/>
      <c r="CK14" s="982"/>
      <c r="CL14" s="982"/>
      <c r="CM14" s="982"/>
      <c r="CN14" s="982"/>
      <c r="CO14" s="982"/>
      <c r="CP14" s="982"/>
      <c r="CQ14" s="982"/>
      <c r="CR14" s="982"/>
      <c r="CS14" s="982"/>
      <c r="CT14" s="982"/>
      <c r="CU14" s="982"/>
      <c r="CV14" s="982"/>
      <c r="CW14" s="982"/>
      <c r="CX14" s="982"/>
      <c r="CY14" s="982"/>
      <c r="CZ14" s="982"/>
      <c r="DA14" s="982"/>
      <c r="DB14" s="982"/>
      <c r="DC14" s="982"/>
      <c r="DD14" s="982"/>
      <c r="DE14" s="982"/>
      <c r="DF14" s="982"/>
      <c r="DG14" s="982"/>
      <c r="DH14" s="982"/>
      <c r="DI14" s="982"/>
      <c r="DJ14" s="982"/>
      <c r="DK14" s="982"/>
      <c r="DL14" s="982"/>
      <c r="DM14" s="982"/>
      <c r="DN14" s="982"/>
      <c r="DO14" s="982"/>
      <c r="DP14" s="982"/>
      <c r="DQ14" s="982"/>
      <c r="DR14" s="982"/>
      <c r="DS14" s="982"/>
      <c r="DT14" s="982"/>
      <c r="DU14" s="982"/>
      <c r="DV14" s="982"/>
      <c r="DW14" s="982"/>
      <c r="DX14" s="982"/>
      <c r="DY14" s="982"/>
      <c r="DZ14" s="982"/>
      <c r="EA14" s="982"/>
      <c r="EB14" s="982"/>
      <c r="EC14" s="982"/>
      <c r="ED14" s="982"/>
      <c r="EE14" s="982"/>
      <c r="EF14" s="982"/>
      <c r="EG14" s="982"/>
      <c r="EH14" s="982"/>
      <c r="EI14" s="982"/>
      <c r="EJ14" s="982"/>
      <c r="EK14" s="982"/>
      <c r="EL14" s="982"/>
      <c r="EM14" s="982"/>
      <c r="EN14" s="982"/>
      <c r="EO14" s="982"/>
      <c r="EP14" s="982"/>
      <c r="EQ14" s="982"/>
      <c r="ER14" s="982"/>
      <c r="ES14" s="982"/>
      <c r="ET14" s="982"/>
      <c r="EU14" s="982"/>
      <c r="EV14" s="982"/>
      <c r="EW14" s="982"/>
      <c r="EX14" s="982"/>
      <c r="EY14" s="982"/>
      <c r="EZ14" s="982"/>
      <c r="FA14" s="982"/>
      <c r="FB14" s="982"/>
      <c r="FC14" s="982"/>
      <c r="FD14" s="982"/>
      <c r="FE14" s="982"/>
      <c r="FF14" s="982"/>
      <c r="FG14" s="982"/>
      <c r="FH14" s="982"/>
      <c r="FI14" s="982"/>
      <c r="FJ14" s="982"/>
      <c r="FK14" s="982"/>
      <c r="FL14" s="982"/>
      <c r="FM14" s="982"/>
      <c r="FN14" s="982"/>
      <c r="FO14" s="982"/>
      <c r="FP14" s="982"/>
      <c r="FQ14" s="982"/>
      <c r="FR14" s="982"/>
      <c r="FS14" s="982"/>
      <c r="FT14" s="982"/>
      <c r="FU14" s="982"/>
      <c r="FV14" s="982"/>
      <c r="FW14" s="982"/>
      <c r="FX14" s="982"/>
      <c r="FY14" s="982"/>
      <c r="FZ14" s="982"/>
      <c r="GA14" s="982"/>
      <c r="GB14" s="982"/>
      <c r="GC14" s="982"/>
      <c r="GD14" s="982"/>
      <c r="GE14" s="982"/>
      <c r="GF14" s="982"/>
      <c r="GG14" s="982"/>
      <c r="GH14" s="982"/>
      <c r="GI14" s="982"/>
      <c r="GJ14" s="982"/>
      <c r="GK14" s="982"/>
      <c r="GL14" s="982"/>
      <c r="GM14" s="982"/>
      <c r="GN14" s="982"/>
      <c r="GO14" s="982"/>
      <c r="GP14" s="982"/>
      <c r="GQ14" s="982"/>
      <c r="GR14" s="982"/>
      <c r="GS14" s="982"/>
      <c r="GT14" s="982"/>
      <c r="GU14" s="982"/>
      <c r="GV14" s="982"/>
      <c r="GW14" s="982"/>
      <c r="GX14" s="982"/>
      <c r="GY14" s="982"/>
      <c r="GZ14" s="982"/>
      <c r="HA14" s="982"/>
      <c r="HB14" s="982"/>
      <c r="HC14" s="982"/>
      <c r="HD14" s="982"/>
      <c r="HE14" s="982"/>
      <c r="HF14" s="982"/>
      <c r="HG14" s="982"/>
      <c r="HH14" s="982"/>
      <c r="HI14" s="982"/>
      <c r="HJ14" s="982"/>
      <c r="HK14" s="982"/>
      <c r="HL14" s="982"/>
      <c r="HM14" s="982"/>
      <c r="HN14" s="982"/>
      <c r="HO14" s="982"/>
      <c r="HP14" s="982"/>
      <c r="HQ14" s="982"/>
      <c r="HR14" s="982"/>
      <c r="HS14" s="982"/>
      <c r="HT14" s="982"/>
      <c r="HU14" s="982"/>
      <c r="HV14" s="982"/>
      <c r="HW14" s="982"/>
      <c r="HX14" s="982"/>
      <c r="HY14" s="982"/>
      <c r="HZ14" s="982"/>
      <c r="IA14" s="982"/>
      <c r="IB14" s="982"/>
      <c r="IC14" s="982"/>
      <c r="ID14" s="982"/>
      <c r="IE14" s="982"/>
      <c r="IF14" s="982"/>
      <c r="IG14" s="982"/>
      <c r="IH14" s="982"/>
      <c r="II14" s="982"/>
      <c r="IJ14" s="982"/>
      <c r="IK14" s="982"/>
      <c r="IL14" s="982"/>
      <c r="IM14" s="982"/>
      <c r="IN14" s="982"/>
      <c r="IO14" s="982"/>
      <c r="IP14" s="982"/>
      <c r="IQ14" s="982"/>
      <c r="IR14" s="982"/>
      <c r="IS14" s="982"/>
      <c r="IT14" s="982"/>
      <c r="IU14" s="982"/>
    </row>
    <row r="15" spans="1:255" s="1013" customFormat="1" ht="15.75" customHeight="1" x14ac:dyDescent="0.3">
      <c r="A15" s="1018" t="s">
        <v>833</v>
      </c>
      <c r="B15" s="1021"/>
      <c r="C15" s="1022">
        <v>0</v>
      </c>
      <c r="D15" s="1023">
        <v>0</v>
      </c>
      <c r="E15" s="1021">
        <v>0</v>
      </c>
      <c r="F15" s="982"/>
      <c r="G15" s="982"/>
      <c r="H15" s="982"/>
      <c r="I15" s="982"/>
      <c r="J15" s="982"/>
      <c r="K15" s="982"/>
      <c r="L15" s="982"/>
      <c r="M15" s="982"/>
      <c r="N15" s="982"/>
      <c r="O15" s="982"/>
      <c r="P15" s="982"/>
      <c r="Q15" s="982"/>
      <c r="R15" s="982"/>
      <c r="S15" s="982"/>
      <c r="T15" s="982"/>
      <c r="U15" s="982"/>
      <c r="V15" s="982"/>
      <c r="W15" s="982"/>
      <c r="X15" s="982"/>
      <c r="Y15" s="982"/>
      <c r="Z15" s="982"/>
      <c r="AA15" s="982"/>
      <c r="AB15" s="982"/>
      <c r="AC15" s="982"/>
      <c r="AD15" s="982"/>
      <c r="AE15" s="982"/>
      <c r="AF15" s="982"/>
      <c r="AG15" s="982"/>
      <c r="AH15" s="982"/>
      <c r="AI15" s="982"/>
      <c r="AJ15" s="982"/>
      <c r="AK15" s="982"/>
      <c r="AL15" s="982"/>
      <c r="AM15" s="982"/>
      <c r="AN15" s="982"/>
      <c r="AO15" s="982"/>
      <c r="AP15" s="982"/>
      <c r="AQ15" s="982"/>
      <c r="AR15" s="982"/>
      <c r="AS15" s="982"/>
      <c r="AT15" s="982"/>
      <c r="AU15" s="982"/>
      <c r="AV15" s="982"/>
      <c r="AW15" s="982"/>
      <c r="AX15" s="982"/>
      <c r="AY15" s="982"/>
      <c r="AZ15" s="982"/>
      <c r="BA15" s="982"/>
      <c r="BB15" s="982"/>
      <c r="BC15" s="982"/>
      <c r="BD15" s="982"/>
      <c r="BE15" s="982"/>
      <c r="BF15" s="982"/>
      <c r="BG15" s="982"/>
      <c r="BH15" s="982"/>
      <c r="BI15" s="982"/>
      <c r="BJ15" s="982"/>
      <c r="BK15" s="982"/>
      <c r="BL15" s="982"/>
      <c r="BM15" s="982"/>
      <c r="BN15" s="982"/>
      <c r="BO15" s="982"/>
      <c r="BP15" s="982"/>
      <c r="BQ15" s="982"/>
      <c r="BR15" s="982"/>
      <c r="BS15" s="982"/>
      <c r="BT15" s="982"/>
      <c r="BU15" s="982"/>
      <c r="BV15" s="982"/>
      <c r="BW15" s="982"/>
      <c r="BX15" s="982"/>
      <c r="BY15" s="982"/>
      <c r="BZ15" s="982"/>
      <c r="CA15" s="982"/>
      <c r="CB15" s="982"/>
      <c r="CC15" s="982"/>
      <c r="CD15" s="982"/>
      <c r="CE15" s="982"/>
      <c r="CF15" s="982"/>
      <c r="CG15" s="982"/>
      <c r="CH15" s="982"/>
      <c r="CI15" s="982"/>
      <c r="CJ15" s="982"/>
      <c r="CK15" s="982"/>
      <c r="CL15" s="982"/>
      <c r="CM15" s="982"/>
      <c r="CN15" s="982"/>
      <c r="CO15" s="982"/>
      <c r="CP15" s="982"/>
      <c r="CQ15" s="982"/>
      <c r="CR15" s="982"/>
      <c r="CS15" s="982"/>
      <c r="CT15" s="982"/>
      <c r="CU15" s="982"/>
      <c r="CV15" s="982"/>
      <c r="CW15" s="982"/>
      <c r="CX15" s="982"/>
      <c r="CY15" s="982"/>
      <c r="CZ15" s="982"/>
      <c r="DA15" s="982"/>
      <c r="DB15" s="982"/>
      <c r="DC15" s="982"/>
      <c r="DD15" s="982"/>
      <c r="DE15" s="982"/>
      <c r="DF15" s="982"/>
      <c r="DG15" s="982"/>
      <c r="DH15" s="982"/>
      <c r="DI15" s="982"/>
      <c r="DJ15" s="982"/>
      <c r="DK15" s="982"/>
      <c r="DL15" s="982"/>
      <c r="DM15" s="982"/>
      <c r="DN15" s="982"/>
      <c r="DO15" s="982"/>
      <c r="DP15" s="982"/>
      <c r="DQ15" s="982"/>
      <c r="DR15" s="982"/>
      <c r="DS15" s="982"/>
      <c r="DT15" s="982"/>
      <c r="DU15" s="982"/>
      <c r="DV15" s="982"/>
      <c r="DW15" s="982"/>
      <c r="DX15" s="982"/>
      <c r="DY15" s="982"/>
      <c r="DZ15" s="982"/>
      <c r="EA15" s="982"/>
      <c r="EB15" s="982"/>
      <c r="EC15" s="982"/>
      <c r="ED15" s="982"/>
      <c r="EE15" s="982"/>
      <c r="EF15" s="982"/>
      <c r="EG15" s="982"/>
      <c r="EH15" s="982"/>
      <c r="EI15" s="982"/>
      <c r="EJ15" s="982"/>
      <c r="EK15" s="982"/>
      <c r="EL15" s="982"/>
      <c r="EM15" s="982"/>
      <c r="EN15" s="982"/>
      <c r="EO15" s="982"/>
      <c r="EP15" s="982"/>
      <c r="EQ15" s="982"/>
      <c r="ER15" s="982"/>
      <c r="ES15" s="982"/>
      <c r="ET15" s="982"/>
      <c r="EU15" s="982"/>
      <c r="EV15" s="982"/>
      <c r="EW15" s="982"/>
      <c r="EX15" s="982"/>
      <c r="EY15" s="982"/>
      <c r="EZ15" s="982"/>
      <c r="FA15" s="982"/>
      <c r="FB15" s="982"/>
      <c r="FC15" s="982"/>
      <c r="FD15" s="982"/>
      <c r="FE15" s="982"/>
      <c r="FF15" s="982"/>
      <c r="FG15" s="982"/>
      <c r="FH15" s="982"/>
      <c r="FI15" s="982"/>
      <c r="FJ15" s="982"/>
      <c r="FK15" s="982"/>
      <c r="FL15" s="982"/>
      <c r="FM15" s="982"/>
      <c r="FN15" s="982"/>
      <c r="FO15" s="982"/>
      <c r="FP15" s="982"/>
      <c r="FQ15" s="982"/>
      <c r="FR15" s="982"/>
      <c r="FS15" s="982"/>
      <c r="FT15" s="982"/>
      <c r="FU15" s="982"/>
      <c r="FV15" s="982"/>
      <c r="FW15" s="982"/>
      <c r="FX15" s="982"/>
      <c r="FY15" s="982"/>
      <c r="FZ15" s="982"/>
      <c r="GA15" s="982"/>
      <c r="GB15" s="982"/>
      <c r="GC15" s="982"/>
      <c r="GD15" s="982"/>
      <c r="GE15" s="982"/>
      <c r="GF15" s="982"/>
      <c r="GG15" s="982"/>
      <c r="GH15" s="982"/>
      <c r="GI15" s="982"/>
      <c r="GJ15" s="982"/>
      <c r="GK15" s="982"/>
      <c r="GL15" s="982"/>
      <c r="GM15" s="982"/>
      <c r="GN15" s="982"/>
      <c r="GO15" s="982"/>
      <c r="GP15" s="982"/>
      <c r="GQ15" s="982"/>
      <c r="GR15" s="982"/>
      <c r="GS15" s="982"/>
      <c r="GT15" s="982"/>
      <c r="GU15" s="982"/>
      <c r="GV15" s="982"/>
      <c r="GW15" s="982"/>
      <c r="GX15" s="982"/>
      <c r="GY15" s="982"/>
      <c r="GZ15" s="982"/>
      <c r="HA15" s="982"/>
      <c r="HB15" s="982"/>
      <c r="HC15" s="982"/>
      <c r="HD15" s="982"/>
      <c r="HE15" s="982"/>
      <c r="HF15" s="982"/>
      <c r="HG15" s="982"/>
      <c r="HH15" s="982"/>
      <c r="HI15" s="982"/>
      <c r="HJ15" s="982"/>
      <c r="HK15" s="982"/>
      <c r="HL15" s="982"/>
      <c r="HM15" s="982"/>
      <c r="HN15" s="982"/>
      <c r="HO15" s="982"/>
      <c r="HP15" s="982"/>
      <c r="HQ15" s="982"/>
      <c r="HR15" s="982"/>
      <c r="HS15" s="982"/>
      <c r="HT15" s="982"/>
      <c r="HU15" s="982"/>
      <c r="HV15" s="982"/>
      <c r="HW15" s="982"/>
      <c r="HX15" s="982"/>
      <c r="HY15" s="982"/>
      <c r="HZ15" s="982"/>
      <c r="IA15" s="982"/>
      <c r="IB15" s="982"/>
      <c r="IC15" s="982"/>
      <c r="ID15" s="982"/>
      <c r="IE15" s="982"/>
      <c r="IF15" s="982"/>
      <c r="IG15" s="982"/>
      <c r="IH15" s="982"/>
      <c r="II15" s="982"/>
      <c r="IJ15" s="982"/>
      <c r="IK15" s="982"/>
      <c r="IL15" s="982"/>
      <c r="IM15" s="982"/>
      <c r="IN15" s="982"/>
      <c r="IO15" s="982"/>
      <c r="IP15" s="982"/>
      <c r="IQ15" s="982"/>
      <c r="IR15" s="982"/>
      <c r="IS15" s="982"/>
      <c r="IT15" s="982"/>
      <c r="IU15" s="982"/>
    </row>
    <row r="16" spans="1:255" s="1013" customFormat="1" ht="15.75" customHeight="1" x14ac:dyDescent="0.3">
      <c r="A16" s="1018" t="s">
        <v>834</v>
      </c>
      <c r="B16" s="1021">
        <v>24543.22</v>
      </c>
      <c r="C16" s="1022">
        <v>14820</v>
      </c>
      <c r="D16" s="1023">
        <v>14591</v>
      </c>
      <c r="E16" s="1021">
        <v>-229</v>
      </c>
      <c r="F16" s="982"/>
      <c r="G16" s="982"/>
      <c r="H16" s="982"/>
      <c r="I16" s="982"/>
      <c r="J16" s="982"/>
      <c r="K16" s="982"/>
      <c r="L16" s="982"/>
      <c r="M16" s="982"/>
      <c r="N16" s="982"/>
      <c r="O16" s="982"/>
      <c r="P16" s="982"/>
      <c r="Q16" s="982"/>
      <c r="R16" s="982"/>
      <c r="S16" s="982"/>
      <c r="T16" s="982"/>
      <c r="U16" s="982"/>
      <c r="V16" s="982"/>
      <c r="W16" s="982"/>
      <c r="X16" s="982"/>
      <c r="Y16" s="982"/>
      <c r="Z16" s="982"/>
      <c r="AA16" s="982"/>
      <c r="AB16" s="982"/>
      <c r="AC16" s="982"/>
      <c r="AD16" s="982"/>
      <c r="AE16" s="982"/>
      <c r="AF16" s="982"/>
      <c r="AG16" s="982"/>
      <c r="AH16" s="982"/>
      <c r="AI16" s="982"/>
      <c r="AJ16" s="982"/>
      <c r="AK16" s="982"/>
      <c r="AL16" s="982"/>
      <c r="AM16" s="982"/>
      <c r="AN16" s="982"/>
      <c r="AO16" s="982"/>
      <c r="AP16" s="982"/>
      <c r="AQ16" s="982"/>
      <c r="AR16" s="982"/>
      <c r="AS16" s="982"/>
      <c r="AT16" s="982"/>
      <c r="AU16" s="982"/>
      <c r="AV16" s="982"/>
      <c r="AW16" s="982"/>
      <c r="AX16" s="982"/>
      <c r="AY16" s="982"/>
      <c r="AZ16" s="982"/>
      <c r="BA16" s="982"/>
      <c r="BB16" s="982"/>
      <c r="BC16" s="982"/>
      <c r="BD16" s="982"/>
      <c r="BE16" s="982"/>
      <c r="BF16" s="982"/>
      <c r="BG16" s="982"/>
      <c r="BH16" s="982"/>
      <c r="BI16" s="982"/>
      <c r="BJ16" s="982"/>
      <c r="BK16" s="982"/>
      <c r="BL16" s="982"/>
      <c r="BM16" s="982"/>
      <c r="BN16" s="982"/>
      <c r="BO16" s="982"/>
      <c r="BP16" s="982"/>
      <c r="BQ16" s="982"/>
      <c r="BR16" s="982"/>
      <c r="BS16" s="982"/>
      <c r="BT16" s="982"/>
      <c r="BU16" s="982"/>
      <c r="BV16" s="982"/>
      <c r="BW16" s="982"/>
      <c r="BX16" s="982"/>
      <c r="BY16" s="982"/>
      <c r="BZ16" s="982"/>
      <c r="CA16" s="982"/>
      <c r="CB16" s="982"/>
      <c r="CC16" s="982"/>
      <c r="CD16" s="982"/>
      <c r="CE16" s="982"/>
      <c r="CF16" s="982"/>
      <c r="CG16" s="982"/>
      <c r="CH16" s="982"/>
      <c r="CI16" s="982"/>
      <c r="CJ16" s="982"/>
      <c r="CK16" s="982"/>
      <c r="CL16" s="982"/>
      <c r="CM16" s="982"/>
      <c r="CN16" s="982"/>
      <c r="CO16" s="982"/>
      <c r="CP16" s="982"/>
      <c r="CQ16" s="982"/>
      <c r="CR16" s="982"/>
      <c r="CS16" s="982"/>
      <c r="CT16" s="982"/>
      <c r="CU16" s="982"/>
      <c r="CV16" s="982"/>
      <c r="CW16" s="982"/>
      <c r="CX16" s="982"/>
      <c r="CY16" s="982"/>
      <c r="CZ16" s="982"/>
      <c r="DA16" s="982"/>
      <c r="DB16" s="982"/>
      <c r="DC16" s="982"/>
      <c r="DD16" s="982"/>
      <c r="DE16" s="982"/>
      <c r="DF16" s="982"/>
      <c r="DG16" s="982"/>
      <c r="DH16" s="982"/>
      <c r="DI16" s="982"/>
      <c r="DJ16" s="982"/>
      <c r="DK16" s="982"/>
      <c r="DL16" s="982"/>
      <c r="DM16" s="982"/>
      <c r="DN16" s="982"/>
      <c r="DO16" s="982"/>
      <c r="DP16" s="982"/>
      <c r="DQ16" s="982"/>
      <c r="DR16" s="982"/>
      <c r="DS16" s="982"/>
      <c r="DT16" s="982"/>
      <c r="DU16" s="982"/>
      <c r="DV16" s="982"/>
      <c r="DW16" s="982"/>
      <c r="DX16" s="982"/>
      <c r="DY16" s="982"/>
      <c r="DZ16" s="982"/>
      <c r="EA16" s="982"/>
      <c r="EB16" s="982"/>
      <c r="EC16" s="982"/>
      <c r="ED16" s="982"/>
      <c r="EE16" s="982"/>
      <c r="EF16" s="982"/>
      <c r="EG16" s="982"/>
      <c r="EH16" s="982"/>
      <c r="EI16" s="982"/>
      <c r="EJ16" s="982"/>
      <c r="EK16" s="982"/>
      <c r="EL16" s="982"/>
      <c r="EM16" s="982"/>
      <c r="EN16" s="982"/>
      <c r="EO16" s="982"/>
      <c r="EP16" s="982"/>
      <c r="EQ16" s="982"/>
      <c r="ER16" s="982"/>
      <c r="ES16" s="982"/>
      <c r="ET16" s="982"/>
      <c r="EU16" s="982"/>
      <c r="EV16" s="982"/>
      <c r="EW16" s="982"/>
      <c r="EX16" s="982"/>
      <c r="EY16" s="982"/>
      <c r="EZ16" s="982"/>
      <c r="FA16" s="982"/>
      <c r="FB16" s="982"/>
      <c r="FC16" s="982"/>
      <c r="FD16" s="982"/>
      <c r="FE16" s="982"/>
      <c r="FF16" s="982"/>
      <c r="FG16" s="982"/>
      <c r="FH16" s="982"/>
      <c r="FI16" s="982"/>
      <c r="FJ16" s="982"/>
      <c r="FK16" s="982"/>
      <c r="FL16" s="982"/>
      <c r="FM16" s="982"/>
      <c r="FN16" s="982"/>
      <c r="FO16" s="982"/>
      <c r="FP16" s="982"/>
      <c r="FQ16" s="982"/>
      <c r="FR16" s="982"/>
      <c r="FS16" s="982"/>
      <c r="FT16" s="982"/>
      <c r="FU16" s="982"/>
      <c r="FV16" s="982"/>
      <c r="FW16" s="982"/>
      <c r="FX16" s="982"/>
      <c r="FY16" s="982"/>
      <c r="FZ16" s="982"/>
      <c r="GA16" s="982"/>
      <c r="GB16" s="982"/>
      <c r="GC16" s="982"/>
      <c r="GD16" s="982"/>
      <c r="GE16" s="982"/>
      <c r="GF16" s="982"/>
      <c r="GG16" s="982"/>
      <c r="GH16" s="982"/>
      <c r="GI16" s="982"/>
      <c r="GJ16" s="982"/>
      <c r="GK16" s="982"/>
      <c r="GL16" s="982"/>
      <c r="GM16" s="982"/>
      <c r="GN16" s="982"/>
      <c r="GO16" s="982"/>
      <c r="GP16" s="982"/>
      <c r="GQ16" s="982"/>
      <c r="GR16" s="982"/>
      <c r="GS16" s="982"/>
      <c r="GT16" s="982"/>
      <c r="GU16" s="982"/>
      <c r="GV16" s="982"/>
      <c r="GW16" s="982"/>
      <c r="GX16" s="982"/>
      <c r="GY16" s="982"/>
      <c r="GZ16" s="982"/>
      <c r="HA16" s="982"/>
      <c r="HB16" s="982"/>
      <c r="HC16" s="982"/>
      <c r="HD16" s="982"/>
      <c r="HE16" s="982"/>
      <c r="HF16" s="982"/>
      <c r="HG16" s="982"/>
      <c r="HH16" s="982"/>
      <c r="HI16" s="982"/>
      <c r="HJ16" s="982"/>
      <c r="HK16" s="982"/>
      <c r="HL16" s="982"/>
      <c r="HM16" s="982"/>
      <c r="HN16" s="982"/>
      <c r="HO16" s="982"/>
      <c r="HP16" s="982"/>
      <c r="HQ16" s="982"/>
      <c r="HR16" s="982"/>
      <c r="HS16" s="982"/>
      <c r="HT16" s="982"/>
      <c r="HU16" s="982"/>
      <c r="HV16" s="982"/>
      <c r="HW16" s="982"/>
      <c r="HX16" s="982"/>
      <c r="HY16" s="982"/>
      <c r="HZ16" s="982"/>
      <c r="IA16" s="982"/>
      <c r="IB16" s="982"/>
      <c r="IC16" s="982"/>
      <c r="ID16" s="982"/>
      <c r="IE16" s="982"/>
      <c r="IF16" s="982"/>
      <c r="IG16" s="982"/>
      <c r="IH16" s="982"/>
      <c r="II16" s="982"/>
      <c r="IJ16" s="982"/>
      <c r="IK16" s="982"/>
      <c r="IL16" s="982"/>
      <c r="IM16" s="982"/>
      <c r="IN16" s="982"/>
      <c r="IO16" s="982"/>
      <c r="IP16" s="982"/>
      <c r="IQ16" s="982"/>
      <c r="IR16" s="982"/>
      <c r="IS16" s="982"/>
      <c r="IT16" s="982"/>
      <c r="IU16" s="982"/>
    </row>
    <row r="17" spans="1:255" s="1013" customFormat="1" ht="15.75" customHeight="1" x14ac:dyDescent="0.3">
      <c r="A17" s="984" t="s">
        <v>181</v>
      </c>
      <c r="B17" s="1024">
        <v>64402.65</v>
      </c>
      <c r="C17" s="1025">
        <v>54339</v>
      </c>
      <c r="D17" s="1026">
        <v>55691</v>
      </c>
      <c r="E17" s="1024">
        <v>1352</v>
      </c>
      <c r="F17" s="982"/>
      <c r="G17" s="982"/>
      <c r="H17" s="982"/>
      <c r="I17" s="982"/>
      <c r="J17" s="982"/>
      <c r="K17" s="982"/>
      <c r="L17" s="982"/>
      <c r="M17" s="982"/>
      <c r="N17" s="982"/>
      <c r="O17" s="982"/>
      <c r="P17" s="982"/>
      <c r="Q17" s="982"/>
      <c r="R17" s="982"/>
      <c r="S17" s="982"/>
      <c r="T17" s="982"/>
      <c r="U17" s="982"/>
      <c r="V17" s="982"/>
      <c r="W17" s="982"/>
      <c r="X17" s="982"/>
      <c r="Y17" s="982"/>
      <c r="Z17" s="982"/>
      <c r="AA17" s="982"/>
      <c r="AB17" s="982"/>
      <c r="AC17" s="982"/>
      <c r="AD17" s="982"/>
      <c r="AE17" s="982"/>
      <c r="AF17" s="982"/>
      <c r="AG17" s="982"/>
      <c r="AH17" s="982"/>
      <c r="AI17" s="982"/>
      <c r="AJ17" s="982"/>
      <c r="AK17" s="982"/>
      <c r="AL17" s="982"/>
      <c r="AM17" s="982"/>
      <c r="AN17" s="982"/>
      <c r="AO17" s="982"/>
      <c r="AP17" s="982"/>
      <c r="AQ17" s="982"/>
      <c r="AR17" s="982"/>
      <c r="AS17" s="982"/>
      <c r="AT17" s="982"/>
      <c r="AU17" s="982"/>
      <c r="AV17" s="982"/>
      <c r="AW17" s="982"/>
      <c r="AX17" s="982"/>
      <c r="AY17" s="982"/>
      <c r="AZ17" s="982"/>
      <c r="BA17" s="982"/>
      <c r="BB17" s="982"/>
      <c r="BC17" s="982"/>
      <c r="BD17" s="982"/>
      <c r="BE17" s="982"/>
      <c r="BF17" s="982"/>
      <c r="BG17" s="982"/>
      <c r="BH17" s="982"/>
      <c r="BI17" s="982"/>
      <c r="BJ17" s="982"/>
      <c r="BK17" s="982"/>
      <c r="BL17" s="982"/>
      <c r="BM17" s="982"/>
      <c r="BN17" s="982"/>
      <c r="BO17" s="982"/>
      <c r="BP17" s="982"/>
      <c r="BQ17" s="982"/>
      <c r="BR17" s="982"/>
      <c r="BS17" s="982"/>
      <c r="BT17" s="982"/>
      <c r="BU17" s="982"/>
      <c r="BV17" s="982"/>
      <c r="BW17" s="982"/>
      <c r="BX17" s="982"/>
      <c r="BY17" s="982"/>
      <c r="BZ17" s="982"/>
      <c r="CA17" s="982"/>
      <c r="CB17" s="982"/>
      <c r="CC17" s="982"/>
      <c r="CD17" s="982"/>
      <c r="CE17" s="982"/>
      <c r="CF17" s="982"/>
      <c r="CG17" s="982"/>
      <c r="CH17" s="982"/>
      <c r="CI17" s="982"/>
      <c r="CJ17" s="982"/>
      <c r="CK17" s="982"/>
      <c r="CL17" s="982"/>
      <c r="CM17" s="982"/>
      <c r="CN17" s="982"/>
      <c r="CO17" s="982"/>
      <c r="CP17" s="982"/>
      <c r="CQ17" s="982"/>
      <c r="CR17" s="982"/>
      <c r="CS17" s="982"/>
      <c r="CT17" s="982"/>
      <c r="CU17" s="982"/>
      <c r="CV17" s="982"/>
      <c r="CW17" s="982"/>
      <c r="CX17" s="982"/>
      <c r="CY17" s="982"/>
      <c r="CZ17" s="982"/>
      <c r="DA17" s="982"/>
      <c r="DB17" s="982"/>
      <c r="DC17" s="982"/>
      <c r="DD17" s="982"/>
      <c r="DE17" s="982"/>
      <c r="DF17" s="982"/>
      <c r="DG17" s="982"/>
      <c r="DH17" s="982"/>
      <c r="DI17" s="982"/>
      <c r="DJ17" s="982"/>
      <c r="DK17" s="982"/>
      <c r="DL17" s="982"/>
      <c r="DM17" s="982"/>
      <c r="DN17" s="982"/>
      <c r="DO17" s="982"/>
      <c r="DP17" s="982"/>
      <c r="DQ17" s="982"/>
      <c r="DR17" s="982"/>
      <c r="DS17" s="982"/>
      <c r="DT17" s="982"/>
      <c r="DU17" s="982"/>
      <c r="DV17" s="982"/>
      <c r="DW17" s="982"/>
      <c r="DX17" s="982"/>
      <c r="DY17" s="982"/>
      <c r="DZ17" s="982"/>
      <c r="EA17" s="982"/>
      <c r="EB17" s="982"/>
      <c r="EC17" s="982"/>
      <c r="ED17" s="982"/>
      <c r="EE17" s="982"/>
      <c r="EF17" s="982"/>
      <c r="EG17" s="982"/>
      <c r="EH17" s="982"/>
      <c r="EI17" s="982"/>
      <c r="EJ17" s="982"/>
      <c r="EK17" s="982"/>
      <c r="EL17" s="982"/>
      <c r="EM17" s="982"/>
      <c r="EN17" s="982"/>
      <c r="EO17" s="982"/>
      <c r="EP17" s="982"/>
      <c r="EQ17" s="982"/>
      <c r="ER17" s="982"/>
      <c r="ES17" s="982"/>
      <c r="ET17" s="982"/>
      <c r="EU17" s="982"/>
      <c r="EV17" s="982"/>
      <c r="EW17" s="982"/>
      <c r="EX17" s="982"/>
      <c r="EY17" s="982"/>
      <c r="EZ17" s="982"/>
      <c r="FA17" s="982"/>
      <c r="FB17" s="982"/>
      <c r="FC17" s="982"/>
      <c r="FD17" s="982"/>
      <c r="FE17" s="982"/>
      <c r="FF17" s="982"/>
      <c r="FG17" s="982"/>
      <c r="FH17" s="982"/>
      <c r="FI17" s="982"/>
      <c r="FJ17" s="982"/>
      <c r="FK17" s="982"/>
      <c r="FL17" s="982"/>
      <c r="FM17" s="982"/>
      <c r="FN17" s="982"/>
      <c r="FO17" s="982"/>
      <c r="FP17" s="982"/>
      <c r="FQ17" s="982"/>
      <c r="FR17" s="982"/>
      <c r="FS17" s="982"/>
      <c r="FT17" s="982"/>
      <c r="FU17" s="982"/>
      <c r="FV17" s="982"/>
      <c r="FW17" s="982"/>
      <c r="FX17" s="982"/>
      <c r="FY17" s="982"/>
      <c r="FZ17" s="982"/>
      <c r="GA17" s="982"/>
      <c r="GB17" s="982"/>
      <c r="GC17" s="982"/>
      <c r="GD17" s="982"/>
      <c r="GE17" s="982"/>
      <c r="GF17" s="982"/>
      <c r="GG17" s="982"/>
      <c r="GH17" s="982"/>
      <c r="GI17" s="982"/>
      <c r="GJ17" s="982"/>
      <c r="GK17" s="982"/>
      <c r="GL17" s="982"/>
      <c r="GM17" s="982"/>
      <c r="GN17" s="982"/>
      <c r="GO17" s="982"/>
      <c r="GP17" s="982"/>
      <c r="GQ17" s="982"/>
      <c r="GR17" s="982"/>
      <c r="GS17" s="982"/>
      <c r="GT17" s="982"/>
      <c r="GU17" s="982"/>
      <c r="GV17" s="982"/>
      <c r="GW17" s="982"/>
      <c r="GX17" s="982"/>
      <c r="GY17" s="982"/>
      <c r="GZ17" s="982"/>
      <c r="HA17" s="982"/>
      <c r="HB17" s="982"/>
      <c r="HC17" s="982"/>
      <c r="HD17" s="982"/>
      <c r="HE17" s="982"/>
      <c r="HF17" s="982"/>
      <c r="HG17" s="982"/>
      <c r="HH17" s="982"/>
      <c r="HI17" s="982"/>
      <c r="HJ17" s="982"/>
      <c r="HK17" s="982"/>
      <c r="HL17" s="982"/>
      <c r="HM17" s="982"/>
      <c r="HN17" s="982"/>
      <c r="HO17" s="982"/>
      <c r="HP17" s="982"/>
      <c r="HQ17" s="982"/>
      <c r="HR17" s="982"/>
      <c r="HS17" s="982"/>
      <c r="HT17" s="982"/>
      <c r="HU17" s="982"/>
      <c r="HV17" s="982"/>
      <c r="HW17" s="982"/>
      <c r="HX17" s="982"/>
      <c r="HY17" s="982"/>
      <c r="HZ17" s="982"/>
      <c r="IA17" s="982"/>
      <c r="IB17" s="982"/>
      <c r="IC17" s="982"/>
      <c r="ID17" s="982"/>
      <c r="IE17" s="982"/>
      <c r="IF17" s="982"/>
      <c r="IG17" s="982"/>
      <c r="IH17" s="982"/>
      <c r="II17" s="982"/>
      <c r="IJ17" s="982"/>
      <c r="IK17" s="982"/>
      <c r="IL17" s="982"/>
      <c r="IM17" s="982"/>
      <c r="IN17" s="982"/>
      <c r="IO17" s="982"/>
      <c r="IP17" s="982"/>
      <c r="IQ17" s="982"/>
      <c r="IR17" s="982"/>
      <c r="IS17" s="982"/>
      <c r="IT17" s="982"/>
      <c r="IU17" s="982"/>
    </row>
    <row r="18" spans="1:255" s="1013" customFormat="1" ht="15.75" customHeight="1" x14ac:dyDescent="0.3">
      <c r="A18" s="1018" t="s">
        <v>117</v>
      </c>
      <c r="B18" s="1019"/>
      <c r="C18" s="1022"/>
      <c r="D18" s="1023"/>
      <c r="E18" s="1021"/>
      <c r="F18" s="982"/>
      <c r="G18" s="982"/>
      <c r="H18" s="982"/>
      <c r="I18" s="982"/>
      <c r="J18" s="982"/>
      <c r="K18" s="982"/>
      <c r="L18" s="982"/>
      <c r="M18" s="982"/>
      <c r="N18" s="982"/>
      <c r="O18" s="982"/>
      <c r="P18" s="982"/>
      <c r="Q18" s="982"/>
      <c r="R18" s="982"/>
      <c r="S18" s="982"/>
      <c r="T18" s="982"/>
      <c r="U18" s="982"/>
      <c r="V18" s="982"/>
      <c r="W18" s="982"/>
      <c r="X18" s="982"/>
      <c r="Y18" s="982"/>
      <c r="Z18" s="982"/>
      <c r="AA18" s="982"/>
      <c r="AB18" s="982"/>
      <c r="AC18" s="982"/>
      <c r="AD18" s="982"/>
      <c r="AE18" s="982"/>
      <c r="AF18" s="982"/>
      <c r="AG18" s="982"/>
      <c r="AH18" s="982"/>
      <c r="AI18" s="982"/>
      <c r="AJ18" s="982"/>
      <c r="AK18" s="982"/>
      <c r="AL18" s="982"/>
      <c r="AM18" s="982"/>
      <c r="AN18" s="982"/>
      <c r="AO18" s="982"/>
      <c r="AP18" s="982"/>
      <c r="AQ18" s="982"/>
      <c r="AR18" s="982"/>
      <c r="AS18" s="982"/>
      <c r="AT18" s="982"/>
      <c r="AU18" s="982"/>
      <c r="AV18" s="982"/>
      <c r="AW18" s="982"/>
      <c r="AX18" s="982"/>
      <c r="AY18" s="982"/>
      <c r="AZ18" s="982"/>
      <c r="BA18" s="982"/>
      <c r="BB18" s="982"/>
      <c r="BC18" s="982"/>
      <c r="BD18" s="982"/>
      <c r="BE18" s="982"/>
      <c r="BF18" s="982"/>
      <c r="BG18" s="982"/>
      <c r="BH18" s="982"/>
      <c r="BI18" s="982"/>
      <c r="BJ18" s="982"/>
      <c r="BK18" s="982"/>
      <c r="BL18" s="982"/>
      <c r="BM18" s="982"/>
      <c r="BN18" s="982"/>
      <c r="BO18" s="982"/>
      <c r="BP18" s="982"/>
      <c r="BQ18" s="982"/>
      <c r="BR18" s="982"/>
      <c r="BS18" s="982"/>
      <c r="BT18" s="982"/>
      <c r="BU18" s="982"/>
      <c r="BV18" s="982"/>
      <c r="BW18" s="982"/>
      <c r="BX18" s="982"/>
      <c r="BY18" s="982"/>
      <c r="BZ18" s="982"/>
      <c r="CA18" s="982"/>
      <c r="CB18" s="982"/>
      <c r="CC18" s="982"/>
      <c r="CD18" s="982"/>
      <c r="CE18" s="982"/>
      <c r="CF18" s="982"/>
      <c r="CG18" s="982"/>
      <c r="CH18" s="982"/>
      <c r="CI18" s="982"/>
      <c r="CJ18" s="982"/>
      <c r="CK18" s="982"/>
      <c r="CL18" s="982"/>
      <c r="CM18" s="982"/>
      <c r="CN18" s="982"/>
      <c r="CO18" s="982"/>
      <c r="CP18" s="982"/>
      <c r="CQ18" s="982"/>
      <c r="CR18" s="982"/>
      <c r="CS18" s="982"/>
      <c r="CT18" s="982"/>
      <c r="CU18" s="982"/>
      <c r="CV18" s="982"/>
      <c r="CW18" s="982"/>
      <c r="CX18" s="982"/>
      <c r="CY18" s="982"/>
      <c r="CZ18" s="982"/>
      <c r="DA18" s="982"/>
      <c r="DB18" s="982"/>
      <c r="DC18" s="982"/>
      <c r="DD18" s="982"/>
      <c r="DE18" s="982"/>
      <c r="DF18" s="982"/>
      <c r="DG18" s="982"/>
      <c r="DH18" s="982"/>
      <c r="DI18" s="982"/>
      <c r="DJ18" s="982"/>
      <c r="DK18" s="982"/>
      <c r="DL18" s="982"/>
      <c r="DM18" s="982"/>
      <c r="DN18" s="982"/>
      <c r="DO18" s="982"/>
      <c r="DP18" s="982"/>
      <c r="DQ18" s="982"/>
      <c r="DR18" s="982"/>
      <c r="DS18" s="982"/>
      <c r="DT18" s="982"/>
      <c r="DU18" s="982"/>
      <c r="DV18" s="982"/>
      <c r="DW18" s="982"/>
      <c r="DX18" s="982"/>
      <c r="DY18" s="982"/>
      <c r="DZ18" s="982"/>
      <c r="EA18" s="982"/>
      <c r="EB18" s="982"/>
      <c r="EC18" s="982"/>
      <c r="ED18" s="982"/>
      <c r="EE18" s="982"/>
      <c r="EF18" s="982"/>
      <c r="EG18" s="982"/>
      <c r="EH18" s="982"/>
      <c r="EI18" s="982"/>
      <c r="EJ18" s="982"/>
      <c r="EK18" s="982"/>
      <c r="EL18" s="982"/>
      <c r="EM18" s="982"/>
      <c r="EN18" s="982"/>
      <c r="EO18" s="982"/>
      <c r="EP18" s="982"/>
      <c r="EQ18" s="982"/>
      <c r="ER18" s="982"/>
      <c r="ES18" s="982"/>
      <c r="ET18" s="982"/>
      <c r="EU18" s="982"/>
      <c r="EV18" s="982"/>
      <c r="EW18" s="982"/>
      <c r="EX18" s="982"/>
      <c r="EY18" s="982"/>
      <c r="EZ18" s="982"/>
      <c r="FA18" s="982"/>
      <c r="FB18" s="982"/>
      <c r="FC18" s="982"/>
      <c r="FD18" s="982"/>
      <c r="FE18" s="982"/>
      <c r="FF18" s="982"/>
      <c r="FG18" s="982"/>
      <c r="FH18" s="982"/>
      <c r="FI18" s="982"/>
      <c r="FJ18" s="982"/>
      <c r="FK18" s="982"/>
      <c r="FL18" s="982"/>
      <c r="FM18" s="982"/>
      <c r="FN18" s="982"/>
      <c r="FO18" s="982"/>
      <c r="FP18" s="982"/>
      <c r="FQ18" s="982"/>
      <c r="FR18" s="982"/>
      <c r="FS18" s="982"/>
      <c r="FT18" s="982"/>
      <c r="FU18" s="982"/>
      <c r="FV18" s="982"/>
      <c r="FW18" s="982"/>
      <c r="FX18" s="982"/>
      <c r="FY18" s="982"/>
      <c r="FZ18" s="982"/>
      <c r="GA18" s="982"/>
      <c r="GB18" s="982"/>
      <c r="GC18" s="982"/>
      <c r="GD18" s="982"/>
      <c r="GE18" s="982"/>
      <c r="GF18" s="982"/>
      <c r="GG18" s="982"/>
      <c r="GH18" s="982"/>
      <c r="GI18" s="982"/>
      <c r="GJ18" s="982"/>
      <c r="GK18" s="982"/>
      <c r="GL18" s="982"/>
      <c r="GM18" s="982"/>
      <c r="GN18" s="982"/>
      <c r="GO18" s="982"/>
      <c r="GP18" s="982"/>
      <c r="GQ18" s="982"/>
      <c r="GR18" s="982"/>
      <c r="GS18" s="982"/>
      <c r="GT18" s="982"/>
      <c r="GU18" s="982"/>
      <c r="GV18" s="982"/>
      <c r="GW18" s="982"/>
      <c r="GX18" s="982"/>
      <c r="GY18" s="982"/>
      <c r="GZ18" s="982"/>
      <c r="HA18" s="982"/>
      <c r="HB18" s="982"/>
      <c r="HC18" s="982"/>
      <c r="HD18" s="982"/>
      <c r="HE18" s="982"/>
      <c r="HF18" s="982"/>
      <c r="HG18" s="982"/>
      <c r="HH18" s="982"/>
      <c r="HI18" s="982"/>
      <c r="HJ18" s="982"/>
      <c r="HK18" s="982"/>
      <c r="HL18" s="982"/>
      <c r="HM18" s="982"/>
      <c r="HN18" s="982"/>
      <c r="HO18" s="982"/>
      <c r="HP18" s="982"/>
      <c r="HQ18" s="982"/>
      <c r="HR18" s="982"/>
      <c r="HS18" s="982"/>
      <c r="HT18" s="982"/>
      <c r="HU18" s="982"/>
      <c r="HV18" s="982"/>
      <c r="HW18" s="982"/>
      <c r="HX18" s="982"/>
      <c r="HY18" s="982"/>
      <c r="HZ18" s="982"/>
      <c r="IA18" s="982"/>
      <c r="IB18" s="982"/>
      <c r="IC18" s="982"/>
      <c r="ID18" s="982"/>
      <c r="IE18" s="982"/>
      <c r="IF18" s="982"/>
      <c r="IG18" s="982"/>
      <c r="IH18" s="982"/>
      <c r="II18" s="982"/>
      <c r="IJ18" s="982"/>
      <c r="IK18" s="982"/>
      <c r="IL18" s="982"/>
      <c r="IM18" s="982"/>
      <c r="IN18" s="982"/>
      <c r="IO18" s="982"/>
      <c r="IP18" s="982"/>
      <c r="IQ18" s="982"/>
      <c r="IR18" s="982"/>
      <c r="IS18" s="982"/>
      <c r="IT18" s="982"/>
      <c r="IU18" s="982"/>
    </row>
    <row r="19" spans="1:255" s="1013" customFormat="1" ht="15.75" customHeight="1" x14ac:dyDescent="0.3">
      <c r="A19" s="1018" t="s">
        <v>835</v>
      </c>
      <c r="B19" s="1021">
        <v>0</v>
      </c>
      <c r="C19" s="1022">
        <v>1000</v>
      </c>
      <c r="D19" s="1023">
        <v>1000</v>
      </c>
      <c r="E19" s="1021">
        <v>0</v>
      </c>
      <c r="F19" s="982"/>
      <c r="G19" s="982"/>
      <c r="H19" s="982"/>
      <c r="I19" s="982"/>
      <c r="J19" s="982"/>
      <c r="K19" s="982"/>
      <c r="L19" s="982"/>
      <c r="M19" s="982"/>
      <c r="N19" s="982"/>
      <c r="O19" s="982"/>
      <c r="P19" s="982"/>
      <c r="Q19" s="982"/>
      <c r="R19" s="982"/>
      <c r="S19" s="982"/>
      <c r="T19" s="982"/>
      <c r="U19" s="982"/>
      <c r="V19" s="982"/>
      <c r="W19" s="982"/>
      <c r="X19" s="982"/>
      <c r="Y19" s="982"/>
      <c r="Z19" s="982"/>
      <c r="AA19" s="982"/>
      <c r="AB19" s="982"/>
      <c r="AC19" s="982"/>
      <c r="AD19" s="982"/>
      <c r="AE19" s="982"/>
      <c r="AF19" s="982"/>
      <c r="AG19" s="982"/>
      <c r="AH19" s="982"/>
      <c r="AI19" s="982"/>
      <c r="AJ19" s="982"/>
      <c r="AK19" s="982"/>
      <c r="AL19" s="982"/>
      <c r="AM19" s="982"/>
      <c r="AN19" s="982"/>
      <c r="AO19" s="982"/>
      <c r="AP19" s="982"/>
      <c r="AQ19" s="982"/>
      <c r="AR19" s="982"/>
      <c r="AS19" s="982"/>
      <c r="AT19" s="982"/>
      <c r="AU19" s="982"/>
      <c r="AV19" s="982"/>
      <c r="AW19" s="982"/>
      <c r="AX19" s="982"/>
      <c r="AY19" s="982"/>
      <c r="AZ19" s="982"/>
      <c r="BA19" s="982"/>
      <c r="BB19" s="982"/>
      <c r="BC19" s="982"/>
      <c r="BD19" s="982"/>
      <c r="BE19" s="982"/>
      <c r="BF19" s="982"/>
      <c r="BG19" s="982"/>
      <c r="BH19" s="982"/>
      <c r="BI19" s="982"/>
      <c r="BJ19" s="982"/>
      <c r="BK19" s="982"/>
      <c r="BL19" s="982"/>
      <c r="BM19" s="982"/>
      <c r="BN19" s="982"/>
      <c r="BO19" s="982"/>
      <c r="BP19" s="982"/>
      <c r="BQ19" s="982"/>
      <c r="BR19" s="982"/>
      <c r="BS19" s="982"/>
      <c r="BT19" s="982"/>
      <c r="BU19" s="982"/>
      <c r="BV19" s="982"/>
      <c r="BW19" s="982"/>
      <c r="BX19" s="982"/>
      <c r="BY19" s="982"/>
      <c r="BZ19" s="982"/>
      <c r="CA19" s="982"/>
      <c r="CB19" s="982"/>
      <c r="CC19" s="982"/>
      <c r="CD19" s="982"/>
      <c r="CE19" s="982"/>
      <c r="CF19" s="982"/>
      <c r="CG19" s="982"/>
      <c r="CH19" s="982"/>
      <c r="CI19" s="982"/>
      <c r="CJ19" s="982"/>
      <c r="CK19" s="982"/>
      <c r="CL19" s="982"/>
      <c r="CM19" s="982"/>
      <c r="CN19" s="982"/>
      <c r="CO19" s="982"/>
      <c r="CP19" s="982"/>
      <c r="CQ19" s="982"/>
      <c r="CR19" s="982"/>
      <c r="CS19" s="982"/>
      <c r="CT19" s="982"/>
      <c r="CU19" s="982"/>
      <c r="CV19" s="982"/>
      <c r="CW19" s="982"/>
      <c r="CX19" s="982"/>
      <c r="CY19" s="982"/>
      <c r="CZ19" s="982"/>
      <c r="DA19" s="982"/>
      <c r="DB19" s="982"/>
      <c r="DC19" s="982"/>
      <c r="DD19" s="982"/>
      <c r="DE19" s="982"/>
      <c r="DF19" s="982"/>
      <c r="DG19" s="982"/>
      <c r="DH19" s="982"/>
      <c r="DI19" s="982"/>
      <c r="DJ19" s="982"/>
      <c r="DK19" s="982"/>
      <c r="DL19" s="982"/>
      <c r="DM19" s="982"/>
      <c r="DN19" s="982"/>
      <c r="DO19" s="982"/>
      <c r="DP19" s="982"/>
      <c r="DQ19" s="982"/>
      <c r="DR19" s="982"/>
      <c r="DS19" s="982"/>
      <c r="DT19" s="982"/>
      <c r="DU19" s="982"/>
      <c r="DV19" s="982"/>
      <c r="DW19" s="982"/>
      <c r="DX19" s="982"/>
      <c r="DY19" s="982"/>
      <c r="DZ19" s="982"/>
      <c r="EA19" s="982"/>
      <c r="EB19" s="982"/>
      <c r="EC19" s="982"/>
      <c r="ED19" s="982"/>
      <c r="EE19" s="982"/>
      <c r="EF19" s="982"/>
      <c r="EG19" s="982"/>
      <c r="EH19" s="982"/>
      <c r="EI19" s="982"/>
      <c r="EJ19" s="982"/>
      <c r="EK19" s="982"/>
      <c r="EL19" s="982"/>
      <c r="EM19" s="982"/>
      <c r="EN19" s="982"/>
      <c r="EO19" s="982"/>
      <c r="EP19" s="982"/>
      <c r="EQ19" s="982"/>
      <c r="ER19" s="982"/>
      <c r="ES19" s="982"/>
      <c r="ET19" s="982"/>
      <c r="EU19" s="982"/>
      <c r="EV19" s="982"/>
      <c r="EW19" s="982"/>
      <c r="EX19" s="982"/>
      <c r="EY19" s="982"/>
      <c r="EZ19" s="982"/>
      <c r="FA19" s="982"/>
      <c r="FB19" s="982"/>
      <c r="FC19" s="982"/>
      <c r="FD19" s="982"/>
      <c r="FE19" s="982"/>
      <c r="FF19" s="982"/>
      <c r="FG19" s="982"/>
      <c r="FH19" s="982"/>
      <c r="FI19" s="982"/>
      <c r="FJ19" s="982"/>
      <c r="FK19" s="982"/>
      <c r="FL19" s="982"/>
      <c r="FM19" s="982"/>
      <c r="FN19" s="982"/>
      <c r="FO19" s="982"/>
      <c r="FP19" s="982"/>
      <c r="FQ19" s="982"/>
      <c r="FR19" s="982"/>
      <c r="FS19" s="982"/>
      <c r="FT19" s="982"/>
      <c r="FU19" s="982"/>
      <c r="FV19" s="982"/>
      <c r="FW19" s="982"/>
      <c r="FX19" s="982"/>
      <c r="FY19" s="982"/>
      <c r="FZ19" s="982"/>
      <c r="GA19" s="982"/>
      <c r="GB19" s="982"/>
      <c r="GC19" s="982"/>
      <c r="GD19" s="982"/>
      <c r="GE19" s="982"/>
      <c r="GF19" s="982"/>
      <c r="GG19" s="982"/>
      <c r="GH19" s="982"/>
      <c r="GI19" s="982"/>
      <c r="GJ19" s="982"/>
      <c r="GK19" s="982"/>
      <c r="GL19" s="982"/>
      <c r="GM19" s="982"/>
      <c r="GN19" s="982"/>
      <c r="GO19" s="982"/>
      <c r="GP19" s="982"/>
      <c r="GQ19" s="982"/>
      <c r="GR19" s="982"/>
      <c r="GS19" s="982"/>
      <c r="GT19" s="982"/>
      <c r="GU19" s="982"/>
      <c r="GV19" s="982"/>
      <c r="GW19" s="982"/>
      <c r="GX19" s="982"/>
      <c r="GY19" s="982"/>
      <c r="GZ19" s="982"/>
      <c r="HA19" s="982"/>
      <c r="HB19" s="982"/>
      <c r="HC19" s="982"/>
      <c r="HD19" s="982"/>
      <c r="HE19" s="982"/>
      <c r="HF19" s="982"/>
      <c r="HG19" s="982"/>
      <c r="HH19" s="982"/>
      <c r="HI19" s="982"/>
      <c r="HJ19" s="982"/>
      <c r="HK19" s="982"/>
      <c r="HL19" s="982"/>
      <c r="HM19" s="982"/>
      <c r="HN19" s="982"/>
      <c r="HO19" s="982"/>
      <c r="HP19" s="982"/>
      <c r="HQ19" s="982"/>
      <c r="HR19" s="982"/>
      <c r="HS19" s="982"/>
      <c r="HT19" s="982"/>
      <c r="HU19" s="982"/>
      <c r="HV19" s="982"/>
      <c r="HW19" s="982"/>
      <c r="HX19" s="982"/>
      <c r="HY19" s="982"/>
      <c r="HZ19" s="982"/>
      <c r="IA19" s="982"/>
      <c r="IB19" s="982"/>
      <c r="IC19" s="982"/>
      <c r="ID19" s="982"/>
      <c r="IE19" s="982"/>
      <c r="IF19" s="982"/>
      <c r="IG19" s="982"/>
      <c r="IH19" s="982"/>
      <c r="II19" s="982"/>
      <c r="IJ19" s="982"/>
      <c r="IK19" s="982"/>
      <c r="IL19" s="982"/>
      <c r="IM19" s="982"/>
      <c r="IN19" s="982"/>
      <c r="IO19" s="982"/>
      <c r="IP19" s="982"/>
      <c r="IQ19" s="982"/>
      <c r="IR19" s="982"/>
      <c r="IS19" s="982"/>
      <c r="IT19" s="982"/>
      <c r="IU19" s="982"/>
    </row>
    <row r="20" spans="1:255" s="1013" customFormat="1" ht="15.75" customHeight="1" x14ac:dyDescent="0.3">
      <c r="A20" s="1018" t="s">
        <v>836</v>
      </c>
      <c r="B20" s="1021">
        <v>1147.45</v>
      </c>
      <c r="C20" s="1022">
        <v>2000</v>
      </c>
      <c r="D20" s="1023">
        <v>2000</v>
      </c>
      <c r="E20" s="1021">
        <v>0</v>
      </c>
      <c r="F20" s="982"/>
      <c r="G20" s="982"/>
      <c r="H20" s="982"/>
      <c r="I20" s="982"/>
      <c r="J20" s="982"/>
      <c r="K20" s="982"/>
      <c r="L20" s="982"/>
      <c r="M20" s="982"/>
      <c r="N20" s="982"/>
      <c r="O20" s="982"/>
      <c r="P20" s="982"/>
      <c r="Q20" s="982"/>
      <c r="R20" s="982"/>
      <c r="S20" s="982"/>
      <c r="T20" s="982"/>
      <c r="U20" s="982"/>
      <c r="V20" s="982"/>
      <c r="W20" s="982"/>
      <c r="X20" s="982"/>
      <c r="Y20" s="982"/>
      <c r="Z20" s="982"/>
      <c r="AA20" s="982"/>
      <c r="AB20" s="982"/>
      <c r="AC20" s="982"/>
      <c r="AD20" s="982"/>
      <c r="AE20" s="982"/>
      <c r="AF20" s="982"/>
      <c r="AG20" s="982"/>
      <c r="AH20" s="982"/>
      <c r="AI20" s="982"/>
      <c r="AJ20" s="982"/>
      <c r="AK20" s="982"/>
      <c r="AL20" s="982"/>
      <c r="AM20" s="982"/>
      <c r="AN20" s="982"/>
      <c r="AO20" s="982"/>
      <c r="AP20" s="982"/>
      <c r="AQ20" s="982"/>
      <c r="AR20" s="982"/>
      <c r="AS20" s="982"/>
      <c r="AT20" s="982"/>
      <c r="AU20" s="982"/>
      <c r="AV20" s="982"/>
      <c r="AW20" s="982"/>
      <c r="AX20" s="982"/>
      <c r="AY20" s="982"/>
      <c r="AZ20" s="982"/>
      <c r="BA20" s="982"/>
      <c r="BB20" s="982"/>
      <c r="BC20" s="982"/>
      <c r="BD20" s="982"/>
      <c r="BE20" s="982"/>
      <c r="BF20" s="982"/>
      <c r="BG20" s="982"/>
      <c r="BH20" s="982"/>
      <c r="BI20" s="982"/>
      <c r="BJ20" s="982"/>
      <c r="BK20" s="982"/>
      <c r="BL20" s="982"/>
      <c r="BM20" s="982"/>
      <c r="BN20" s="982"/>
      <c r="BO20" s="982"/>
      <c r="BP20" s="982"/>
      <c r="BQ20" s="982"/>
      <c r="BR20" s="982"/>
      <c r="BS20" s="982"/>
      <c r="BT20" s="982"/>
      <c r="BU20" s="982"/>
      <c r="BV20" s="982"/>
      <c r="BW20" s="982"/>
      <c r="BX20" s="982"/>
      <c r="BY20" s="982"/>
      <c r="BZ20" s="982"/>
      <c r="CA20" s="982"/>
      <c r="CB20" s="982"/>
      <c r="CC20" s="982"/>
      <c r="CD20" s="982"/>
      <c r="CE20" s="982"/>
      <c r="CF20" s="982"/>
      <c r="CG20" s="982"/>
      <c r="CH20" s="982"/>
      <c r="CI20" s="982"/>
      <c r="CJ20" s="982"/>
      <c r="CK20" s="982"/>
      <c r="CL20" s="982"/>
      <c r="CM20" s="982"/>
      <c r="CN20" s="982"/>
      <c r="CO20" s="982"/>
      <c r="CP20" s="982"/>
      <c r="CQ20" s="982"/>
      <c r="CR20" s="982"/>
      <c r="CS20" s="982"/>
      <c r="CT20" s="982"/>
      <c r="CU20" s="982"/>
      <c r="CV20" s="982"/>
      <c r="CW20" s="982"/>
      <c r="CX20" s="982"/>
      <c r="CY20" s="982"/>
      <c r="CZ20" s="982"/>
      <c r="DA20" s="982"/>
      <c r="DB20" s="982"/>
      <c r="DC20" s="982"/>
      <c r="DD20" s="982"/>
      <c r="DE20" s="982"/>
      <c r="DF20" s="982"/>
      <c r="DG20" s="982"/>
      <c r="DH20" s="982"/>
      <c r="DI20" s="982"/>
      <c r="DJ20" s="982"/>
      <c r="DK20" s="982"/>
      <c r="DL20" s="982"/>
      <c r="DM20" s="982"/>
      <c r="DN20" s="982"/>
      <c r="DO20" s="982"/>
      <c r="DP20" s="982"/>
      <c r="DQ20" s="982"/>
      <c r="DR20" s="982"/>
      <c r="DS20" s="982"/>
      <c r="DT20" s="982"/>
      <c r="DU20" s="982"/>
      <c r="DV20" s="982"/>
      <c r="DW20" s="982"/>
      <c r="DX20" s="982"/>
      <c r="DY20" s="982"/>
      <c r="DZ20" s="982"/>
      <c r="EA20" s="982"/>
      <c r="EB20" s="982"/>
      <c r="EC20" s="982"/>
      <c r="ED20" s="982"/>
      <c r="EE20" s="982"/>
      <c r="EF20" s="982"/>
      <c r="EG20" s="982"/>
      <c r="EH20" s="982"/>
      <c r="EI20" s="982"/>
      <c r="EJ20" s="982"/>
      <c r="EK20" s="982"/>
      <c r="EL20" s="982"/>
      <c r="EM20" s="982"/>
      <c r="EN20" s="982"/>
      <c r="EO20" s="982"/>
      <c r="EP20" s="982"/>
      <c r="EQ20" s="982"/>
      <c r="ER20" s="982"/>
      <c r="ES20" s="982"/>
      <c r="ET20" s="982"/>
      <c r="EU20" s="982"/>
      <c r="EV20" s="982"/>
      <c r="EW20" s="982"/>
      <c r="EX20" s="982"/>
      <c r="EY20" s="982"/>
      <c r="EZ20" s="982"/>
      <c r="FA20" s="982"/>
      <c r="FB20" s="982"/>
      <c r="FC20" s="982"/>
      <c r="FD20" s="982"/>
      <c r="FE20" s="982"/>
      <c r="FF20" s="982"/>
      <c r="FG20" s="982"/>
      <c r="FH20" s="982"/>
      <c r="FI20" s="982"/>
      <c r="FJ20" s="982"/>
      <c r="FK20" s="982"/>
      <c r="FL20" s="982"/>
      <c r="FM20" s="982"/>
      <c r="FN20" s="982"/>
      <c r="FO20" s="982"/>
      <c r="FP20" s="982"/>
      <c r="FQ20" s="982"/>
      <c r="FR20" s="982"/>
      <c r="FS20" s="982"/>
      <c r="FT20" s="982"/>
      <c r="FU20" s="982"/>
      <c r="FV20" s="982"/>
      <c r="FW20" s="982"/>
      <c r="FX20" s="982"/>
      <c r="FY20" s="982"/>
      <c r="FZ20" s="982"/>
      <c r="GA20" s="982"/>
      <c r="GB20" s="982"/>
      <c r="GC20" s="982"/>
      <c r="GD20" s="982"/>
      <c r="GE20" s="982"/>
      <c r="GF20" s="982"/>
      <c r="GG20" s="982"/>
      <c r="GH20" s="982"/>
      <c r="GI20" s="982"/>
      <c r="GJ20" s="982"/>
      <c r="GK20" s="982"/>
      <c r="GL20" s="982"/>
      <c r="GM20" s="982"/>
      <c r="GN20" s="982"/>
      <c r="GO20" s="982"/>
      <c r="GP20" s="982"/>
      <c r="GQ20" s="982"/>
      <c r="GR20" s="982"/>
      <c r="GS20" s="982"/>
      <c r="GT20" s="982"/>
      <c r="GU20" s="982"/>
      <c r="GV20" s="982"/>
      <c r="GW20" s="982"/>
      <c r="GX20" s="982"/>
      <c r="GY20" s="982"/>
      <c r="GZ20" s="982"/>
      <c r="HA20" s="982"/>
      <c r="HB20" s="982"/>
      <c r="HC20" s="982"/>
      <c r="HD20" s="982"/>
      <c r="HE20" s="982"/>
      <c r="HF20" s="982"/>
      <c r="HG20" s="982"/>
      <c r="HH20" s="982"/>
      <c r="HI20" s="982"/>
      <c r="HJ20" s="982"/>
      <c r="HK20" s="982"/>
      <c r="HL20" s="982"/>
      <c r="HM20" s="982"/>
      <c r="HN20" s="982"/>
      <c r="HO20" s="982"/>
      <c r="HP20" s="982"/>
      <c r="HQ20" s="982"/>
      <c r="HR20" s="982"/>
      <c r="HS20" s="982"/>
      <c r="HT20" s="982"/>
      <c r="HU20" s="982"/>
      <c r="HV20" s="982"/>
      <c r="HW20" s="982"/>
      <c r="HX20" s="982"/>
      <c r="HY20" s="982"/>
      <c r="HZ20" s="982"/>
      <c r="IA20" s="982"/>
      <c r="IB20" s="982"/>
      <c r="IC20" s="982"/>
      <c r="ID20" s="982"/>
      <c r="IE20" s="982"/>
      <c r="IF20" s="982"/>
      <c r="IG20" s="982"/>
      <c r="IH20" s="982"/>
      <c r="II20" s="982"/>
      <c r="IJ20" s="982"/>
      <c r="IK20" s="982"/>
      <c r="IL20" s="982"/>
      <c r="IM20" s="982"/>
      <c r="IN20" s="982"/>
      <c r="IO20" s="982"/>
      <c r="IP20" s="982"/>
      <c r="IQ20" s="982"/>
      <c r="IR20" s="982"/>
      <c r="IS20" s="982"/>
      <c r="IT20" s="982"/>
      <c r="IU20" s="982"/>
    </row>
    <row r="21" spans="1:255" s="1013" customFormat="1" ht="15.75" customHeight="1" x14ac:dyDescent="0.3">
      <c r="A21" s="1018" t="s">
        <v>837</v>
      </c>
      <c r="B21" s="1021">
        <v>896.04</v>
      </c>
      <c r="C21" s="1022">
        <v>750</v>
      </c>
      <c r="D21" s="1023">
        <v>750</v>
      </c>
      <c r="E21" s="1021">
        <v>0</v>
      </c>
      <c r="F21" s="982"/>
      <c r="G21" s="982"/>
      <c r="H21" s="982"/>
      <c r="I21" s="982"/>
      <c r="J21" s="982"/>
      <c r="K21" s="982"/>
      <c r="L21" s="982"/>
      <c r="M21" s="982"/>
      <c r="N21" s="982"/>
      <c r="O21" s="982"/>
      <c r="P21" s="982"/>
      <c r="Q21" s="982"/>
      <c r="R21" s="982"/>
      <c r="S21" s="982"/>
      <c r="T21" s="982"/>
      <c r="U21" s="982"/>
      <c r="V21" s="982"/>
      <c r="W21" s="982"/>
      <c r="X21" s="982"/>
      <c r="Y21" s="982"/>
      <c r="Z21" s="982"/>
      <c r="AA21" s="982"/>
      <c r="AB21" s="982"/>
      <c r="AC21" s="982"/>
      <c r="AD21" s="982"/>
      <c r="AE21" s="982"/>
      <c r="AF21" s="982"/>
      <c r="AG21" s="982"/>
      <c r="AH21" s="982"/>
      <c r="AI21" s="982"/>
      <c r="AJ21" s="982"/>
      <c r="AK21" s="982"/>
      <c r="AL21" s="982"/>
      <c r="AM21" s="982"/>
      <c r="AN21" s="982"/>
      <c r="AO21" s="982"/>
      <c r="AP21" s="982"/>
      <c r="AQ21" s="982"/>
      <c r="AR21" s="982"/>
      <c r="AS21" s="982"/>
      <c r="AT21" s="982"/>
      <c r="AU21" s="982"/>
      <c r="AV21" s="982"/>
      <c r="AW21" s="982"/>
      <c r="AX21" s="982"/>
      <c r="AY21" s="982"/>
      <c r="AZ21" s="982"/>
      <c r="BA21" s="982"/>
      <c r="BB21" s="982"/>
      <c r="BC21" s="982"/>
      <c r="BD21" s="982"/>
      <c r="BE21" s="982"/>
      <c r="BF21" s="982"/>
      <c r="BG21" s="982"/>
      <c r="BH21" s="982"/>
      <c r="BI21" s="982"/>
      <c r="BJ21" s="982"/>
      <c r="BK21" s="982"/>
      <c r="BL21" s="982"/>
      <c r="BM21" s="982"/>
      <c r="BN21" s="982"/>
      <c r="BO21" s="982"/>
      <c r="BP21" s="982"/>
      <c r="BQ21" s="982"/>
      <c r="BR21" s="982"/>
      <c r="BS21" s="982"/>
      <c r="BT21" s="982"/>
      <c r="BU21" s="982"/>
      <c r="BV21" s="982"/>
      <c r="BW21" s="982"/>
      <c r="BX21" s="982"/>
      <c r="BY21" s="982"/>
      <c r="BZ21" s="982"/>
      <c r="CA21" s="982"/>
      <c r="CB21" s="982"/>
      <c r="CC21" s="982"/>
      <c r="CD21" s="982"/>
      <c r="CE21" s="982"/>
      <c r="CF21" s="982"/>
      <c r="CG21" s="982"/>
      <c r="CH21" s="982"/>
      <c r="CI21" s="982"/>
      <c r="CJ21" s="982"/>
      <c r="CK21" s="982"/>
      <c r="CL21" s="982"/>
      <c r="CM21" s="982"/>
      <c r="CN21" s="982"/>
      <c r="CO21" s="982"/>
      <c r="CP21" s="982"/>
      <c r="CQ21" s="982"/>
      <c r="CR21" s="982"/>
      <c r="CS21" s="982"/>
      <c r="CT21" s="982"/>
      <c r="CU21" s="982"/>
      <c r="CV21" s="982"/>
      <c r="CW21" s="982"/>
      <c r="CX21" s="982"/>
      <c r="CY21" s="982"/>
      <c r="CZ21" s="982"/>
      <c r="DA21" s="982"/>
      <c r="DB21" s="982"/>
      <c r="DC21" s="982"/>
      <c r="DD21" s="982"/>
      <c r="DE21" s="982"/>
      <c r="DF21" s="982"/>
      <c r="DG21" s="982"/>
      <c r="DH21" s="982"/>
      <c r="DI21" s="982"/>
      <c r="DJ21" s="982"/>
      <c r="DK21" s="982"/>
      <c r="DL21" s="982"/>
      <c r="DM21" s="982"/>
      <c r="DN21" s="982"/>
      <c r="DO21" s="982"/>
      <c r="DP21" s="982"/>
      <c r="DQ21" s="982"/>
      <c r="DR21" s="982"/>
      <c r="DS21" s="982"/>
      <c r="DT21" s="982"/>
      <c r="DU21" s="982"/>
      <c r="DV21" s="982"/>
      <c r="DW21" s="982"/>
      <c r="DX21" s="982"/>
      <c r="DY21" s="982"/>
      <c r="DZ21" s="982"/>
      <c r="EA21" s="982"/>
      <c r="EB21" s="982"/>
      <c r="EC21" s="982"/>
      <c r="ED21" s="982"/>
      <c r="EE21" s="982"/>
      <c r="EF21" s="982"/>
      <c r="EG21" s="982"/>
      <c r="EH21" s="982"/>
      <c r="EI21" s="982"/>
      <c r="EJ21" s="982"/>
      <c r="EK21" s="982"/>
      <c r="EL21" s="982"/>
      <c r="EM21" s="982"/>
      <c r="EN21" s="982"/>
      <c r="EO21" s="982"/>
      <c r="EP21" s="982"/>
      <c r="EQ21" s="982"/>
      <c r="ER21" s="982"/>
      <c r="ES21" s="982"/>
      <c r="ET21" s="982"/>
      <c r="EU21" s="982"/>
      <c r="EV21" s="982"/>
      <c r="EW21" s="982"/>
      <c r="EX21" s="982"/>
      <c r="EY21" s="982"/>
      <c r="EZ21" s="982"/>
      <c r="FA21" s="982"/>
      <c r="FB21" s="982"/>
      <c r="FC21" s="982"/>
      <c r="FD21" s="982"/>
      <c r="FE21" s="982"/>
      <c r="FF21" s="982"/>
      <c r="FG21" s="982"/>
      <c r="FH21" s="982"/>
      <c r="FI21" s="982"/>
      <c r="FJ21" s="982"/>
      <c r="FK21" s="982"/>
      <c r="FL21" s="982"/>
      <c r="FM21" s="982"/>
      <c r="FN21" s="982"/>
      <c r="FO21" s="982"/>
      <c r="FP21" s="982"/>
      <c r="FQ21" s="982"/>
      <c r="FR21" s="982"/>
      <c r="FS21" s="982"/>
      <c r="FT21" s="982"/>
      <c r="FU21" s="982"/>
      <c r="FV21" s="982"/>
      <c r="FW21" s="982"/>
      <c r="FX21" s="982"/>
      <c r="FY21" s="982"/>
      <c r="FZ21" s="982"/>
      <c r="GA21" s="982"/>
      <c r="GB21" s="982"/>
      <c r="GC21" s="982"/>
      <c r="GD21" s="982"/>
      <c r="GE21" s="982"/>
      <c r="GF21" s="982"/>
      <c r="GG21" s="982"/>
      <c r="GH21" s="982"/>
      <c r="GI21" s="982"/>
      <c r="GJ21" s="982"/>
      <c r="GK21" s="982"/>
      <c r="GL21" s="982"/>
      <c r="GM21" s="982"/>
      <c r="GN21" s="982"/>
      <c r="GO21" s="982"/>
      <c r="GP21" s="982"/>
      <c r="GQ21" s="982"/>
      <c r="GR21" s="982"/>
      <c r="GS21" s="982"/>
      <c r="GT21" s="982"/>
      <c r="GU21" s="982"/>
      <c r="GV21" s="982"/>
      <c r="GW21" s="982"/>
      <c r="GX21" s="982"/>
      <c r="GY21" s="982"/>
      <c r="GZ21" s="982"/>
      <c r="HA21" s="982"/>
      <c r="HB21" s="982"/>
      <c r="HC21" s="982"/>
      <c r="HD21" s="982"/>
      <c r="HE21" s="982"/>
      <c r="HF21" s="982"/>
      <c r="HG21" s="982"/>
      <c r="HH21" s="982"/>
      <c r="HI21" s="982"/>
      <c r="HJ21" s="982"/>
      <c r="HK21" s="982"/>
      <c r="HL21" s="982"/>
      <c r="HM21" s="982"/>
      <c r="HN21" s="982"/>
      <c r="HO21" s="982"/>
      <c r="HP21" s="982"/>
      <c r="HQ21" s="982"/>
      <c r="HR21" s="982"/>
      <c r="HS21" s="982"/>
      <c r="HT21" s="982"/>
      <c r="HU21" s="982"/>
      <c r="HV21" s="982"/>
      <c r="HW21" s="982"/>
      <c r="HX21" s="982"/>
      <c r="HY21" s="982"/>
      <c r="HZ21" s="982"/>
      <c r="IA21" s="982"/>
      <c r="IB21" s="982"/>
      <c r="IC21" s="982"/>
      <c r="ID21" s="982"/>
      <c r="IE21" s="982"/>
      <c r="IF21" s="982"/>
      <c r="IG21" s="982"/>
      <c r="IH21" s="982"/>
      <c r="II21" s="982"/>
      <c r="IJ21" s="982"/>
      <c r="IK21" s="982"/>
      <c r="IL21" s="982"/>
      <c r="IM21" s="982"/>
      <c r="IN21" s="982"/>
      <c r="IO21" s="982"/>
      <c r="IP21" s="982"/>
      <c r="IQ21" s="982"/>
      <c r="IR21" s="982"/>
      <c r="IS21" s="982"/>
      <c r="IT21" s="982"/>
      <c r="IU21" s="982"/>
    </row>
    <row r="22" spans="1:255" s="1013" customFormat="1" ht="15.75" customHeight="1" x14ac:dyDescent="0.3">
      <c r="A22" s="1018" t="s">
        <v>838</v>
      </c>
      <c r="B22" s="1021">
        <v>0</v>
      </c>
      <c r="C22" s="1022">
        <v>0</v>
      </c>
      <c r="D22" s="1023">
        <v>0</v>
      </c>
      <c r="E22" s="1021">
        <v>0</v>
      </c>
      <c r="F22" s="982"/>
      <c r="G22" s="982"/>
      <c r="H22" s="982"/>
      <c r="I22" s="982"/>
      <c r="J22" s="982"/>
      <c r="K22" s="982"/>
      <c r="L22" s="982"/>
      <c r="M22" s="982"/>
      <c r="N22" s="982"/>
      <c r="O22" s="982"/>
      <c r="P22" s="982"/>
      <c r="Q22" s="982"/>
      <c r="R22" s="982"/>
      <c r="S22" s="982"/>
      <c r="T22" s="982"/>
      <c r="U22" s="982"/>
      <c r="V22" s="982"/>
      <c r="W22" s="982"/>
      <c r="X22" s="982"/>
      <c r="Y22" s="982"/>
      <c r="Z22" s="982"/>
      <c r="AA22" s="982"/>
      <c r="AB22" s="982"/>
      <c r="AC22" s="982"/>
      <c r="AD22" s="982"/>
      <c r="AE22" s="982"/>
      <c r="AF22" s="982"/>
      <c r="AG22" s="982"/>
      <c r="AH22" s="982"/>
      <c r="AI22" s="982"/>
      <c r="AJ22" s="982"/>
      <c r="AK22" s="982"/>
      <c r="AL22" s="982"/>
      <c r="AM22" s="982"/>
      <c r="AN22" s="982"/>
      <c r="AO22" s="982"/>
      <c r="AP22" s="982"/>
      <c r="AQ22" s="982"/>
      <c r="AR22" s="982"/>
      <c r="AS22" s="982"/>
      <c r="AT22" s="982"/>
      <c r="AU22" s="982"/>
      <c r="AV22" s="982"/>
      <c r="AW22" s="982"/>
      <c r="AX22" s="982"/>
      <c r="AY22" s="982"/>
      <c r="AZ22" s="982"/>
      <c r="BA22" s="982"/>
      <c r="BB22" s="982"/>
      <c r="BC22" s="982"/>
      <c r="BD22" s="982"/>
      <c r="BE22" s="982"/>
      <c r="BF22" s="982"/>
      <c r="BG22" s="982"/>
      <c r="BH22" s="982"/>
      <c r="BI22" s="982"/>
      <c r="BJ22" s="982"/>
      <c r="BK22" s="982"/>
      <c r="BL22" s="982"/>
      <c r="BM22" s="982"/>
      <c r="BN22" s="982"/>
      <c r="BO22" s="982"/>
      <c r="BP22" s="982"/>
      <c r="BQ22" s="982"/>
      <c r="BR22" s="982"/>
      <c r="BS22" s="982"/>
      <c r="BT22" s="982"/>
      <c r="BU22" s="982"/>
      <c r="BV22" s="982"/>
      <c r="BW22" s="982"/>
      <c r="BX22" s="982"/>
      <c r="BY22" s="982"/>
      <c r="BZ22" s="982"/>
      <c r="CA22" s="982"/>
      <c r="CB22" s="982"/>
      <c r="CC22" s="982"/>
      <c r="CD22" s="982"/>
      <c r="CE22" s="982"/>
      <c r="CF22" s="982"/>
      <c r="CG22" s="982"/>
      <c r="CH22" s="982"/>
      <c r="CI22" s="982"/>
      <c r="CJ22" s="982"/>
      <c r="CK22" s="982"/>
      <c r="CL22" s="982"/>
      <c r="CM22" s="982"/>
      <c r="CN22" s="982"/>
      <c r="CO22" s="982"/>
      <c r="CP22" s="982"/>
      <c r="CQ22" s="982"/>
      <c r="CR22" s="982"/>
      <c r="CS22" s="982"/>
      <c r="CT22" s="982"/>
      <c r="CU22" s="982"/>
      <c r="CV22" s="982"/>
      <c r="CW22" s="982"/>
      <c r="CX22" s="982"/>
      <c r="CY22" s="982"/>
      <c r="CZ22" s="982"/>
      <c r="DA22" s="982"/>
      <c r="DB22" s="982"/>
      <c r="DC22" s="982"/>
      <c r="DD22" s="982"/>
      <c r="DE22" s="982"/>
      <c r="DF22" s="982"/>
      <c r="DG22" s="982"/>
      <c r="DH22" s="982"/>
      <c r="DI22" s="982"/>
      <c r="DJ22" s="982"/>
      <c r="DK22" s="982"/>
      <c r="DL22" s="982"/>
      <c r="DM22" s="982"/>
      <c r="DN22" s="982"/>
      <c r="DO22" s="982"/>
      <c r="DP22" s="982"/>
      <c r="DQ22" s="982"/>
      <c r="DR22" s="982"/>
      <c r="DS22" s="982"/>
      <c r="DT22" s="982"/>
      <c r="DU22" s="982"/>
      <c r="DV22" s="982"/>
      <c r="DW22" s="982"/>
      <c r="DX22" s="982"/>
      <c r="DY22" s="982"/>
      <c r="DZ22" s="982"/>
      <c r="EA22" s="982"/>
      <c r="EB22" s="982"/>
      <c r="EC22" s="982"/>
      <c r="ED22" s="982"/>
      <c r="EE22" s="982"/>
      <c r="EF22" s="982"/>
      <c r="EG22" s="982"/>
      <c r="EH22" s="982"/>
      <c r="EI22" s="982"/>
      <c r="EJ22" s="982"/>
      <c r="EK22" s="982"/>
      <c r="EL22" s="982"/>
      <c r="EM22" s="982"/>
      <c r="EN22" s="982"/>
      <c r="EO22" s="982"/>
      <c r="EP22" s="982"/>
      <c r="EQ22" s="982"/>
      <c r="ER22" s="982"/>
      <c r="ES22" s="982"/>
      <c r="ET22" s="982"/>
      <c r="EU22" s="982"/>
      <c r="EV22" s="982"/>
      <c r="EW22" s="982"/>
      <c r="EX22" s="982"/>
      <c r="EY22" s="982"/>
      <c r="EZ22" s="982"/>
      <c r="FA22" s="982"/>
      <c r="FB22" s="982"/>
      <c r="FC22" s="982"/>
      <c r="FD22" s="982"/>
      <c r="FE22" s="982"/>
      <c r="FF22" s="982"/>
      <c r="FG22" s="982"/>
      <c r="FH22" s="982"/>
      <c r="FI22" s="982"/>
      <c r="FJ22" s="982"/>
      <c r="FK22" s="982"/>
      <c r="FL22" s="982"/>
      <c r="FM22" s="982"/>
      <c r="FN22" s="982"/>
      <c r="FO22" s="982"/>
      <c r="FP22" s="982"/>
      <c r="FQ22" s="982"/>
      <c r="FR22" s="982"/>
      <c r="FS22" s="982"/>
      <c r="FT22" s="982"/>
      <c r="FU22" s="982"/>
      <c r="FV22" s="982"/>
      <c r="FW22" s="982"/>
      <c r="FX22" s="982"/>
      <c r="FY22" s="982"/>
      <c r="FZ22" s="982"/>
      <c r="GA22" s="982"/>
      <c r="GB22" s="982"/>
      <c r="GC22" s="982"/>
      <c r="GD22" s="982"/>
      <c r="GE22" s="982"/>
      <c r="GF22" s="982"/>
      <c r="GG22" s="982"/>
      <c r="GH22" s="982"/>
      <c r="GI22" s="982"/>
      <c r="GJ22" s="982"/>
      <c r="GK22" s="982"/>
      <c r="GL22" s="982"/>
      <c r="GM22" s="982"/>
      <c r="GN22" s="982"/>
      <c r="GO22" s="982"/>
      <c r="GP22" s="982"/>
      <c r="GQ22" s="982"/>
      <c r="GR22" s="982"/>
      <c r="GS22" s="982"/>
      <c r="GT22" s="982"/>
      <c r="GU22" s="982"/>
      <c r="GV22" s="982"/>
      <c r="GW22" s="982"/>
      <c r="GX22" s="982"/>
      <c r="GY22" s="982"/>
      <c r="GZ22" s="982"/>
      <c r="HA22" s="982"/>
      <c r="HB22" s="982"/>
      <c r="HC22" s="982"/>
      <c r="HD22" s="982"/>
      <c r="HE22" s="982"/>
      <c r="HF22" s="982"/>
      <c r="HG22" s="982"/>
      <c r="HH22" s="982"/>
      <c r="HI22" s="982"/>
      <c r="HJ22" s="982"/>
      <c r="HK22" s="982"/>
      <c r="HL22" s="982"/>
      <c r="HM22" s="982"/>
      <c r="HN22" s="982"/>
      <c r="HO22" s="982"/>
      <c r="HP22" s="982"/>
      <c r="HQ22" s="982"/>
      <c r="HR22" s="982"/>
      <c r="HS22" s="982"/>
      <c r="HT22" s="982"/>
      <c r="HU22" s="982"/>
      <c r="HV22" s="982"/>
      <c r="HW22" s="982"/>
      <c r="HX22" s="982"/>
      <c r="HY22" s="982"/>
      <c r="HZ22" s="982"/>
      <c r="IA22" s="982"/>
      <c r="IB22" s="982"/>
      <c r="IC22" s="982"/>
      <c r="ID22" s="982"/>
      <c r="IE22" s="982"/>
      <c r="IF22" s="982"/>
      <c r="IG22" s="982"/>
      <c r="IH22" s="982"/>
      <c r="II22" s="982"/>
      <c r="IJ22" s="982"/>
      <c r="IK22" s="982"/>
      <c r="IL22" s="982"/>
      <c r="IM22" s="982"/>
      <c r="IN22" s="982"/>
      <c r="IO22" s="982"/>
      <c r="IP22" s="982"/>
      <c r="IQ22" s="982"/>
      <c r="IR22" s="982"/>
      <c r="IS22" s="982"/>
      <c r="IT22" s="982"/>
      <c r="IU22" s="982"/>
    </row>
    <row r="23" spans="1:255" s="1013" customFormat="1" ht="15.75" customHeight="1" x14ac:dyDescent="0.3">
      <c r="A23" s="1018" t="s">
        <v>839</v>
      </c>
      <c r="B23" s="1021">
        <v>0</v>
      </c>
      <c r="C23" s="1022">
        <v>0</v>
      </c>
      <c r="D23" s="1023">
        <v>0</v>
      </c>
      <c r="E23" s="1021">
        <v>0</v>
      </c>
      <c r="F23" s="982"/>
      <c r="G23" s="982"/>
      <c r="H23" s="982"/>
      <c r="I23" s="982"/>
      <c r="J23" s="982"/>
      <c r="K23" s="982"/>
      <c r="L23" s="982"/>
      <c r="M23" s="982"/>
      <c r="N23" s="982"/>
      <c r="O23" s="982"/>
      <c r="P23" s="982"/>
      <c r="Q23" s="982"/>
      <c r="R23" s="982"/>
      <c r="S23" s="982"/>
      <c r="T23" s="982"/>
      <c r="U23" s="982"/>
      <c r="V23" s="982"/>
      <c r="W23" s="982"/>
      <c r="X23" s="982"/>
      <c r="Y23" s="982"/>
      <c r="Z23" s="982"/>
      <c r="AA23" s="982"/>
      <c r="AB23" s="982"/>
      <c r="AC23" s="982"/>
      <c r="AD23" s="982"/>
      <c r="AE23" s="982"/>
      <c r="AF23" s="982"/>
      <c r="AG23" s="982"/>
      <c r="AH23" s="982"/>
      <c r="AI23" s="982"/>
      <c r="AJ23" s="982"/>
      <c r="AK23" s="982"/>
      <c r="AL23" s="982"/>
      <c r="AM23" s="982"/>
      <c r="AN23" s="982"/>
      <c r="AO23" s="982"/>
      <c r="AP23" s="982"/>
      <c r="AQ23" s="982"/>
      <c r="AR23" s="982"/>
      <c r="AS23" s="982"/>
      <c r="AT23" s="982"/>
      <c r="AU23" s="982"/>
      <c r="AV23" s="982"/>
      <c r="AW23" s="982"/>
      <c r="AX23" s="982"/>
      <c r="AY23" s="982"/>
      <c r="AZ23" s="982"/>
      <c r="BA23" s="982"/>
      <c r="BB23" s="982"/>
      <c r="BC23" s="982"/>
      <c r="BD23" s="982"/>
      <c r="BE23" s="982"/>
      <c r="BF23" s="982"/>
      <c r="BG23" s="982"/>
      <c r="BH23" s="982"/>
      <c r="BI23" s="982"/>
      <c r="BJ23" s="982"/>
      <c r="BK23" s="982"/>
      <c r="BL23" s="982"/>
      <c r="BM23" s="982"/>
      <c r="BN23" s="982"/>
      <c r="BO23" s="982"/>
      <c r="BP23" s="982"/>
      <c r="BQ23" s="982"/>
      <c r="BR23" s="982"/>
      <c r="BS23" s="982"/>
      <c r="BT23" s="982"/>
      <c r="BU23" s="982"/>
      <c r="BV23" s="982"/>
      <c r="BW23" s="982"/>
      <c r="BX23" s="982"/>
      <c r="BY23" s="982"/>
      <c r="BZ23" s="982"/>
      <c r="CA23" s="982"/>
      <c r="CB23" s="982"/>
      <c r="CC23" s="982"/>
      <c r="CD23" s="982"/>
      <c r="CE23" s="982"/>
      <c r="CF23" s="982"/>
      <c r="CG23" s="982"/>
      <c r="CH23" s="982"/>
      <c r="CI23" s="982"/>
      <c r="CJ23" s="982"/>
      <c r="CK23" s="982"/>
      <c r="CL23" s="982"/>
      <c r="CM23" s="982"/>
      <c r="CN23" s="982"/>
      <c r="CO23" s="982"/>
      <c r="CP23" s="982"/>
      <c r="CQ23" s="982"/>
      <c r="CR23" s="982"/>
      <c r="CS23" s="982"/>
      <c r="CT23" s="982"/>
      <c r="CU23" s="982"/>
      <c r="CV23" s="982"/>
      <c r="CW23" s="982"/>
      <c r="CX23" s="982"/>
      <c r="CY23" s="982"/>
      <c r="CZ23" s="982"/>
      <c r="DA23" s="982"/>
      <c r="DB23" s="982"/>
      <c r="DC23" s="982"/>
      <c r="DD23" s="982"/>
      <c r="DE23" s="982"/>
      <c r="DF23" s="982"/>
      <c r="DG23" s="982"/>
      <c r="DH23" s="982"/>
      <c r="DI23" s="982"/>
      <c r="DJ23" s="982"/>
      <c r="DK23" s="982"/>
      <c r="DL23" s="982"/>
      <c r="DM23" s="982"/>
      <c r="DN23" s="982"/>
      <c r="DO23" s="982"/>
      <c r="DP23" s="982"/>
      <c r="DQ23" s="982"/>
      <c r="DR23" s="982"/>
      <c r="DS23" s="982"/>
      <c r="DT23" s="982"/>
      <c r="DU23" s="982"/>
      <c r="DV23" s="982"/>
      <c r="DW23" s="982"/>
      <c r="DX23" s="982"/>
      <c r="DY23" s="982"/>
      <c r="DZ23" s="982"/>
      <c r="EA23" s="982"/>
      <c r="EB23" s="982"/>
      <c r="EC23" s="982"/>
      <c r="ED23" s="982"/>
      <c r="EE23" s="982"/>
      <c r="EF23" s="982"/>
      <c r="EG23" s="982"/>
      <c r="EH23" s="982"/>
      <c r="EI23" s="982"/>
      <c r="EJ23" s="982"/>
      <c r="EK23" s="982"/>
      <c r="EL23" s="982"/>
      <c r="EM23" s="982"/>
      <c r="EN23" s="982"/>
      <c r="EO23" s="982"/>
      <c r="EP23" s="982"/>
      <c r="EQ23" s="982"/>
      <c r="ER23" s="982"/>
      <c r="ES23" s="982"/>
      <c r="ET23" s="982"/>
      <c r="EU23" s="982"/>
      <c r="EV23" s="982"/>
      <c r="EW23" s="982"/>
      <c r="EX23" s="982"/>
      <c r="EY23" s="982"/>
      <c r="EZ23" s="982"/>
      <c r="FA23" s="982"/>
      <c r="FB23" s="982"/>
      <c r="FC23" s="982"/>
      <c r="FD23" s="982"/>
      <c r="FE23" s="982"/>
      <c r="FF23" s="982"/>
      <c r="FG23" s="982"/>
      <c r="FH23" s="982"/>
      <c r="FI23" s="982"/>
      <c r="FJ23" s="982"/>
      <c r="FK23" s="982"/>
      <c r="FL23" s="982"/>
      <c r="FM23" s="982"/>
      <c r="FN23" s="982"/>
      <c r="FO23" s="982"/>
      <c r="FP23" s="982"/>
      <c r="FQ23" s="982"/>
      <c r="FR23" s="982"/>
      <c r="FS23" s="982"/>
      <c r="FT23" s="982"/>
      <c r="FU23" s="982"/>
      <c r="FV23" s="982"/>
      <c r="FW23" s="982"/>
      <c r="FX23" s="982"/>
      <c r="FY23" s="982"/>
      <c r="FZ23" s="982"/>
      <c r="GA23" s="982"/>
      <c r="GB23" s="982"/>
      <c r="GC23" s="982"/>
      <c r="GD23" s="982"/>
      <c r="GE23" s="982"/>
      <c r="GF23" s="982"/>
      <c r="GG23" s="982"/>
      <c r="GH23" s="982"/>
      <c r="GI23" s="982"/>
      <c r="GJ23" s="982"/>
      <c r="GK23" s="982"/>
      <c r="GL23" s="982"/>
      <c r="GM23" s="982"/>
      <c r="GN23" s="982"/>
      <c r="GO23" s="982"/>
      <c r="GP23" s="982"/>
      <c r="GQ23" s="982"/>
      <c r="GR23" s="982"/>
      <c r="GS23" s="982"/>
      <c r="GT23" s="982"/>
      <c r="GU23" s="982"/>
      <c r="GV23" s="982"/>
      <c r="GW23" s="982"/>
      <c r="GX23" s="982"/>
      <c r="GY23" s="982"/>
      <c r="GZ23" s="982"/>
      <c r="HA23" s="982"/>
      <c r="HB23" s="982"/>
      <c r="HC23" s="982"/>
      <c r="HD23" s="982"/>
      <c r="HE23" s="982"/>
      <c r="HF23" s="982"/>
      <c r="HG23" s="982"/>
      <c r="HH23" s="982"/>
      <c r="HI23" s="982"/>
      <c r="HJ23" s="982"/>
      <c r="HK23" s="982"/>
      <c r="HL23" s="982"/>
      <c r="HM23" s="982"/>
      <c r="HN23" s="982"/>
      <c r="HO23" s="982"/>
      <c r="HP23" s="982"/>
      <c r="HQ23" s="982"/>
      <c r="HR23" s="982"/>
      <c r="HS23" s="982"/>
      <c r="HT23" s="982"/>
      <c r="HU23" s="982"/>
      <c r="HV23" s="982"/>
      <c r="HW23" s="982"/>
      <c r="HX23" s="982"/>
      <c r="HY23" s="982"/>
      <c r="HZ23" s="982"/>
      <c r="IA23" s="982"/>
      <c r="IB23" s="982"/>
      <c r="IC23" s="982"/>
      <c r="ID23" s="982"/>
      <c r="IE23" s="982"/>
      <c r="IF23" s="982"/>
      <c r="IG23" s="982"/>
      <c r="IH23" s="982"/>
      <c r="II23" s="982"/>
      <c r="IJ23" s="982"/>
      <c r="IK23" s="982"/>
      <c r="IL23" s="982"/>
      <c r="IM23" s="982"/>
      <c r="IN23" s="982"/>
      <c r="IO23" s="982"/>
      <c r="IP23" s="982"/>
      <c r="IQ23" s="982"/>
      <c r="IR23" s="982"/>
      <c r="IS23" s="982"/>
      <c r="IT23" s="982"/>
      <c r="IU23" s="982"/>
    </row>
    <row r="24" spans="1:255" s="1013" customFormat="1" ht="15.75" customHeight="1" x14ac:dyDescent="0.3">
      <c r="A24" s="1018" t="s">
        <v>840</v>
      </c>
      <c r="B24" s="1021">
        <v>0</v>
      </c>
      <c r="C24" s="1022">
        <v>0</v>
      </c>
      <c r="D24" s="1023">
        <v>0</v>
      </c>
      <c r="E24" s="1021">
        <v>0</v>
      </c>
      <c r="F24" s="982"/>
      <c r="G24" s="982"/>
      <c r="H24" s="982"/>
      <c r="I24" s="982"/>
      <c r="J24" s="982"/>
      <c r="K24" s="982"/>
      <c r="L24" s="982"/>
      <c r="M24" s="982"/>
      <c r="N24" s="982"/>
      <c r="O24" s="982"/>
      <c r="P24" s="982"/>
      <c r="Q24" s="982"/>
      <c r="R24" s="982"/>
      <c r="S24" s="982"/>
      <c r="T24" s="982"/>
      <c r="U24" s="982"/>
      <c r="V24" s="982"/>
      <c r="W24" s="982"/>
      <c r="X24" s="982"/>
      <c r="Y24" s="982"/>
      <c r="Z24" s="982"/>
      <c r="AA24" s="982"/>
      <c r="AB24" s="982"/>
      <c r="AC24" s="982"/>
      <c r="AD24" s="982"/>
      <c r="AE24" s="982"/>
      <c r="AF24" s="982"/>
      <c r="AG24" s="982"/>
      <c r="AH24" s="982"/>
      <c r="AI24" s="982"/>
      <c r="AJ24" s="982"/>
      <c r="AK24" s="982"/>
      <c r="AL24" s="982"/>
      <c r="AM24" s="982"/>
      <c r="AN24" s="982"/>
      <c r="AO24" s="982"/>
      <c r="AP24" s="982"/>
      <c r="AQ24" s="982"/>
      <c r="AR24" s="982"/>
      <c r="AS24" s="982"/>
      <c r="AT24" s="982"/>
      <c r="AU24" s="982"/>
      <c r="AV24" s="982"/>
      <c r="AW24" s="982"/>
      <c r="AX24" s="982"/>
      <c r="AY24" s="982"/>
      <c r="AZ24" s="982"/>
      <c r="BA24" s="982"/>
      <c r="BB24" s="982"/>
      <c r="BC24" s="982"/>
      <c r="BD24" s="982"/>
      <c r="BE24" s="982"/>
      <c r="BF24" s="982"/>
      <c r="BG24" s="982"/>
      <c r="BH24" s="982"/>
      <c r="BI24" s="982"/>
      <c r="BJ24" s="982"/>
      <c r="BK24" s="982"/>
      <c r="BL24" s="982"/>
      <c r="BM24" s="982"/>
      <c r="BN24" s="982"/>
      <c r="BO24" s="982"/>
      <c r="BP24" s="982"/>
      <c r="BQ24" s="982"/>
      <c r="BR24" s="982"/>
      <c r="BS24" s="982"/>
      <c r="BT24" s="982"/>
      <c r="BU24" s="982"/>
      <c r="BV24" s="982"/>
      <c r="BW24" s="982"/>
      <c r="BX24" s="982"/>
      <c r="BY24" s="982"/>
      <c r="BZ24" s="982"/>
      <c r="CA24" s="982"/>
      <c r="CB24" s="982"/>
      <c r="CC24" s="982"/>
      <c r="CD24" s="982"/>
      <c r="CE24" s="982"/>
      <c r="CF24" s="982"/>
      <c r="CG24" s="982"/>
      <c r="CH24" s="982"/>
      <c r="CI24" s="982"/>
      <c r="CJ24" s="982"/>
      <c r="CK24" s="982"/>
      <c r="CL24" s="982"/>
      <c r="CM24" s="982"/>
      <c r="CN24" s="982"/>
      <c r="CO24" s="982"/>
      <c r="CP24" s="982"/>
      <c r="CQ24" s="982"/>
      <c r="CR24" s="982"/>
      <c r="CS24" s="982"/>
      <c r="CT24" s="982"/>
      <c r="CU24" s="982"/>
      <c r="CV24" s="982"/>
      <c r="CW24" s="982"/>
      <c r="CX24" s="982"/>
      <c r="CY24" s="982"/>
      <c r="CZ24" s="982"/>
      <c r="DA24" s="982"/>
      <c r="DB24" s="982"/>
      <c r="DC24" s="982"/>
      <c r="DD24" s="982"/>
      <c r="DE24" s="982"/>
      <c r="DF24" s="982"/>
      <c r="DG24" s="982"/>
      <c r="DH24" s="982"/>
      <c r="DI24" s="982"/>
      <c r="DJ24" s="982"/>
      <c r="DK24" s="982"/>
      <c r="DL24" s="982"/>
      <c r="DM24" s="982"/>
      <c r="DN24" s="982"/>
      <c r="DO24" s="982"/>
      <c r="DP24" s="982"/>
      <c r="DQ24" s="982"/>
      <c r="DR24" s="982"/>
      <c r="DS24" s="982"/>
      <c r="DT24" s="982"/>
      <c r="DU24" s="982"/>
      <c r="DV24" s="982"/>
      <c r="DW24" s="982"/>
      <c r="DX24" s="982"/>
      <c r="DY24" s="982"/>
      <c r="DZ24" s="982"/>
      <c r="EA24" s="982"/>
      <c r="EB24" s="982"/>
      <c r="EC24" s="982"/>
      <c r="ED24" s="982"/>
      <c r="EE24" s="982"/>
      <c r="EF24" s="982"/>
      <c r="EG24" s="982"/>
      <c r="EH24" s="982"/>
      <c r="EI24" s="982"/>
      <c r="EJ24" s="982"/>
      <c r="EK24" s="982"/>
      <c r="EL24" s="982"/>
      <c r="EM24" s="982"/>
      <c r="EN24" s="982"/>
      <c r="EO24" s="982"/>
      <c r="EP24" s="982"/>
      <c r="EQ24" s="982"/>
      <c r="ER24" s="982"/>
      <c r="ES24" s="982"/>
      <c r="ET24" s="982"/>
      <c r="EU24" s="982"/>
      <c r="EV24" s="982"/>
      <c r="EW24" s="982"/>
      <c r="EX24" s="982"/>
      <c r="EY24" s="982"/>
      <c r="EZ24" s="982"/>
      <c r="FA24" s="982"/>
      <c r="FB24" s="982"/>
      <c r="FC24" s="982"/>
      <c r="FD24" s="982"/>
      <c r="FE24" s="982"/>
      <c r="FF24" s="982"/>
      <c r="FG24" s="982"/>
      <c r="FH24" s="982"/>
      <c r="FI24" s="982"/>
      <c r="FJ24" s="982"/>
      <c r="FK24" s="982"/>
      <c r="FL24" s="982"/>
      <c r="FM24" s="982"/>
      <c r="FN24" s="982"/>
      <c r="FO24" s="982"/>
      <c r="FP24" s="982"/>
      <c r="FQ24" s="982"/>
      <c r="FR24" s="982"/>
      <c r="FS24" s="982"/>
      <c r="FT24" s="982"/>
      <c r="FU24" s="982"/>
      <c r="FV24" s="982"/>
      <c r="FW24" s="982"/>
      <c r="FX24" s="982"/>
      <c r="FY24" s="982"/>
      <c r="FZ24" s="982"/>
      <c r="GA24" s="982"/>
      <c r="GB24" s="982"/>
      <c r="GC24" s="982"/>
      <c r="GD24" s="982"/>
      <c r="GE24" s="982"/>
      <c r="GF24" s="982"/>
      <c r="GG24" s="982"/>
      <c r="GH24" s="982"/>
      <c r="GI24" s="982"/>
      <c r="GJ24" s="982"/>
      <c r="GK24" s="982"/>
      <c r="GL24" s="982"/>
      <c r="GM24" s="982"/>
      <c r="GN24" s="982"/>
      <c r="GO24" s="982"/>
      <c r="GP24" s="982"/>
      <c r="GQ24" s="982"/>
      <c r="GR24" s="982"/>
      <c r="GS24" s="982"/>
      <c r="GT24" s="982"/>
      <c r="GU24" s="982"/>
      <c r="GV24" s="982"/>
      <c r="GW24" s="982"/>
      <c r="GX24" s="982"/>
      <c r="GY24" s="982"/>
      <c r="GZ24" s="982"/>
      <c r="HA24" s="982"/>
      <c r="HB24" s="982"/>
      <c r="HC24" s="982"/>
      <c r="HD24" s="982"/>
      <c r="HE24" s="982"/>
      <c r="HF24" s="982"/>
      <c r="HG24" s="982"/>
      <c r="HH24" s="982"/>
      <c r="HI24" s="982"/>
      <c r="HJ24" s="982"/>
      <c r="HK24" s="982"/>
      <c r="HL24" s="982"/>
      <c r="HM24" s="982"/>
      <c r="HN24" s="982"/>
      <c r="HO24" s="982"/>
      <c r="HP24" s="982"/>
      <c r="HQ24" s="982"/>
      <c r="HR24" s="982"/>
      <c r="HS24" s="982"/>
      <c r="HT24" s="982"/>
      <c r="HU24" s="982"/>
      <c r="HV24" s="982"/>
      <c r="HW24" s="982"/>
      <c r="HX24" s="982"/>
      <c r="HY24" s="982"/>
      <c r="HZ24" s="982"/>
      <c r="IA24" s="982"/>
      <c r="IB24" s="982"/>
      <c r="IC24" s="982"/>
      <c r="ID24" s="982"/>
      <c r="IE24" s="982"/>
      <c r="IF24" s="982"/>
      <c r="IG24" s="982"/>
      <c r="IH24" s="982"/>
      <c r="II24" s="982"/>
      <c r="IJ24" s="982"/>
      <c r="IK24" s="982"/>
      <c r="IL24" s="982"/>
      <c r="IM24" s="982"/>
      <c r="IN24" s="982"/>
      <c r="IO24" s="982"/>
      <c r="IP24" s="982"/>
      <c r="IQ24" s="982"/>
      <c r="IR24" s="982"/>
      <c r="IS24" s="982"/>
      <c r="IT24" s="982"/>
      <c r="IU24" s="982"/>
    </row>
    <row r="25" spans="1:255" s="1013" customFormat="1" ht="15.75" customHeight="1" x14ac:dyDescent="0.3">
      <c r="A25" s="1018" t="s">
        <v>841</v>
      </c>
      <c r="B25" s="1021">
        <v>0</v>
      </c>
      <c r="C25" s="1022">
        <v>0</v>
      </c>
      <c r="D25" s="1023">
        <v>0</v>
      </c>
      <c r="E25" s="1021">
        <v>0</v>
      </c>
      <c r="F25" s="982"/>
      <c r="G25" s="982"/>
      <c r="H25" s="982"/>
      <c r="I25" s="982"/>
      <c r="J25" s="982"/>
      <c r="K25" s="982"/>
      <c r="L25" s="982"/>
      <c r="M25" s="982"/>
      <c r="N25" s="982"/>
      <c r="O25" s="982"/>
      <c r="P25" s="982"/>
      <c r="Q25" s="982"/>
      <c r="R25" s="982"/>
      <c r="S25" s="982"/>
      <c r="T25" s="982"/>
      <c r="U25" s="982"/>
      <c r="V25" s="982"/>
      <c r="W25" s="982"/>
      <c r="X25" s="982"/>
      <c r="Y25" s="982"/>
      <c r="Z25" s="982"/>
      <c r="AA25" s="982"/>
      <c r="AB25" s="982"/>
      <c r="AC25" s="982"/>
      <c r="AD25" s="982"/>
      <c r="AE25" s="982"/>
      <c r="AF25" s="982"/>
      <c r="AG25" s="982"/>
      <c r="AH25" s="982"/>
      <c r="AI25" s="982"/>
      <c r="AJ25" s="982"/>
      <c r="AK25" s="982"/>
      <c r="AL25" s="982"/>
      <c r="AM25" s="982"/>
      <c r="AN25" s="982"/>
      <c r="AO25" s="982"/>
      <c r="AP25" s="982"/>
      <c r="AQ25" s="982"/>
      <c r="AR25" s="982"/>
      <c r="AS25" s="982"/>
      <c r="AT25" s="982"/>
      <c r="AU25" s="982"/>
      <c r="AV25" s="982"/>
      <c r="AW25" s="982"/>
      <c r="AX25" s="982"/>
      <c r="AY25" s="982"/>
      <c r="AZ25" s="982"/>
      <c r="BA25" s="982"/>
      <c r="BB25" s="982"/>
      <c r="BC25" s="982"/>
      <c r="BD25" s="982"/>
      <c r="BE25" s="982"/>
      <c r="BF25" s="982"/>
      <c r="BG25" s="982"/>
      <c r="BH25" s="982"/>
      <c r="BI25" s="982"/>
      <c r="BJ25" s="982"/>
      <c r="BK25" s="982"/>
      <c r="BL25" s="982"/>
      <c r="BM25" s="982"/>
      <c r="BN25" s="982"/>
      <c r="BO25" s="982"/>
      <c r="BP25" s="982"/>
      <c r="BQ25" s="982"/>
      <c r="BR25" s="982"/>
      <c r="BS25" s="982"/>
      <c r="BT25" s="982"/>
      <c r="BU25" s="982"/>
      <c r="BV25" s="982"/>
      <c r="BW25" s="982"/>
      <c r="BX25" s="982"/>
      <c r="BY25" s="982"/>
      <c r="BZ25" s="982"/>
      <c r="CA25" s="982"/>
      <c r="CB25" s="982"/>
      <c r="CC25" s="982"/>
      <c r="CD25" s="982"/>
      <c r="CE25" s="982"/>
      <c r="CF25" s="982"/>
      <c r="CG25" s="982"/>
      <c r="CH25" s="982"/>
      <c r="CI25" s="982"/>
      <c r="CJ25" s="982"/>
      <c r="CK25" s="982"/>
      <c r="CL25" s="982"/>
      <c r="CM25" s="982"/>
      <c r="CN25" s="982"/>
      <c r="CO25" s="982"/>
      <c r="CP25" s="982"/>
      <c r="CQ25" s="982"/>
      <c r="CR25" s="982"/>
      <c r="CS25" s="982"/>
      <c r="CT25" s="982"/>
      <c r="CU25" s="982"/>
      <c r="CV25" s="982"/>
      <c r="CW25" s="982"/>
      <c r="CX25" s="982"/>
      <c r="CY25" s="982"/>
      <c r="CZ25" s="982"/>
      <c r="DA25" s="982"/>
      <c r="DB25" s="982"/>
      <c r="DC25" s="982"/>
      <c r="DD25" s="982"/>
      <c r="DE25" s="982"/>
      <c r="DF25" s="982"/>
      <c r="DG25" s="982"/>
      <c r="DH25" s="982"/>
      <c r="DI25" s="982"/>
      <c r="DJ25" s="982"/>
      <c r="DK25" s="982"/>
      <c r="DL25" s="982"/>
      <c r="DM25" s="982"/>
      <c r="DN25" s="982"/>
      <c r="DO25" s="982"/>
      <c r="DP25" s="982"/>
      <c r="DQ25" s="982"/>
      <c r="DR25" s="982"/>
      <c r="DS25" s="982"/>
      <c r="DT25" s="982"/>
      <c r="DU25" s="982"/>
      <c r="DV25" s="982"/>
      <c r="DW25" s="982"/>
      <c r="DX25" s="982"/>
      <c r="DY25" s="982"/>
      <c r="DZ25" s="982"/>
      <c r="EA25" s="982"/>
      <c r="EB25" s="982"/>
      <c r="EC25" s="982"/>
      <c r="ED25" s="982"/>
      <c r="EE25" s="982"/>
      <c r="EF25" s="982"/>
      <c r="EG25" s="982"/>
      <c r="EH25" s="982"/>
      <c r="EI25" s="982"/>
      <c r="EJ25" s="982"/>
      <c r="EK25" s="982"/>
      <c r="EL25" s="982"/>
      <c r="EM25" s="982"/>
      <c r="EN25" s="982"/>
      <c r="EO25" s="982"/>
      <c r="EP25" s="982"/>
      <c r="EQ25" s="982"/>
      <c r="ER25" s="982"/>
      <c r="ES25" s="982"/>
      <c r="ET25" s="982"/>
      <c r="EU25" s="982"/>
      <c r="EV25" s="982"/>
      <c r="EW25" s="982"/>
      <c r="EX25" s="982"/>
      <c r="EY25" s="982"/>
      <c r="EZ25" s="982"/>
      <c r="FA25" s="982"/>
      <c r="FB25" s="982"/>
      <c r="FC25" s="982"/>
      <c r="FD25" s="982"/>
      <c r="FE25" s="982"/>
      <c r="FF25" s="982"/>
      <c r="FG25" s="982"/>
      <c r="FH25" s="982"/>
      <c r="FI25" s="982"/>
      <c r="FJ25" s="982"/>
      <c r="FK25" s="982"/>
      <c r="FL25" s="982"/>
      <c r="FM25" s="982"/>
      <c r="FN25" s="982"/>
      <c r="FO25" s="982"/>
      <c r="FP25" s="982"/>
      <c r="FQ25" s="982"/>
      <c r="FR25" s="982"/>
      <c r="FS25" s="982"/>
      <c r="FT25" s="982"/>
      <c r="FU25" s="982"/>
      <c r="FV25" s="982"/>
      <c r="FW25" s="982"/>
      <c r="FX25" s="982"/>
      <c r="FY25" s="982"/>
      <c r="FZ25" s="982"/>
      <c r="GA25" s="982"/>
      <c r="GB25" s="982"/>
      <c r="GC25" s="982"/>
      <c r="GD25" s="982"/>
      <c r="GE25" s="982"/>
      <c r="GF25" s="982"/>
      <c r="GG25" s="982"/>
      <c r="GH25" s="982"/>
      <c r="GI25" s="982"/>
      <c r="GJ25" s="982"/>
      <c r="GK25" s="982"/>
      <c r="GL25" s="982"/>
      <c r="GM25" s="982"/>
      <c r="GN25" s="982"/>
      <c r="GO25" s="982"/>
      <c r="GP25" s="982"/>
      <c r="GQ25" s="982"/>
      <c r="GR25" s="982"/>
      <c r="GS25" s="982"/>
      <c r="GT25" s="982"/>
      <c r="GU25" s="982"/>
      <c r="GV25" s="982"/>
      <c r="GW25" s="982"/>
      <c r="GX25" s="982"/>
      <c r="GY25" s="982"/>
      <c r="GZ25" s="982"/>
      <c r="HA25" s="982"/>
      <c r="HB25" s="982"/>
      <c r="HC25" s="982"/>
      <c r="HD25" s="982"/>
      <c r="HE25" s="982"/>
      <c r="HF25" s="982"/>
      <c r="HG25" s="982"/>
      <c r="HH25" s="982"/>
      <c r="HI25" s="982"/>
      <c r="HJ25" s="982"/>
      <c r="HK25" s="982"/>
      <c r="HL25" s="982"/>
      <c r="HM25" s="982"/>
      <c r="HN25" s="982"/>
      <c r="HO25" s="982"/>
      <c r="HP25" s="982"/>
      <c r="HQ25" s="982"/>
      <c r="HR25" s="982"/>
      <c r="HS25" s="982"/>
      <c r="HT25" s="982"/>
      <c r="HU25" s="982"/>
      <c r="HV25" s="982"/>
      <c r="HW25" s="982"/>
      <c r="HX25" s="982"/>
      <c r="HY25" s="982"/>
      <c r="HZ25" s="982"/>
      <c r="IA25" s="982"/>
      <c r="IB25" s="982"/>
      <c r="IC25" s="982"/>
      <c r="ID25" s="982"/>
      <c r="IE25" s="982"/>
      <c r="IF25" s="982"/>
      <c r="IG25" s="982"/>
      <c r="IH25" s="982"/>
      <c r="II25" s="982"/>
      <c r="IJ25" s="982"/>
      <c r="IK25" s="982"/>
      <c r="IL25" s="982"/>
      <c r="IM25" s="982"/>
      <c r="IN25" s="982"/>
      <c r="IO25" s="982"/>
      <c r="IP25" s="982"/>
      <c r="IQ25" s="982"/>
      <c r="IR25" s="982"/>
      <c r="IS25" s="982"/>
      <c r="IT25" s="982"/>
      <c r="IU25" s="982"/>
    </row>
    <row r="26" spans="1:255" s="1013" customFormat="1" ht="15.75" customHeight="1" x14ac:dyDescent="0.3">
      <c r="A26" s="1027" t="s">
        <v>842</v>
      </c>
      <c r="B26" s="1024">
        <v>66446.14</v>
      </c>
      <c r="C26" s="1025">
        <v>58089</v>
      </c>
      <c r="D26" s="1026">
        <v>59441</v>
      </c>
      <c r="E26" s="1024">
        <v>1352</v>
      </c>
      <c r="F26" s="982"/>
      <c r="G26" s="982"/>
      <c r="H26" s="982"/>
      <c r="I26" s="982"/>
      <c r="J26" s="982"/>
      <c r="K26" s="982"/>
      <c r="L26" s="982"/>
      <c r="M26" s="982"/>
      <c r="N26" s="982"/>
      <c r="O26" s="982"/>
      <c r="P26" s="982"/>
      <c r="Q26" s="982"/>
      <c r="R26" s="982"/>
      <c r="S26" s="982"/>
      <c r="T26" s="982"/>
      <c r="U26" s="982"/>
      <c r="V26" s="982"/>
      <c r="W26" s="982"/>
      <c r="X26" s="982"/>
      <c r="Y26" s="982"/>
      <c r="Z26" s="982"/>
      <c r="AA26" s="982"/>
      <c r="AB26" s="982"/>
      <c r="AC26" s="982"/>
      <c r="AD26" s="982"/>
      <c r="AE26" s="982"/>
      <c r="AF26" s="982"/>
      <c r="AG26" s="982"/>
      <c r="AH26" s="982"/>
      <c r="AI26" s="982"/>
      <c r="AJ26" s="982"/>
      <c r="AK26" s="982"/>
      <c r="AL26" s="982"/>
      <c r="AM26" s="982"/>
      <c r="AN26" s="982"/>
      <c r="AO26" s="982"/>
      <c r="AP26" s="982"/>
      <c r="AQ26" s="982"/>
      <c r="AR26" s="982"/>
      <c r="AS26" s="982"/>
      <c r="AT26" s="982"/>
      <c r="AU26" s="982"/>
      <c r="AV26" s="982"/>
      <c r="AW26" s="982"/>
      <c r="AX26" s="982"/>
      <c r="AY26" s="982"/>
      <c r="AZ26" s="982"/>
      <c r="BA26" s="982"/>
      <c r="BB26" s="982"/>
      <c r="BC26" s="982"/>
      <c r="BD26" s="982"/>
      <c r="BE26" s="982"/>
      <c r="BF26" s="982"/>
      <c r="BG26" s="982"/>
      <c r="BH26" s="982"/>
      <c r="BI26" s="982"/>
      <c r="BJ26" s="982"/>
      <c r="BK26" s="982"/>
      <c r="BL26" s="982"/>
      <c r="BM26" s="982"/>
      <c r="BN26" s="982"/>
      <c r="BO26" s="982"/>
      <c r="BP26" s="982"/>
      <c r="BQ26" s="982"/>
      <c r="BR26" s="982"/>
      <c r="BS26" s="982"/>
      <c r="BT26" s="982"/>
      <c r="BU26" s="982"/>
      <c r="BV26" s="982"/>
      <c r="BW26" s="982"/>
      <c r="BX26" s="982"/>
      <c r="BY26" s="982"/>
      <c r="BZ26" s="982"/>
      <c r="CA26" s="982"/>
      <c r="CB26" s="982"/>
      <c r="CC26" s="982"/>
      <c r="CD26" s="982"/>
      <c r="CE26" s="982"/>
      <c r="CF26" s="982"/>
      <c r="CG26" s="982"/>
      <c r="CH26" s="982"/>
      <c r="CI26" s="982"/>
      <c r="CJ26" s="982"/>
      <c r="CK26" s="982"/>
      <c r="CL26" s="982"/>
      <c r="CM26" s="982"/>
      <c r="CN26" s="982"/>
      <c r="CO26" s="982"/>
      <c r="CP26" s="982"/>
      <c r="CQ26" s="982"/>
      <c r="CR26" s="982"/>
      <c r="CS26" s="982"/>
      <c r="CT26" s="982"/>
      <c r="CU26" s="982"/>
      <c r="CV26" s="982"/>
      <c r="CW26" s="982"/>
      <c r="CX26" s="982"/>
      <c r="CY26" s="982"/>
      <c r="CZ26" s="982"/>
      <c r="DA26" s="982"/>
      <c r="DB26" s="982"/>
      <c r="DC26" s="982"/>
      <c r="DD26" s="982"/>
      <c r="DE26" s="982"/>
      <c r="DF26" s="982"/>
      <c r="DG26" s="982"/>
      <c r="DH26" s="982"/>
      <c r="DI26" s="982"/>
      <c r="DJ26" s="982"/>
      <c r="DK26" s="982"/>
      <c r="DL26" s="982"/>
      <c r="DM26" s="982"/>
      <c r="DN26" s="982"/>
      <c r="DO26" s="982"/>
      <c r="DP26" s="982"/>
      <c r="DQ26" s="982"/>
      <c r="DR26" s="982"/>
      <c r="DS26" s="982"/>
      <c r="DT26" s="982"/>
      <c r="DU26" s="982"/>
      <c r="DV26" s="982"/>
      <c r="DW26" s="982"/>
      <c r="DX26" s="982"/>
      <c r="DY26" s="982"/>
      <c r="DZ26" s="982"/>
      <c r="EA26" s="982"/>
      <c r="EB26" s="982"/>
      <c r="EC26" s="982"/>
      <c r="ED26" s="982"/>
      <c r="EE26" s="982"/>
      <c r="EF26" s="982"/>
      <c r="EG26" s="982"/>
      <c r="EH26" s="982"/>
      <c r="EI26" s="982"/>
      <c r="EJ26" s="982"/>
      <c r="EK26" s="982"/>
      <c r="EL26" s="982"/>
      <c r="EM26" s="982"/>
      <c r="EN26" s="982"/>
      <c r="EO26" s="982"/>
      <c r="EP26" s="982"/>
      <c r="EQ26" s="982"/>
      <c r="ER26" s="982"/>
      <c r="ES26" s="982"/>
      <c r="ET26" s="982"/>
      <c r="EU26" s="982"/>
      <c r="EV26" s="982"/>
      <c r="EW26" s="982"/>
      <c r="EX26" s="982"/>
      <c r="EY26" s="982"/>
      <c r="EZ26" s="982"/>
      <c r="FA26" s="982"/>
      <c r="FB26" s="982"/>
      <c r="FC26" s="982"/>
      <c r="FD26" s="982"/>
      <c r="FE26" s="982"/>
      <c r="FF26" s="982"/>
      <c r="FG26" s="982"/>
      <c r="FH26" s="982"/>
      <c r="FI26" s="982"/>
      <c r="FJ26" s="982"/>
      <c r="FK26" s="982"/>
      <c r="FL26" s="982"/>
      <c r="FM26" s="982"/>
      <c r="FN26" s="982"/>
      <c r="FO26" s="982"/>
      <c r="FP26" s="982"/>
      <c r="FQ26" s="982"/>
      <c r="FR26" s="982"/>
      <c r="FS26" s="982"/>
      <c r="FT26" s="982"/>
      <c r="FU26" s="982"/>
      <c r="FV26" s="982"/>
      <c r="FW26" s="982"/>
      <c r="FX26" s="982"/>
      <c r="FY26" s="982"/>
      <c r="FZ26" s="982"/>
      <c r="GA26" s="982"/>
      <c r="GB26" s="982"/>
      <c r="GC26" s="982"/>
      <c r="GD26" s="982"/>
      <c r="GE26" s="982"/>
      <c r="GF26" s="982"/>
      <c r="GG26" s="982"/>
      <c r="GH26" s="982"/>
      <c r="GI26" s="982"/>
      <c r="GJ26" s="982"/>
      <c r="GK26" s="982"/>
      <c r="GL26" s="982"/>
      <c r="GM26" s="982"/>
      <c r="GN26" s="982"/>
      <c r="GO26" s="982"/>
      <c r="GP26" s="982"/>
      <c r="GQ26" s="982"/>
      <c r="GR26" s="982"/>
      <c r="GS26" s="982"/>
      <c r="GT26" s="982"/>
      <c r="GU26" s="982"/>
      <c r="GV26" s="982"/>
      <c r="GW26" s="982"/>
      <c r="GX26" s="982"/>
      <c r="GY26" s="982"/>
      <c r="GZ26" s="982"/>
      <c r="HA26" s="982"/>
      <c r="HB26" s="982"/>
      <c r="HC26" s="982"/>
      <c r="HD26" s="982"/>
      <c r="HE26" s="982"/>
      <c r="HF26" s="982"/>
      <c r="HG26" s="982"/>
      <c r="HH26" s="982"/>
      <c r="HI26" s="982"/>
      <c r="HJ26" s="982"/>
      <c r="HK26" s="982"/>
      <c r="HL26" s="982"/>
      <c r="HM26" s="982"/>
      <c r="HN26" s="982"/>
      <c r="HO26" s="982"/>
      <c r="HP26" s="982"/>
      <c r="HQ26" s="982"/>
      <c r="HR26" s="982"/>
      <c r="HS26" s="982"/>
      <c r="HT26" s="982"/>
      <c r="HU26" s="982"/>
      <c r="HV26" s="982"/>
      <c r="HW26" s="982"/>
      <c r="HX26" s="982"/>
      <c r="HY26" s="982"/>
      <c r="HZ26" s="982"/>
      <c r="IA26" s="982"/>
      <c r="IB26" s="982"/>
      <c r="IC26" s="982"/>
      <c r="ID26" s="982"/>
      <c r="IE26" s="982"/>
      <c r="IF26" s="982"/>
      <c r="IG26" s="982"/>
      <c r="IH26" s="982"/>
      <c r="II26" s="982"/>
      <c r="IJ26" s="982"/>
      <c r="IK26" s="982"/>
      <c r="IL26" s="982"/>
      <c r="IM26" s="982"/>
      <c r="IN26" s="982"/>
      <c r="IO26" s="982"/>
      <c r="IP26" s="982"/>
      <c r="IQ26" s="982"/>
      <c r="IR26" s="982"/>
      <c r="IS26" s="982"/>
      <c r="IT26" s="982"/>
      <c r="IU26" s="982"/>
    </row>
    <row r="27" spans="1:255" s="1013" customFormat="1" ht="15.75" customHeight="1" x14ac:dyDescent="0.3">
      <c r="A27" s="1027"/>
      <c r="B27" s="1024"/>
      <c r="C27" s="1025"/>
      <c r="D27" s="1026"/>
      <c r="E27" s="1024"/>
      <c r="F27" s="982"/>
      <c r="G27" s="982"/>
      <c r="H27" s="982"/>
      <c r="I27" s="982"/>
      <c r="J27" s="982"/>
      <c r="K27" s="982"/>
      <c r="L27" s="982"/>
      <c r="M27" s="982"/>
      <c r="N27" s="982"/>
      <c r="O27" s="982"/>
      <c r="P27" s="982"/>
      <c r="Q27" s="982"/>
      <c r="R27" s="982"/>
      <c r="S27" s="982"/>
      <c r="T27" s="982"/>
      <c r="U27" s="982"/>
      <c r="V27" s="982"/>
      <c r="W27" s="982"/>
      <c r="X27" s="982"/>
      <c r="Y27" s="982"/>
      <c r="Z27" s="982"/>
      <c r="AA27" s="982"/>
      <c r="AB27" s="982"/>
      <c r="AC27" s="982"/>
      <c r="AD27" s="982"/>
      <c r="AE27" s="982"/>
      <c r="AF27" s="982"/>
      <c r="AG27" s="982"/>
      <c r="AH27" s="982"/>
      <c r="AI27" s="982"/>
      <c r="AJ27" s="982"/>
      <c r="AK27" s="982"/>
      <c r="AL27" s="982"/>
      <c r="AM27" s="982"/>
      <c r="AN27" s="982"/>
      <c r="AO27" s="982"/>
      <c r="AP27" s="982"/>
      <c r="AQ27" s="982"/>
      <c r="AR27" s="982"/>
      <c r="AS27" s="982"/>
      <c r="AT27" s="982"/>
      <c r="AU27" s="982"/>
      <c r="AV27" s="982"/>
      <c r="AW27" s="982"/>
      <c r="AX27" s="982"/>
      <c r="AY27" s="982"/>
      <c r="AZ27" s="982"/>
      <c r="BA27" s="982"/>
      <c r="BB27" s="982"/>
      <c r="BC27" s="982"/>
      <c r="BD27" s="982"/>
      <c r="BE27" s="982"/>
      <c r="BF27" s="982"/>
      <c r="BG27" s="982"/>
      <c r="BH27" s="982"/>
      <c r="BI27" s="982"/>
      <c r="BJ27" s="982"/>
      <c r="BK27" s="982"/>
      <c r="BL27" s="982"/>
      <c r="BM27" s="982"/>
      <c r="BN27" s="982"/>
      <c r="BO27" s="982"/>
      <c r="BP27" s="982"/>
      <c r="BQ27" s="982"/>
      <c r="BR27" s="982"/>
      <c r="BS27" s="982"/>
      <c r="BT27" s="982"/>
      <c r="BU27" s="982"/>
      <c r="BV27" s="982"/>
      <c r="BW27" s="982"/>
      <c r="BX27" s="982"/>
      <c r="BY27" s="982"/>
      <c r="BZ27" s="982"/>
      <c r="CA27" s="982"/>
      <c r="CB27" s="982"/>
      <c r="CC27" s="982"/>
      <c r="CD27" s="982"/>
      <c r="CE27" s="982"/>
      <c r="CF27" s="982"/>
      <c r="CG27" s="982"/>
      <c r="CH27" s="982"/>
      <c r="CI27" s="982"/>
      <c r="CJ27" s="982"/>
      <c r="CK27" s="982"/>
      <c r="CL27" s="982"/>
      <c r="CM27" s="982"/>
      <c r="CN27" s="982"/>
      <c r="CO27" s="982"/>
      <c r="CP27" s="982"/>
      <c r="CQ27" s="982"/>
      <c r="CR27" s="982"/>
      <c r="CS27" s="982"/>
      <c r="CT27" s="982"/>
      <c r="CU27" s="982"/>
      <c r="CV27" s="982"/>
      <c r="CW27" s="982"/>
      <c r="CX27" s="982"/>
      <c r="CY27" s="982"/>
      <c r="CZ27" s="982"/>
      <c r="DA27" s="982"/>
      <c r="DB27" s="982"/>
      <c r="DC27" s="982"/>
      <c r="DD27" s="982"/>
      <c r="DE27" s="982"/>
      <c r="DF27" s="982"/>
      <c r="DG27" s="982"/>
      <c r="DH27" s="982"/>
      <c r="DI27" s="982"/>
      <c r="DJ27" s="982"/>
      <c r="DK27" s="982"/>
      <c r="DL27" s="982"/>
      <c r="DM27" s="982"/>
      <c r="DN27" s="982"/>
      <c r="DO27" s="982"/>
      <c r="DP27" s="982"/>
      <c r="DQ27" s="982"/>
      <c r="DR27" s="982"/>
      <c r="DS27" s="982"/>
      <c r="DT27" s="982"/>
      <c r="DU27" s="982"/>
      <c r="DV27" s="982"/>
      <c r="DW27" s="982"/>
      <c r="DX27" s="982"/>
      <c r="DY27" s="982"/>
      <c r="DZ27" s="982"/>
      <c r="EA27" s="982"/>
      <c r="EB27" s="982"/>
      <c r="EC27" s="982"/>
      <c r="ED27" s="982"/>
      <c r="EE27" s="982"/>
      <c r="EF27" s="982"/>
      <c r="EG27" s="982"/>
      <c r="EH27" s="982"/>
      <c r="EI27" s="982"/>
      <c r="EJ27" s="982"/>
      <c r="EK27" s="982"/>
      <c r="EL27" s="982"/>
      <c r="EM27" s="982"/>
      <c r="EN27" s="982"/>
      <c r="EO27" s="982"/>
      <c r="EP27" s="982"/>
      <c r="EQ27" s="982"/>
      <c r="ER27" s="982"/>
      <c r="ES27" s="982"/>
      <c r="ET27" s="982"/>
      <c r="EU27" s="982"/>
      <c r="EV27" s="982"/>
      <c r="EW27" s="982"/>
      <c r="EX27" s="982"/>
      <c r="EY27" s="982"/>
      <c r="EZ27" s="982"/>
      <c r="FA27" s="982"/>
      <c r="FB27" s="982"/>
      <c r="FC27" s="982"/>
      <c r="FD27" s="982"/>
      <c r="FE27" s="982"/>
      <c r="FF27" s="982"/>
      <c r="FG27" s="982"/>
      <c r="FH27" s="982"/>
      <c r="FI27" s="982"/>
      <c r="FJ27" s="982"/>
      <c r="FK27" s="982"/>
      <c r="FL27" s="982"/>
      <c r="FM27" s="982"/>
      <c r="FN27" s="982"/>
      <c r="FO27" s="982"/>
      <c r="FP27" s="982"/>
      <c r="FQ27" s="982"/>
      <c r="FR27" s="982"/>
      <c r="FS27" s="982"/>
      <c r="FT27" s="982"/>
      <c r="FU27" s="982"/>
      <c r="FV27" s="982"/>
      <c r="FW27" s="982"/>
      <c r="FX27" s="982"/>
      <c r="FY27" s="982"/>
      <c r="FZ27" s="982"/>
      <c r="GA27" s="982"/>
      <c r="GB27" s="982"/>
      <c r="GC27" s="982"/>
      <c r="GD27" s="982"/>
      <c r="GE27" s="982"/>
      <c r="GF27" s="982"/>
      <c r="GG27" s="982"/>
      <c r="GH27" s="982"/>
      <c r="GI27" s="982"/>
      <c r="GJ27" s="982"/>
      <c r="GK27" s="982"/>
      <c r="GL27" s="982"/>
      <c r="GM27" s="982"/>
      <c r="GN27" s="982"/>
      <c r="GO27" s="982"/>
      <c r="GP27" s="982"/>
      <c r="GQ27" s="982"/>
      <c r="GR27" s="982"/>
      <c r="GS27" s="982"/>
      <c r="GT27" s="982"/>
      <c r="GU27" s="982"/>
      <c r="GV27" s="982"/>
      <c r="GW27" s="982"/>
      <c r="GX27" s="982"/>
      <c r="GY27" s="982"/>
      <c r="GZ27" s="982"/>
      <c r="HA27" s="982"/>
      <c r="HB27" s="982"/>
      <c r="HC27" s="982"/>
      <c r="HD27" s="982"/>
      <c r="HE27" s="982"/>
      <c r="HF27" s="982"/>
      <c r="HG27" s="982"/>
      <c r="HH27" s="982"/>
      <c r="HI27" s="982"/>
      <c r="HJ27" s="982"/>
      <c r="HK27" s="982"/>
      <c r="HL27" s="982"/>
      <c r="HM27" s="982"/>
      <c r="HN27" s="982"/>
      <c r="HO27" s="982"/>
      <c r="HP27" s="982"/>
      <c r="HQ27" s="982"/>
      <c r="HR27" s="982"/>
      <c r="HS27" s="982"/>
      <c r="HT27" s="982"/>
      <c r="HU27" s="982"/>
      <c r="HV27" s="982"/>
      <c r="HW27" s="982"/>
      <c r="HX27" s="982"/>
      <c r="HY27" s="982"/>
      <c r="HZ27" s="982"/>
      <c r="IA27" s="982"/>
      <c r="IB27" s="982"/>
      <c r="IC27" s="982"/>
      <c r="ID27" s="982"/>
      <c r="IE27" s="982"/>
      <c r="IF27" s="982"/>
      <c r="IG27" s="982"/>
      <c r="IH27" s="982"/>
      <c r="II27" s="982"/>
      <c r="IJ27" s="982"/>
      <c r="IK27" s="982"/>
      <c r="IL27" s="982"/>
      <c r="IM27" s="982"/>
      <c r="IN27" s="982"/>
      <c r="IO27" s="982"/>
      <c r="IP27" s="982"/>
      <c r="IQ27" s="982"/>
      <c r="IR27" s="982"/>
      <c r="IS27" s="982"/>
      <c r="IT27" s="982"/>
      <c r="IU27" s="982"/>
    </row>
    <row r="28" spans="1:255" s="1013" customFormat="1" ht="15.75" customHeight="1" x14ac:dyDescent="0.3">
      <c r="A28" s="984" t="s">
        <v>117</v>
      </c>
      <c r="B28" s="1019"/>
      <c r="C28" s="987"/>
      <c r="D28" s="1016"/>
      <c r="E28" s="1017"/>
      <c r="F28" s="982"/>
      <c r="G28" s="982"/>
      <c r="H28" s="982"/>
      <c r="I28" s="982"/>
      <c r="J28" s="982"/>
      <c r="K28" s="982"/>
      <c r="L28" s="982"/>
      <c r="M28" s="982"/>
      <c r="N28" s="982"/>
      <c r="O28" s="982"/>
      <c r="P28" s="982"/>
      <c r="Q28" s="982"/>
      <c r="R28" s="982"/>
      <c r="S28" s="982"/>
      <c r="T28" s="982"/>
      <c r="U28" s="982"/>
      <c r="V28" s="982"/>
      <c r="W28" s="982"/>
      <c r="X28" s="982"/>
      <c r="Y28" s="982"/>
      <c r="Z28" s="982"/>
      <c r="AA28" s="982"/>
      <c r="AB28" s="982"/>
      <c r="AC28" s="982"/>
      <c r="AD28" s="982"/>
      <c r="AE28" s="982"/>
      <c r="AF28" s="982"/>
      <c r="AG28" s="982"/>
      <c r="AH28" s="982"/>
      <c r="AI28" s="982"/>
      <c r="AJ28" s="982"/>
      <c r="AK28" s="982"/>
      <c r="AL28" s="982"/>
      <c r="AM28" s="982"/>
      <c r="AN28" s="982"/>
      <c r="AO28" s="982"/>
      <c r="AP28" s="982"/>
      <c r="AQ28" s="982"/>
      <c r="AR28" s="982"/>
      <c r="AS28" s="982"/>
      <c r="AT28" s="982"/>
      <c r="AU28" s="982"/>
      <c r="AV28" s="982"/>
      <c r="AW28" s="982"/>
      <c r="AX28" s="982"/>
      <c r="AY28" s="982"/>
      <c r="AZ28" s="982"/>
      <c r="BA28" s="982"/>
      <c r="BB28" s="982"/>
      <c r="BC28" s="982"/>
      <c r="BD28" s="982"/>
      <c r="BE28" s="982"/>
      <c r="BF28" s="982"/>
      <c r="BG28" s="982"/>
      <c r="BH28" s="982"/>
      <c r="BI28" s="982"/>
      <c r="BJ28" s="982"/>
      <c r="BK28" s="982"/>
      <c r="BL28" s="982"/>
      <c r="BM28" s="982"/>
      <c r="BN28" s="982"/>
      <c r="BO28" s="982"/>
      <c r="BP28" s="982"/>
      <c r="BQ28" s="982"/>
      <c r="BR28" s="982"/>
      <c r="BS28" s="982"/>
      <c r="BT28" s="982"/>
      <c r="BU28" s="982"/>
      <c r="BV28" s="982"/>
      <c r="BW28" s="982"/>
      <c r="BX28" s="982"/>
      <c r="BY28" s="982"/>
      <c r="BZ28" s="982"/>
      <c r="CA28" s="982"/>
      <c r="CB28" s="982"/>
      <c r="CC28" s="982"/>
      <c r="CD28" s="982"/>
      <c r="CE28" s="982"/>
      <c r="CF28" s="982"/>
      <c r="CG28" s="982"/>
      <c r="CH28" s="982"/>
      <c r="CI28" s="982"/>
      <c r="CJ28" s="982"/>
      <c r="CK28" s="982"/>
      <c r="CL28" s="982"/>
      <c r="CM28" s="982"/>
      <c r="CN28" s="982"/>
      <c r="CO28" s="982"/>
      <c r="CP28" s="982"/>
      <c r="CQ28" s="982"/>
      <c r="CR28" s="982"/>
      <c r="CS28" s="982"/>
      <c r="CT28" s="982"/>
      <c r="CU28" s="982"/>
      <c r="CV28" s="982"/>
      <c r="CW28" s="982"/>
      <c r="CX28" s="982"/>
      <c r="CY28" s="982"/>
      <c r="CZ28" s="982"/>
      <c r="DA28" s="982"/>
      <c r="DB28" s="982"/>
      <c r="DC28" s="982"/>
      <c r="DD28" s="982"/>
      <c r="DE28" s="982"/>
      <c r="DF28" s="982"/>
      <c r="DG28" s="982"/>
      <c r="DH28" s="982"/>
      <c r="DI28" s="982"/>
      <c r="DJ28" s="982"/>
      <c r="DK28" s="982"/>
      <c r="DL28" s="982"/>
      <c r="DM28" s="982"/>
      <c r="DN28" s="982"/>
      <c r="DO28" s="982"/>
      <c r="DP28" s="982"/>
      <c r="DQ28" s="982"/>
      <c r="DR28" s="982"/>
      <c r="DS28" s="982"/>
      <c r="DT28" s="982"/>
      <c r="DU28" s="982"/>
      <c r="DV28" s="982"/>
      <c r="DW28" s="982"/>
      <c r="DX28" s="982"/>
      <c r="DY28" s="982"/>
      <c r="DZ28" s="982"/>
      <c r="EA28" s="982"/>
      <c r="EB28" s="982"/>
      <c r="EC28" s="982"/>
      <c r="ED28" s="982"/>
      <c r="EE28" s="982"/>
      <c r="EF28" s="982"/>
      <c r="EG28" s="982"/>
      <c r="EH28" s="982"/>
      <c r="EI28" s="982"/>
      <c r="EJ28" s="982"/>
      <c r="EK28" s="982"/>
      <c r="EL28" s="982"/>
      <c r="EM28" s="982"/>
      <c r="EN28" s="982"/>
      <c r="EO28" s="982"/>
      <c r="EP28" s="982"/>
      <c r="EQ28" s="982"/>
      <c r="ER28" s="982"/>
      <c r="ES28" s="982"/>
      <c r="ET28" s="982"/>
      <c r="EU28" s="982"/>
      <c r="EV28" s="982"/>
      <c r="EW28" s="982"/>
      <c r="EX28" s="982"/>
      <c r="EY28" s="982"/>
      <c r="EZ28" s="982"/>
      <c r="FA28" s="982"/>
      <c r="FB28" s="982"/>
      <c r="FC28" s="982"/>
      <c r="FD28" s="982"/>
      <c r="FE28" s="982"/>
      <c r="FF28" s="982"/>
      <c r="FG28" s="982"/>
      <c r="FH28" s="982"/>
      <c r="FI28" s="982"/>
      <c r="FJ28" s="982"/>
      <c r="FK28" s="982"/>
      <c r="FL28" s="982"/>
      <c r="FM28" s="982"/>
      <c r="FN28" s="982"/>
      <c r="FO28" s="982"/>
      <c r="FP28" s="982"/>
      <c r="FQ28" s="982"/>
      <c r="FR28" s="982"/>
      <c r="FS28" s="982"/>
      <c r="FT28" s="982"/>
      <c r="FU28" s="982"/>
      <c r="FV28" s="982"/>
      <c r="FW28" s="982"/>
      <c r="FX28" s="982"/>
      <c r="FY28" s="982"/>
      <c r="FZ28" s="982"/>
      <c r="GA28" s="982"/>
      <c r="GB28" s="982"/>
      <c r="GC28" s="982"/>
      <c r="GD28" s="982"/>
      <c r="GE28" s="982"/>
      <c r="GF28" s="982"/>
      <c r="GG28" s="982"/>
      <c r="GH28" s="982"/>
      <c r="GI28" s="982"/>
      <c r="GJ28" s="982"/>
      <c r="GK28" s="982"/>
      <c r="GL28" s="982"/>
      <c r="GM28" s="982"/>
      <c r="GN28" s="982"/>
      <c r="GO28" s="982"/>
      <c r="GP28" s="982"/>
      <c r="GQ28" s="982"/>
      <c r="GR28" s="982"/>
      <c r="GS28" s="982"/>
      <c r="GT28" s="982"/>
      <c r="GU28" s="982"/>
      <c r="GV28" s="982"/>
      <c r="GW28" s="982"/>
      <c r="GX28" s="982"/>
      <c r="GY28" s="982"/>
      <c r="GZ28" s="982"/>
      <c r="HA28" s="982"/>
      <c r="HB28" s="982"/>
      <c r="HC28" s="982"/>
      <c r="HD28" s="982"/>
      <c r="HE28" s="982"/>
      <c r="HF28" s="982"/>
      <c r="HG28" s="982"/>
      <c r="HH28" s="982"/>
      <c r="HI28" s="982"/>
      <c r="HJ28" s="982"/>
      <c r="HK28" s="982"/>
      <c r="HL28" s="982"/>
      <c r="HM28" s="982"/>
      <c r="HN28" s="982"/>
      <c r="HO28" s="982"/>
      <c r="HP28" s="982"/>
      <c r="HQ28" s="982"/>
      <c r="HR28" s="982"/>
      <c r="HS28" s="982"/>
      <c r="HT28" s="982"/>
      <c r="HU28" s="982"/>
      <c r="HV28" s="982"/>
      <c r="HW28" s="982"/>
      <c r="HX28" s="982"/>
      <c r="HY28" s="982"/>
      <c r="HZ28" s="982"/>
      <c r="IA28" s="982"/>
      <c r="IB28" s="982"/>
      <c r="IC28" s="982"/>
      <c r="ID28" s="982"/>
      <c r="IE28" s="982"/>
      <c r="IF28" s="982"/>
      <c r="IG28" s="982"/>
      <c r="IH28" s="982"/>
      <c r="II28" s="982"/>
      <c r="IJ28" s="982"/>
      <c r="IK28" s="982"/>
      <c r="IL28" s="982"/>
      <c r="IM28" s="982"/>
      <c r="IN28" s="982"/>
      <c r="IO28" s="982"/>
      <c r="IP28" s="982"/>
      <c r="IQ28" s="982"/>
      <c r="IR28" s="982"/>
      <c r="IS28" s="982"/>
      <c r="IT28" s="982"/>
      <c r="IU28" s="982"/>
    </row>
    <row r="29" spans="1:255" s="1013" customFormat="1" ht="15.75" customHeight="1" x14ac:dyDescent="0.3">
      <c r="A29" s="984" t="s">
        <v>1261</v>
      </c>
      <c r="B29" s="1028"/>
      <c r="C29" s="987"/>
      <c r="D29" s="1016"/>
      <c r="E29" s="1017" t="s">
        <v>117</v>
      </c>
      <c r="F29" s="982"/>
      <c r="G29" s="982"/>
      <c r="H29" s="982"/>
      <c r="I29" s="982"/>
      <c r="J29" s="982"/>
      <c r="K29" s="982"/>
      <c r="L29" s="982"/>
      <c r="M29" s="982"/>
      <c r="N29" s="982"/>
      <c r="O29" s="982"/>
      <c r="P29" s="982"/>
      <c r="Q29" s="982"/>
      <c r="R29" s="982"/>
      <c r="S29" s="982"/>
      <c r="T29" s="982"/>
      <c r="U29" s="982"/>
      <c r="V29" s="982"/>
      <c r="W29" s="982"/>
      <c r="X29" s="982"/>
      <c r="Y29" s="982"/>
      <c r="Z29" s="982"/>
      <c r="AA29" s="982"/>
      <c r="AB29" s="982"/>
      <c r="AC29" s="982"/>
      <c r="AD29" s="982"/>
      <c r="AE29" s="982"/>
      <c r="AF29" s="982"/>
      <c r="AG29" s="982"/>
      <c r="AH29" s="982"/>
      <c r="AI29" s="982"/>
      <c r="AJ29" s="982"/>
      <c r="AK29" s="982"/>
      <c r="AL29" s="982"/>
      <c r="AM29" s="982"/>
      <c r="AN29" s="982"/>
      <c r="AO29" s="982"/>
      <c r="AP29" s="982"/>
      <c r="AQ29" s="982"/>
      <c r="AR29" s="982"/>
      <c r="AS29" s="982"/>
      <c r="AT29" s="982"/>
      <c r="AU29" s="982"/>
      <c r="AV29" s="982"/>
      <c r="AW29" s="982"/>
      <c r="AX29" s="982"/>
      <c r="AY29" s="982"/>
      <c r="AZ29" s="982"/>
      <c r="BA29" s="982"/>
      <c r="BB29" s="982"/>
      <c r="BC29" s="982"/>
      <c r="BD29" s="982"/>
      <c r="BE29" s="982"/>
      <c r="BF29" s="982"/>
      <c r="BG29" s="982"/>
      <c r="BH29" s="982"/>
      <c r="BI29" s="982"/>
      <c r="BJ29" s="982"/>
      <c r="BK29" s="982"/>
      <c r="BL29" s="982"/>
      <c r="BM29" s="982"/>
      <c r="BN29" s="982"/>
      <c r="BO29" s="982"/>
      <c r="BP29" s="982"/>
      <c r="BQ29" s="982"/>
      <c r="BR29" s="982"/>
      <c r="BS29" s="982"/>
      <c r="BT29" s="982"/>
      <c r="BU29" s="982"/>
      <c r="BV29" s="982"/>
      <c r="BW29" s="982"/>
      <c r="BX29" s="982"/>
      <c r="BY29" s="982"/>
      <c r="BZ29" s="982"/>
      <c r="CA29" s="982"/>
      <c r="CB29" s="982"/>
      <c r="CC29" s="982"/>
      <c r="CD29" s="982"/>
      <c r="CE29" s="982"/>
      <c r="CF29" s="982"/>
      <c r="CG29" s="982"/>
      <c r="CH29" s="982"/>
      <c r="CI29" s="982"/>
      <c r="CJ29" s="982"/>
      <c r="CK29" s="982"/>
      <c r="CL29" s="982"/>
      <c r="CM29" s="982"/>
      <c r="CN29" s="982"/>
      <c r="CO29" s="982"/>
      <c r="CP29" s="982"/>
      <c r="CQ29" s="982"/>
      <c r="CR29" s="982"/>
      <c r="CS29" s="982"/>
      <c r="CT29" s="982"/>
      <c r="CU29" s="982"/>
      <c r="CV29" s="982"/>
      <c r="CW29" s="982"/>
      <c r="CX29" s="982"/>
      <c r="CY29" s="982"/>
      <c r="CZ29" s="982"/>
      <c r="DA29" s="982"/>
      <c r="DB29" s="982"/>
      <c r="DC29" s="982"/>
      <c r="DD29" s="982"/>
      <c r="DE29" s="982"/>
      <c r="DF29" s="982"/>
      <c r="DG29" s="982"/>
      <c r="DH29" s="982"/>
      <c r="DI29" s="982"/>
      <c r="DJ29" s="982"/>
      <c r="DK29" s="982"/>
      <c r="DL29" s="982"/>
      <c r="DM29" s="982"/>
      <c r="DN29" s="982"/>
      <c r="DO29" s="982"/>
      <c r="DP29" s="982"/>
      <c r="DQ29" s="982"/>
      <c r="DR29" s="982"/>
      <c r="DS29" s="982"/>
      <c r="DT29" s="982"/>
      <c r="DU29" s="982"/>
      <c r="DV29" s="982"/>
      <c r="DW29" s="982"/>
      <c r="DX29" s="982"/>
      <c r="DY29" s="982"/>
      <c r="DZ29" s="982"/>
      <c r="EA29" s="982"/>
      <c r="EB29" s="982"/>
      <c r="EC29" s="982"/>
      <c r="ED29" s="982"/>
      <c r="EE29" s="982"/>
      <c r="EF29" s="982"/>
      <c r="EG29" s="982"/>
      <c r="EH29" s="982"/>
      <c r="EI29" s="982"/>
      <c r="EJ29" s="982"/>
      <c r="EK29" s="982"/>
      <c r="EL29" s="982"/>
      <c r="EM29" s="982"/>
      <c r="EN29" s="982"/>
      <c r="EO29" s="982"/>
      <c r="EP29" s="982"/>
      <c r="EQ29" s="982"/>
      <c r="ER29" s="982"/>
      <c r="ES29" s="982"/>
      <c r="ET29" s="982"/>
      <c r="EU29" s="982"/>
      <c r="EV29" s="982"/>
      <c r="EW29" s="982"/>
      <c r="EX29" s="982"/>
      <c r="EY29" s="982"/>
      <c r="EZ29" s="982"/>
      <c r="FA29" s="982"/>
      <c r="FB29" s="982"/>
      <c r="FC29" s="982"/>
      <c r="FD29" s="982"/>
      <c r="FE29" s="982"/>
      <c r="FF29" s="982"/>
      <c r="FG29" s="982"/>
      <c r="FH29" s="982"/>
      <c r="FI29" s="982"/>
      <c r="FJ29" s="982"/>
      <c r="FK29" s="982"/>
      <c r="FL29" s="982"/>
      <c r="FM29" s="982"/>
      <c r="FN29" s="982"/>
      <c r="FO29" s="982"/>
      <c r="FP29" s="982"/>
      <c r="FQ29" s="982"/>
      <c r="FR29" s="982"/>
      <c r="FS29" s="982"/>
      <c r="FT29" s="982"/>
      <c r="FU29" s="982"/>
      <c r="FV29" s="982"/>
      <c r="FW29" s="982"/>
      <c r="FX29" s="982"/>
      <c r="FY29" s="982"/>
      <c r="FZ29" s="982"/>
      <c r="GA29" s="982"/>
      <c r="GB29" s="982"/>
      <c r="GC29" s="982"/>
      <c r="GD29" s="982"/>
      <c r="GE29" s="982"/>
      <c r="GF29" s="982"/>
      <c r="GG29" s="982"/>
      <c r="GH29" s="982"/>
      <c r="GI29" s="982"/>
      <c r="GJ29" s="982"/>
      <c r="GK29" s="982"/>
      <c r="GL29" s="982"/>
      <c r="GM29" s="982"/>
      <c r="GN29" s="982"/>
      <c r="GO29" s="982"/>
      <c r="GP29" s="982"/>
      <c r="GQ29" s="982"/>
      <c r="GR29" s="982"/>
      <c r="GS29" s="982"/>
      <c r="GT29" s="982"/>
      <c r="GU29" s="982"/>
      <c r="GV29" s="982"/>
      <c r="GW29" s="982"/>
      <c r="GX29" s="982"/>
      <c r="GY29" s="982"/>
      <c r="GZ29" s="982"/>
      <c r="HA29" s="982"/>
      <c r="HB29" s="982"/>
      <c r="HC29" s="982"/>
      <c r="HD29" s="982"/>
      <c r="HE29" s="982"/>
      <c r="HF29" s="982"/>
      <c r="HG29" s="982"/>
      <c r="HH29" s="982"/>
      <c r="HI29" s="982"/>
      <c r="HJ29" s="982"/>
      <c r="HK29" s="982"/>
      <c r="HL29" s="982"/>
      <c r="HM29" s="982"/>
      <c r="HN29" s="982"/>
      <c r="HO29" s="982"/>
      <c r="HP29" s="982"/>
      <c r="HQ29" s="982"/>
      <c r="HR29" s="982"/>
      <c r="HS29" s="982"/>
      <c r="HT29" s="982"/>
      <c r="HU29" s="982"/>
      <c r="HV29" s="982"/>
      <c r="HW29" s="982"/>
      <c r="HX29" s="982"/>
      <c r="HY29" s="982"/>
      <c r="HZ29" s="982"/>
      <c r="IA29" s="982"/>
      <c r="IB29" s="982"/>
      <c r="IC29" s="982"/>
      <c r="ID29" s="982"/>
      <c r="IE29" s="982"/>
      <c r="IF29" s="982"/>
      <c r="IG29" s="982"/>
      <c r="IH29" s="982"/>
      <c r="II29" s="982"/>
      <c r="IJ29" s="982"/>
      <c r="IK29" s="982"/>
      <c r="IL29" s="982"/>
      <c r="IM29" s="982"/>
      <c r="IN29" s="982"/>
      <c r="IO29" s="982"/>
      <c r="IP29" s="982"/>
      <c r="IQ29" s="982"/>
      <c r="IR29" s="982"/>
      <c r="IS29" s="982"/>
      <c r="IT29" s="982"/>
      <c r="IU29" s="982"/>
    </row>
    <row r="30" spans="1:255" s="1013" customFormat="1" ht="15.75" customHeight="1" x14ac:dyDescent="0.3">
      <c r="A30" s="1018" t="s">
        <v>831</v>
      </c>
      <c r="B30" s="1019"/>
      <c r="C30" s="987"/>
      <c r="D30" s="1016"/>
      <c r="E30" s="1017"/>
      <c r="F30" s="982"/>
      <c r="G30" s="982"/>
      <c r="H30" s="982"/>
      <c r="I30" s="982"/>
      <c r="J30" s="982"/>
      <c r="K30" s="982"/>
      <c r="L30" s="982"/>
      <c r="M30" s="982"/>
      <c r="N30" s="982"/>
      <c r="O30" s="982"/>
      <c r="P30" s="982"/>
      <c r="Q30" s="982"/>
      <c r="R30" s="982"/>
      <c r="S30" s="982"/>
      <c r="T30" s="982"/>
      <c r="U30" s="982"/>
      <c r="V30" s="982"/>
      <c r="W30" s="982"/>
      <c r="X30" s="982"/>
      <c r="Y30" s="982"/>
      <c r="Z30" s="982"/>
      <c r="AA30" s="982"/>
      <c r="AB30" s="982"/>
      <c r="AC30" s="982"/>
      <c r="AD30" s="982"/>
      <c r="AE30" s="982"/>
      <c r="AF30" s="982"/>
      <c r="AG30" s="982"/>
      <c r="AH30" s="982"/>
      <c r="AI30" s="982"/>
      <c r="AJ30" s="982"/>
      <c r="AK30" s="982"/>
      <c r="AL30" s="982"/>
      <c r="AM30" s="982"/>
      <c r="AN30" s="982"/>
      <c r="AO30" s="982"/>
      <c r="AP30" s="982"/>
      <c r="AQ30" s="982"/>
      <c r="AR30" s="982"/>
      <c r="AS30" s="982"/>
      <c r="AT30" s="982"/>
      <c r="AU30" s="982"/>
      <c r="AV30" s="982"/>
      <c r="AW30" s="982"/>
      <c r="AX30" s="982"/>
      <c r="AY30" s="982"/>
      <c r="AZ30" s="982"/>
      <c r="BA30" s="982"/>
      <c r="BB30" s="982"/>
      <c r="BC30" s="982"/>
      <c r="BD30" s="982"/>
      <c r="BE30" s="982"/>
      <c r="BF30" s="982"/>
      <c r="BG30" s="982"/>
      <c r="BH30" s="982"/>
      <c r="BI30" s="982"/>
      <c r="BJ30" s="982"/>
      <c r="BK30" s="982"/>
      <c r="BL30" s="982"/>
      <c r="BM30" s="982"/>
      <c r="BN30" s="982"/>
      <c r="BO30" s="982"/>
      <c r="BP30" s="982"/>
      <c r="BQ30" s="982"/>
      <c r="BR30" s="982"/>
      <c r="BS30" s="982"/>
      <c r="BT30" s="982"/>
      <c r="BU30" s="982"/>
      <c r="BV30" s="982"/>
      <c r="BW30" s="982"/>
      <c r="BX30" s="982"/>
      <c r="BY30" s="982"/>
      <c r="BZ30" s="982"/>
      <c r="CA30" s="982"/>
      <c r="CB30" s="982"/>
      <c r="CC30" s="982"/>
      <c r="CD30" s="982"/>
      <c r="CE30" s="982"/>
      <c r="CF30" s="982"/>
      <c r="CG30" s="982"/>
      <c r="CH30" s="982"/>
      <c r="CI30" s="982"/>
      <c r="CJ30" s="982"/>
      <c r="CK30" s="982"/>
      <c r="CL30" s="982"/>
      <c r="CM30" s="982"/>
      <c r="CN30" s="982"/>
      <c r="CO30" s="982"/>
      <c r="CP30" s="982"/>
      <c r="CQ30" s="982"/>
      <c r="CR30" s="982"/>
      <c r="CS30" s="982"/>
      <c r="CT30" s="982"/>
      <c r="CU30" s="982"/>
      <c r="CV30" s="982"/>
      <c r="CW30" s="982"/>
      <c r="CX30" s="982"/>
      <c r="CY30" s="982"/>
      <c r="CZ30" s="982"/>
      <c r="DA30" s="982"/>
      <c r="DB30" s="982"/>
      <c r="DC30" s="982"/>
      <c r="DD30" s="982"/>
      <c r="DE30" s="982"/>
      <c r="DF30" s="982"/>
      <c r="DG30" s="982"/>
      <c r="DH30" s="982"/>
      <c r="DI30" s="982"/>
      <c r="DJ30" s="982"/>
      <c r="DK30" s="982"/>
      <c r="DL30" s="982"/>
      <c r="DM30" s="982"/>
      <c r="DN30" s="982"/>
      <c r="DO30" s="982"/>
      <c r="DP30" s="982"/>
      <c r="DQ30" s="982"/>
      <c r="DR30" s="982"/>
      <c r="DS30" s="982"/>
      <c r="DT30" s="982"/>
      <c r="DU30" s="982"/>
      <c r="DV30" s="982"/>
      <c r="DW30" s="982"/>
      <c r="DX30" s="982"/>
      <c r="DY30" s="982"/>
      <c r="DZ30" s="982"/>
      <c r="EA30" s="982"/>
      <c r="EB30" s="982"/>
      <c r="EC30" s="982"/>
      <c r="ED30" s="982"/>
      <c r="EE30" s="982"/>
      <c r="EF30" s="982"/>
      <c r="EG30" s="982"/>
      <c r="EH30" s="982"/>
      <c r="EI30" s="982"/>
      <c r="EJ30" s="982"/>
      <c r="EK30" s="982"/>
      <c r="EL30" s="982"/>
      <c r="EM30" s="982"/>
      <c r="EN30" s="982"/>
      <c r="EO30" s="982"/>
      <c r="EP30" s="982"/>
      <c r="EQ30" s="982"/>
      <c r="ER30" s="982"/>
      <c r="ES30" s="982"/>
      <c r="ET30" s="982"/>
      <c r="EU30" s="982"/>
      <c r="EV30" s="982"/>
      <c r="EW30" s="982"/>
      <c r="EX30" s="982"/>
      <c r="EY30" s="982"/>
      <c r="EZ30" s="982"/>
      <c r="FA30" s="982"/>
      <c r="FB30" s="982"/>
      <c r="FC30" s="982"/>
      <c r="FD30" s="982"/>
      <c r="FE30" s="982"/>
      <c r="FF30" s="982"/>
      <c r="FG30" s="982"/>
      <c r="FH30" s="982"/>
      <c r="FI30" s="982"/>
      <c r="FJ30" s="982"/>
      <c r="FK30" s="982"/>
      <c r="FL30" s="982"/>
      <c r="FM30" s="982"/>
      <c r="FN30" s="982"/>
      <c r="FO30" s="982"/>
      <c r="FP30" s="982"/>
      <c r="FQ30" s="982"/>
      <c r="FR30" s="982"/>
      <c r="FS30" s="982"/>
      <c r="FT30" s="982"/>
      <c r="FU30" s="982"/>
      <c r="FV30" s="982"/>
      <c r="FW30" s="982"/>
      <c r="FX30" s="982"/>
      <c r="FY30" s="982"/>
      <c r="FZ30" s="982"/>
      <c r="GA30" s="982"/>
      <c r="GB30" s="982"/>
      <c r="GC30" s="982"/>
      <c r="GD30" s="982"/>
      <c r="GE30" s="982"/>
      <c r="GF30" s="982"/>
      <c r="GG30" s="982"/>
      <c r="GH30" s="982"/>
      <c r="GI30" s="982"/>
      <c r="GJ30" s="982"/>
      <c r="GK30" s="982"/>
      <c r="GL30" s="982"/>
      <c r="GM30" s="982"/>
      <c r="GN30" s="982"/>
      <c r="GO30" s="982"/>
      <c r="GP30" s="982"/>
      <c r="GQ30" s="982"/>
      <c r="GR30" s="982"/>
      <c r="GS30" s="982"/>
      <c r="GT30" s="982"/>
      <c r="GU30" s="982"/>
      <c r="GV30" s="982"/>
      <c r="GW30" s="982"/>
      <c r="GX30" s="982"/>
      <c r="GY30" s="982"/>
      <c r="GZ30" s="982"/>
      <c r="HA30" s="982"/>
      <c r="HB30" s="982"/>
      <c r="HC30" s="982"/>
      <c r="HD30" s="982"/>
      <c r="HE30" s="982"/>
      <c r="HF30" s="982"/>
      <c r="HG30" s="982"/>
      <c r="HH30" s="982"/>
      <c r="HI30" s="982"/>
      <c r="HJ30" s="982"/>
      <c r="HK30" s="982"/>
      <c r="HL30" s="982"/>
      <c r="HM30" s="982"/>
      <c r="HN30" s="982"/>
      <c r="HO30" s="982"/>
      <c r="HP30" s="982"/>
      <c r="HQ30" s="982"/>
      <c r="HR30" s="982"/>
      <c r="HS30" s="982"/>
      <c r="HT30" s="982"/>
      <c r="HU30" s="982"/>
      <c r="HV30" s="982"/>
      <c r="HW30" s="982"/>
      <c r="HX30" s="982"/>
      <c r="HY30" s="982"/>
      <c r="HZ30" s="982"/>
      <c r="IA30" s="982"/>
      <c r="IB30" s="982"/>
      <c r="IC30" s="982"/>
      <c r="ID30" s="982"/>
      <c r="IE30" s="982"/>
      <c r="IF30" s="982"/>
      <c r="IG30" s="982"/>
      <c r="IH30" s="982"/>
      <c r="II30" s="982"/>
      <c r="IJ30" s="982"/>
      <c r="IK30" s="982"/>
      <c r="IL30" s="982"/>
      <c r="IM30" s="982"/>
      <c r="IN30" s="982"/>
      <c r="IO30" s="982"/>
      <c r="IP30" s="982"/>
      <c r="IQ30" s="982"/>
      <c r="IR30" s="982"/>
      <c r="IS30" s="982"/>
      <c r="IT30" s="982"/>
      <c r="IU30" s="982"/>
    </row>
    <row r="31" spans="1:255" s="1013" customFormat="1" ht="15.75" customHeight="1" x14ac:dyDescent="0.3">
      <c r="A31" s="1018" t="s">
        <v>832</v>
      </c>
      <c r="B31" s="1019">
        <v>224494.49</v>
      </c>
      <c r="C31" s="994">
        <v>338878.08</v>
      </c>
      <c r="D31" s="1020">
        <v>342078.08</v>
      </c>
      <c r="E31" s="1019">
        <v>3200</v>
      </c>
      <c r="F31" s="982"/>
      <c r="G31" s="982"/>
      <c r="H31" s="982"/>
      <c r="I31" s="982"/>
      <c r="J31" s="982"/>
      <c r="K31" s="982"/>
      <c r="L31" s="982"/>
      <c r="M31" s="982"/>
      <c r="N31" s="982"/>
      <c r="O31" s="982"/>
      <c r="P31" s="982"/>
      <c r="Q31" s="982"/>
      <c r="R31" s="982"/>
      <c r="S31" s="982"/>
      <c r="T31" s="982"/>
      <c r="U31" s="982"/>
      <c r="V31" s="982"/>
      <c r="W31" s="982"/>
      <c r="X31" s="982"/>
      <c r="Y31" s="982"/>
      <c r="Z31" s="982"/>
      <c r="AA31" s="982"/>
      <c r="AB31" s="982"/>
      <c r="AC31" s="982"/>
      <c r="AD31" s="982"/>
      <c r="AE31" s="982"/>
      <c r="AF31" s="982"/>
      <c r="AG31" s="982"/>
      <c r="AH31" s="982"/>
      <c r="AI31" s="982"/>
      <c r="AJ31" s="982"/>
      <c r="AK31" s="982"/>
      <c r="AL31" s="982"/>
      <c r="AM31" s="982"/>
      <c r="AN31" s="982"/>
      <c r="AO31" s="982"/>
      <c r="AP31" s="982"/>
      <c r="AQ31" s="982"/>
      <c r="AR31" s="982"/>
      <c r="AS31" s="982"/>
      <c r="AT31" s="982"/>
      <c r="AU31" s="982"/>
      <c r="AV31" s="982"/>
      <c r="AW31" s="982"/>
      <c r="AX31" s="982"/>
      <c r="AY31" s="982"/>
      <c r="AZ31" s="982"/>
      <c r="BA31" s="982"/>
      <c r="BB31" s="982"/>
      <c r="BC31" s="982"/>
      <c r="BD31" s="982"/>
      <c r="BE31" s="982"/>
      <c r="BF31" s="982"/>
      <c r="BG31" s="982"/>
      <c r="BH31" s="982"/>
      <c r="BI31" s="982"/>
      <c r="BJ31" s="982"/>
      <c r="BK31" s="982"/>
      <c r="BL31" s="982"/>
      <c r="BM31" s="982"/>
      <c r="BN31" s="982"/>
      <c r="BO31" s="982"/>
      <c r="BP31" s="982"/>
      <c r="BQ31" s="982"/>
      <c r="BR31" s="982"/>
      <c r="BS31" s="982"/>
      <c r="BT31" s="982"/>
      <c r="BU31" s="982"/>
      <c r="BV31" s="982"/>
      <c r="BW31" s="982"/>
      <c r="BX31" s="982"/>
      <c r="BY31" s="982"/>
      <c r="BZ31" s="982"/>
      <c r="CA31" s="982"/>
      <c r="CB31" s="982"/>
      <c r="CC31" s="982"/>
      <c r="CD31" s="982"/>
      <c r="CE31" s="982"/>
      <c r="CF31" s="982"/>
      <c r="CG31" s="982"/>
      <c r="CH31" s="982"/>
      <c r="CI31" s="982"/>
      <c r="CJ31" s="982"/>
      <c r="CK31" s="982"/>
      <c r="CL31" s="982"/>
      <c r="CM31" s="982"/>
      <c r="CN31" s="982"/>
      <c r="CO31" s="982"/>
      <c r="CP31" s="982"/>
      <c r="CQ31" s="982"/>
      <c r="CR31" s="982"/>
      <c r="CS31" s="982"/>
      <c r="CT31" s="982"/>
      <c r="CU31" s="982"/>
      <c r="CV31" s="982"/>
      <c r="CW31" s="982"/>
      <c r="CX31" s="982"/>
      <c r="CY31" s="982"/>
      <c r="CZ31" s="982"/>
      <c r="DA31" s="982"/>
      <c r="DB31" s="982"/>
      <c r="DC31" s="982"/>
      <c r="DD31" s="982"/>
      <c r="DE31" s="982"/>
      <c r="DF31" s="982"/>
      <c r="DG31" s="982"/>
      <c r="DH31" s="982"/>
      <c r="DI31" s="982"/>
      <c r="DJ31" s="982"/>
      <c r="DK31" s="982"/>
      <c r="DL31" s="982"/>
      <c r="DM31" s="982"/>
      <c r="DN31" s="982"/>
      <c r="DO31" s="982"/>
      <c r="DP31" s="982"/>
      <c r="DQ31" s="982"/>
      <c r="DR31" s="982"/>
      <c r="DS31" s="982"/>
      <c r="DT31" s="982"/>
      <c r="DU31" s="982"/>
      <c r="DV31" s="982"/>
      <c r="DW31" s="982"/>
      <c r="DX31" s="982"/>
      <c r="DY31" s="982"/>
      <c r="DZ31" s="982"/>
      <c r="EA31" s="982"/>
      <c r="EB31" s="982"/>
      <c r="EC31" s="982"/>
      <c r="ED31" s="982"/>
      <c r="EE31" s="982"/>
      <c r="EF31" s="982"/>
      <c r="EG31" s="982"/>
      <c r="EH31" s="982"/>
      <c r="EI31" s="982"/>
      <c r="EJ31" s="982"/>
      <c r="EK31" s="982"/>
      <c r="EL31" s="982"/>
      <c r="EM31" s="982"/>
      <c r="EN31" s="982"/>
      <c r="EO31" s="982"/>
      <c r="EP31" s="982"/>
      <c r="EQ31" s="982"/>
      <c r="ER31" s="982"/>
      <c r="ES31" s="982"/>
      <c r="ET31" s="982"/>
      <c r="EU31" s="982"/>
      <c r="EV31" s="982"/>
      <c r="EW31" s="982"/>
      <c r="EX31" s="982"/>
      <c r="EY31" s="982"/>
      <c r="EZ31" s="982"/>
      <c r="FA31" s="982"/>
      <c r="FB31" s="982"/>
      <c r="FC31" s="982"/>
      <c r="FD31" s="982"/>
      <c r="FE31" s="982"/>
      <c r="FF31" s="982"/>
      <c r="FG31" s="982"/>
      <c r="FH31" s="982"/>
      <c r="FI31" s="982"/>
      <c r="FJ31" s="982"/>
      <c r="FK31" s="982"/>
      <c r="FL31" s="982"/>
      <c r="FM31" s="982"/>
      <c r="FN31" s="982"/>
      <c r="FO31" s="982"/>
      <c r="FP31" s="982"/>
      <c r="FQ31" s="982"/>
      <c r="FR31" s="982"/>
      <c r="FS31" s="982"/>
      <c r="FT31" s="982"/>
      <c r="FU31" s="982"/>
      <c r="FV31" s="982"/>
      <c r="FW31" s="982"/>
      <c r="FX31" s="982"/>
      <c r="FY31" s="982"/>
      <c r="FZ31" s="982"/>
      <c r="GA31" s="982"/>
      <c r="GB31" s="982"/>
      <c r="GC31" s="982"/>
      <c r="GD31" s="982"/>
      <c r="GE31" s="982"/>
      <c r="GF31" s="982"/>
      <c r="GG31" s="982"/>
      <c r="GH31" s="982"/>
      <c r="GI31" s="982"/>
      <c r="GJ31" s="982"/>
      <c r="GK31" s="982"/>
      <c r="GL31" s="982"/>
      <c r="GM31" s="982"/>
      <c r="GN31" s="982"/>
      <c r="GO31" s="982"/>
      <c r="GP31" s="982"/>
      <c r="GQ31" s="982"/>
      <c r="GR31" s="982"/>
      <c r="GS31" s="982"/>
      <c r="GT31" s="982"/>
      <c r="GU31" s="982"/>
      <c r="GV31" s="982"/>
      <c r="GW31" s="982"/>
      <c r="GX31" s="982"/>
      <c r="GY31" s="982"/>
      <c r="GZ31" s="982"/>
      <c r="HA31" s="982"/>
      <c r="HB31" s="982"/>
      <c r="HC31" s="982"/>
      <c r="HD31" s="982"/>
      <c r="HE31" s="982"/>
      <c r="HF31" s="982"/>
      <c r="HG31" s="982"/>
      <c r="HH31" s="982"/>
      <c r="HI31" s="982"/>
      <c r="HJ31" s="982"/>
      <c r="HK31" s="982"/>
      <c r="HL31" s="982"/>
      <c r="HM31" s="982"/>
      <c r="HN31" s="982"/>
      <c r="HO31" s="982"/>
      <c r="HP31" s="982"/>
      <c r="HQ31" s="982"/>
      <c r="HR31" s="982"/>
      <c r="HS31" s="982"/>
      <c r="HT31" s="982"/>
      <c r="HU31" s="982"/>
      <c r="HV31" s="982"/>
      <c r="HW31" s="982"/>
      <c r="HX31" s="982"/>
      <c r="HY31" s="982"/>
      <c r="HZ31" s="982"/>
      <c r="IA31" s="982"/>
      <c r="IB31" s="982"/>
      <c r="IC31" s="982"/>
      <c r="ID31" s="982"/>
      <c r="IE31" s="982"/>
      <c r="IF31" s="982"/>
      <c r="IG31" s="982"/>
      <c r="IH31" s="982"/>
      <c r="II31" s="982"/>
      <c r="IJ31" s="982"/>
      <c r="IK31" s="982"/>
      <c r="IL31" s="982"/>
      <c r="IM31" s="982"/>
      <c r="IN31" s="982"/>
      <c r="IO31" s="982"/>
      <c r="IP31" s="982"/>
      <c r="IQ31" s="982"/>
      <c r="IR31" s="982"/>
      <c r="IS31" s="982"/>
      <c r="IT31" s="982"/>
      <c r="IU31" s="982"/>
    </row>
    <row r="32" spans="1:255" s="1013" customFormat="1" ht="15.75" customHeight="1" x14ac:dyDescent="0.3">
      <c r="A32" s="1018" t="s">
        <v>833</v>
      </c>
      <c r="B32" s="1021"/>
      <c r="C32" s="1022">
        <v>0</v>
      </c>
      <c r="D32" s="1023">
        <v>0</v>
      </c>
      <c r="E32" s="1021">
        <v>0</v>
      </c>
      <c r="F32" s="982"/>
      <c r="G32" s="982"/>
      <c r="H32" s="982"/>
      <c r="I32" s="982"/>
      <c r="J32" s="982"/>
      <c r="K32" s="982"/>
      <c r="L32" s="982"/>
      <c r="M32" s="982"/>
      <c r="N32" s="982"/>
      <c r="O32" s="982"/>
      <c r="P32" s="982"/>
      <c r="Q32" s="982"/>
      <c r="R32" s="982"/>
      <c r="S32" s="982"/>
      <c r="T32" s="982"/>
      <c r="U32" s="982"/>
      <c r="V32" s="982"/>
      <c r="W32" s="982"/>
      <c r="X32" s="982"/>
      <c r="Y32" s="982"/>
      <c r="Z32" s="982"/>
      <c r="AA32" s="982"/>
      <c r="AB32" s="982"/>
      <c r="AC32" s="982"/>
      <c r="AD32" s="982"/>
      <c r="AE32" s="982"/>
      <c r="AF32" s="982"/>
      <c r="AG32" s="982"/>
      <c r="AH32" s="982"/>
      <c r="AI32" s="982"/>
      <c r="AJ32" s="982"/>
      <c r="AK32" s="982"/>
      <c r="AL32" s="982"/>
      <c r="AM32" s="982"/>
      <c r="AN32" s="982"/>
      <c r="AO32" s="982"/>
      <c r="AP32" s="982"/>
      <c r="AQ32" s="982"/>
      <c r="AR32" s="982"/>
      <c r="AS32" s="982"/>
      <c r="AT32" s="982"/>
      <c r="AU32" s="982"/>
      <c r="AV32" s="982"/>
      <c r="AW32" s="982"/>
      <c r="AX32" s="982"/>
      <c r="AY32" s="982"/>
      <c r="AZ32" s="982"/>
      <c r="BA32" s="982"/>
      <c r="BB32" s="982"/>
      <c r="BC32" s="982"/>
      <c r="BD32" s="982"/>
      <c r="BE32" s="982"/>
      <c r="BF32" s="982"/>
      <c r="BG32" s="982"/>
      <c r="BH32" s="982"/>
      <c r="BI32" s="982"/>
      <c r="BJ32" s="982"/>
      <c r="BK32" s="982"/>
      <c r="BL32" s="982"/>
      <c r="BM32" s="982"/>
      <c r="BN32" s="982"/>
      <c r="BO32" s="982"/>
      <c r="BP32" s="982"/>
      <c r="BQ32" s="982"/>
      <c r="BR32" s="982"/>
      <c r="BS32" s="982"/>
      <c r="BT32" s="982"/>
      <c r="BU32" s="982"/>
      <c r="BV32" s="982"/>
      <c r="BW32" s="982"/>
      <c r="BX32" s="982"/>
      <c r="BY32" s="982"/>
      <c r="BZ32" s="982"/>
      <c r="CA32" s="982"/>
      <c r="CB32" s="982"/>
      <c r="CC32" s="982"/>
      <c r="CD32" s="982"/>
      <c r="CE32" s="982"/>
      <c r="CF32" s="982"/>
      <c r="CG32" s="982"/>
      <c r="CH32" s="982"/>
      <c r="CI32" s="982"/>
      <c r="CJ32" s="982"/>
      <c r="CK32" s="982"/>
      <c r="CL32" s="982"/>
      <c r="CM32" s="982"/>
      <c r="CN32" s="982"/>
      <c r="CO32" s="982"/>
      <c r="CP32" s="982"/>
      <c r="CQ32" s="982"/>
      <c r="CR32" s="982"/>
      <c r="CS32" s="982"/>
      <c r="CT32" s="982"/>
      <c r="CU32" s="982"/>
      <c r="CV32" s="982"/>
      <c r="CW32" s="982"/>
      <c r="CX32" s="982"/>
      <c r="CY32" s="982"/>
      <c r="CZ32" s="982"/>
      <c r="DA32" s="982"/>
      <c r="DB32" s="982"/>
      <c r="DC32" s="982"/>
      <c r="DD32" s="982"/>
      <c r="DE32" s="982"/>
      <c r="DF32" s="982"/>
      <c r="DG32" s="982"/>
      <c r="DH32" s="982"/>
      <c r="DI32" s="982"/>
      <c r="DJ32" s="982"/>
      <c r="DK32" s="982"/>
      <c r="DL32" s="982"/>
      <c r="DM32" s="982"/>
      <c r="DN32" s="982"/>
      <c r="DO32" s="982"/>
      <c r="DP32" s="982"/>
      <c r="DQ32" s="982"/>
      <c r="DR32" s="982"/>
      <c r="DS32" s="982"/>
      <c r="DT32" s="982"/>
      <c r="DU32" s="982"/>
      <c r="DV32" s="982"/>
      <c r="DW32" s="982"/>
      <c r="DX32" s="982"/>
      <c r="DY32" s="982"/>
      <c r="DZ32" s="982"/>
      <c r="EA32" s="982"/>
      <c r="EB32" s="982"/>
      <c r="EC32" s="982"/>
      <c r="ED32" s="982"/>
      <c r="EE32" s="982"/>
      <c r="EF32" s="982"/>
      <c r="EG32" s="982"/>
      <c r="EH32" s="982"/>
      <c r="EI32" s="982"/>
      <c r="EJ32" s="982"/>
      <c r="EK32" s="982"/>
      <c r="EL32" s="982"/>
      <c r="EM32" s="982"/>
      <c r="EN32" s="982"/>
      <c r="EO32" s="982"/>
      <c r="EP32" s="982"/>
      <c r="EQ32" s="982"/>
      <c r="ER32" s="982"/>
      <c r="ES32" s="982"/>
      <c r="ET32" s="982"/>
      <c r="EU32" s="982"/>
      <c r="EV32" s="982"/>
      <c r="EW32" s="982"/>
      <c r="EX32" s="982"/>
      <c r="EY32" s="982"/>
      <c r="EZ32" s="982"/>
      <c r="FA32" s="982"/>
      <c r="FB32" s="982"/>
      <c r="FC32" s="982"/>
      <c r="FD32" s="982"/>
      <c r="FE32" s="982"/>
      <c r="FF32" s="982"/>
      <c r="FG32" s="982"/>
      <c r="FH32" s="982"/>
      <c r="FI32" s="982"/>
      <c r="FJ32" s="982"/>
      <c r="FK32" s="982"/>
      <c r="FL32" s="982"/>
      <c r="FM32" s="982"/>
      <c r="FN32" s="982"/>
      <c r="FO32" s="982"/>
      <c r="FP32" s="982"/>
      <c r="FQ32" s="982"/>
      <c r="FR32" s="982"/>
      <c r="FS32" s="982"/>
      <c r="FT32" s="982"/>
      <c r="FU32" s="982"/>
      <c r="FV32" s="982"/>
      <c r="FW32" s="982"/>
      <c r="FX32" s="982"/>
      <c r="FY32" s="982"/>
      <c r="FZ32" s="982"/>
      <c r="GA32" s="982"/>
      <c r="GB32" s="982"/>
      <c r="GC32" s="982"/>
      <c r="GD32" s="982"/>
      <c r="GE32" s="982"/>
      <c r="GF32" s="982"/>
      <c r="GG32" s="982"/>
      <c r="GH32" s="982"/>
      <c r="GI32" s="982"/>
      <c r="GJ32" s="982"/>
      <c r="GK32" s="982"/>
      <c r="GL32" s="982"/>
      <c r="GM32" s="982"/>
      <c r="GN32" s="982"/>
      <c r="GO32" s="982"/>
      <c r="GP32" s="982"/>
      <c r="GQ32" s="982"/>
      <c r="GR32" s="982"/>
      <c r="GS32" s="982"/>
      <c r="GT32" s="982"/>
      <c r="GU32" s="982"/>
      <c r="GV32" s="982"/>
      <c r="GW32" s="982"/>
      <c r="GX32" s="982"/>
      <c r="GY32" s="982"/>
      <c r="GZ32" s="982"/>
      <c r="HA32" s="982"/>
      <c r="HB32" s="982"/>
      <c r="HC32" s="982"/>
      <c r="HD32" s="982"/>
      <c r="HE32" s="982"/>
      <c r="HF32" s="982"/>
      <c r="HG32" s="982"/>
      <c r="HH32" s="982"/>
      <c r="HI32" s="982"/>
      <c r="HJ32" s="982"/>
      <c r="HK32" s="982"/>
      <c r="HL32" s="982"/>
      <c r="HM32" s="982"/>
      <c r="HN32" s="982"/>
      <c r="HO32" s="982"/>
      <c r="HP32" s="982"/>
      <c r="HQ32" s="982"/>
      <c r="HR32" s="982"/>
      <c r="HS32" s="982"/>
      <c r="HT32" s="982"/>
      <c r="HU32" s="982"/>
      <c r="HV32" s="982"/>
      <c r="HW32" s="982"/>
      <c r="HX32" s="982"/>
      <c r="HY32" s="982"/>
      <c r="HZ32" s="982"/>
      <c r="IA32" s="982"/>
      <c r="IB32" s="982"/>
      <c r="IC32" s="982"/>
      <c r="ID32" s="982"/>
      <c r="IE32" s="982"/>
      <c r="IF32" s="982"/>
      <c r="IG32" s="982"/>
      <c r="IH32" s="982"/>
      <c r="II32" s="982"/>
      <c r="IJ32" s="982"/>
      <c r="IK32" s="982"/>
      <c r="IL32" s="982"/>
      <c r="IM32" s="982"/>
      <c r="IN32" s="982"/>
      <c r="IO32" s="982"/>
      <c r="IP32" s="982"/>
      <c r="IQ32" s="982"/>
      <c r="IR32" s="982"/>
      <c r="IS32" s="982"/>
      <c r="IT32" s="982"/>
      <c r="IU32" s="982"/>
    </row>
    <row r="33" spans="1:255" s="1013" customFormat="1" ht="15.75" customHeight="1" x14ac:dyDescent="0.3">
      <c r="A33" s="1018" t="s">
        <v>834</v>
      </c>
      <c r="B33" s="1021">
        <v>58999.13</v>
      </c>
      <c r="C33" s="1022">
        <v>127079</v>
      </c>
      <c r="D33" s="1023">
        <v>121438</v>
      </c>
      <c r="E33" s="1021">
        <v>-5641</v>
      </c>
      <c r="F33" s="982"/>
      <c r="G33" s="982"/>
      <c r="H33" s="982"/>
      <c r="I33" s="982"/>
      <c r="J33" s="982"/>
      <c r="K33" s="982"/>
      <c r="L33" s="982"/>
      <c r="M33" s="982"/>
      <c r="N33" s="982"/>
      <c r="O33" s="982"/>
      <c r="P33" s="982"/>
      <c r="Q33" s="982"/>
      <c r="R33" s="982"/>
      <c r="S33" s="982"/>
      <c r="T33" s="982"/>
      <c r="U33" s="982"/>
      <c r="V33" s="982"/>
      <c r="W33" s="982"/>
      <c r="X33" s="982"/>
      <c r="Y33" s="982"/>
      <c r="Z33" s="982"/>
      <c r="AA33" s="982"/>
      <c r="AB33" s="982"/>
      <c r="AC33" s="982"/>
      <c r="AD33" s="982"/>
      <c r="AE33" s="982"/>
      <c r="AF33" s="982"/>
      <c r="AG33" s="982"/>
      <c r="AH33" s="982"/>
      <c r="AI33" s="982"/>
      <c r="AJ33" s="982"/>
      <c r="AK33" s="982"/>
      <c r="AL33" s="982"/>
      <c r="AM33" s="982"/>
      <c r="AN33" s="982"/>
      <c r="AO33" s="982"/>
      <c r="AP33" s="982"/>
      <c r="AQ33" s="982"/>
      <c r="AR33" s="982"/>
      <c r="AS33" s="982"/>
      <c r="AT33" s="982"/>
      <c r="AU33" s="982"/>
      <c r="AV33" s="982"/>
      <c r="AW33" s="982"/>
      <c r="AX33" s="982"/>
      <c r="AY33" s="982"/>
      <c r="AZ33" s="982"/>
      <c r="BA33" s="982"/>
      <c r="BB33" s="982"/>
      <c r="BC33" s="982"/>
      <c r="BD33" s="982"/>
      <c r="BE33" s="982"/>
      <c r="BF33" s="982"/>
      <c r="BG33" s="982"/>
      <c r="BH33" s="982"/>
      <c r="BI33" s="982"/>
      <c r="BJ33" s="982"/>
      <c r="BK33" s="982"/>
      <c r="BL33" s="982"/>
      <c r="BM33" s="982"/>
      <c r="BN33" s="982"/>
      <c r="BO33" s="982"/>
      <c r="BP33" s="982"/>
      <c r="BQ33" s="982"/>
      <c r="BR33" s="982"/>
      <c r="BS33" s="982"/>
      <c r="BT33" s="982"/>
      <c r="BU33" s="982"/>
      <c r="BV33" s="982"/>
      <c r="BW33" s="982"/>
      <c r="BX33" s="982"/>
      <c r="BY33" s="982"/>
      <c r="BZ33" s="982"/>
      <c r="CA33" s="982"/>
      <c r="CB33" s="982"/>
      <c r="CC33" s="982"/>
      <c r="CD33" s="982"/>
      <c r="CE33" s="982"/>
      <c r="CF33" s="982"/>
      <c r="CG33" s="982"/>
      <c r="CH33" s="982"/>
      <c r="CI33" s="982"/>
      <c r="CJ33" s="982"/>
      <c r="CK33" s="982"/>
      <c r="CL33" s="982"/>
      <c r="CM33" s="982"/>
      <c r="CN33" s="982"/>
      <c r="CO33" s="982"/>
      <c r="CP33" s="982"/>
      <c r="CQ33" s="982"/>
      <c r="CR33" s="982"/>
      <c r="CS33" s="982"/>
      <c r="CT33" s="982"/>
      <c r="CU33" s="982"/>
      <c r="CV33" s="982"/>
      <c r="CW33" s="982"/>
      <c r="CX33" s="982"/>
      <c r="CY33" s="982"/>
      <c r="CZ33" s="982"/>
      <c r="DA33" s="982"/>
      <c r="DB33" s="982"/>
      <c r="DC33" s="982"/>
      <c r="DD33" s="982"/>
      <c r="DE33" s="982"/>
      <c r="DF33" s="982"/>
      <c r="DG33" s="982"/>
      <c r="DH33" s="982"/>
      <c r="DI33" s="982"/>
      <c r="DJ33" s="982"/>
      <c r="DK33" s="982"/>
      <c r="DL33" s="982"/>
      <c r="DM33" s="982"/>
      <c r="DN33" s="982"/>
      <c r="DO33" s="982"/>
      <c r="DP33" s="982"/>
      <c r="DQ33" s="982"/>
      <c r="DR33" s="982"/>
      <c r="DS33" s="982"/>
      <c r="DT33" s="982"/>
      <c r="DU33" s="982"/>
      <c r="DV33" s="982"/>
      <c r="DW33" s="982"/>
      <c r="DX33" s="982"/>
      <c r="DY33" s="982"/>
      <c r="DZ33" s="982"/>
      <c r="EA33" s="982"/>
      <c r="EB33" s="982"/>
      <c r="EC33" s="982"/>
      <c r="ED33" s="982"/>
      <c r="EE33" s="982"/>
      <c r="EF33" s="982"/>
      <c r="EG33" s="982"/>
      <c r="EH33" s="982"/>
      <c r="EI33" s="982"/>
      <c r="EJ33" s="982"/>
      <c r="EK33" s="982"/>
      <c r="EL33" s="982"/>
      <c r="EM33" s="982"/>
      <c r="EN33" s="982"/>
      <c r="EO33" s="982"/>
      <c r="EP33" s="982"/>
      <c r="EQ33" s="982"/>
      <c r="ER33" s="982"/>
      <c r="ES33" s="982"/>
      <c r="ET33" s="982"/>
      <c r="EU33" s="982"/>
      <c r="EV33" s="982"/>
      <c r="EW33" s="982"/>
      <c r="EX33" s="982"/>
      <c r="EY33" s="982"/>
      <c r="EZ33" s="982"/>
      <c r="FA33" s="982"/>
      <c r="FB33" s="982"/>
      <c r="FC33" s="982"/>
      <c r="FD33" s="982"/>
      <c r="FE33" s="982"/>
      <c r="FF33" s="982"/>
      <c r="FG33" s="982"/>
      <c r="FH33" s="982"/>
      <c r="FI33" s="982"/>
      <c r="FJ33" s="982"/>
      <c r="FK33" s="982"/>
      <c r="FL33" s="982"/>
      <c r="FM33" s="982"/>
      <c r="FN33" s="982"/>
      <c r="FO33" s="982"/>
      <c r="FP33" s="982"/>
      <c r="FQ33" s="982"/>
      <c r="FR33" s="982"/>
      <c r="FS33" s="982"/>
      <c r="FT33" s="982"/>
      <c r="FU33" s="982"/>
      <c r="FV33" s="982"/>
      <c r="FW33" s="982"/>
      <c r="FX33" s="982"/>
      <c r="FY33" s="982"/>
      <c r="FZ33" s="982"/>
      <c r="GA33" s="982"/>
      <c r="GB33" s="982"/>
      <c r="GC33" s="982"/>
      <c r="GD33" s="982"/>
      <c r="GE33" s="982"/>
      <c r="GF33" s="982"/>
      <c r="GG33" s="982"/>
      <c r="GH33" s="982"/>
      <c r="GI33" s="982"/>
      <c r="GJ33" s="982"/>
      <c r="GK33" s="982"/>
      <c r="GL33" s="982"/>
      <c r="GM33" s="982"/>
      <c r="GN33" s="982"/>
      <c r="GO33" s="982"/>
      <c r="GP33" s="982"/>
      <c r="GQ33" s="982"/>
      <c r="GR33" s="982"/>
      <c r="GS33" s="982"/>
      <c r="GT33" s="982"/>
      <c r="GU33" s="982"/>
      <c r="GV33" s="982"/>
      <c r="GW33" s="982"/>
      <c r="GX33" s="982"/>
      <c r="GY33" s="982"/>
      <c r="GZ33" s="982"/>
      <c r="HA33" s="982"/>
      <c r="HB33" s="982"/>
      <c r="HC33" s="982"/>
      <c r="HD33" s="982"/>
      <c r="HE33" s="982"/>
      <c r="HF33" s="982"/>
      <c r="HG33" s="982"/>
      <c r="HH33" s="982"/>
      <c r="HI33" s="982"/>
      <c r="HJ33" s="982"/>
      <c r="HK33" s="982"/>
      <c r="HL33" s="982"/>
      <c r="HM33" s="982"/>
      <c r="HN33" s="982"/>
      <c r="HO33" s="982"/>
      <c r="HP33" s="982"/>
      <c r="HQ33" s="982"/>
      <c r="HR33" s="982"/>
      <c r="HS33" s="982"/>
      <c r="HT33" s="982"/>
      <c r="HU33" s="982"/>
      <c r="HV33" s="982"/>
      <c r="HW33" s="982"/>
      <c r="HX33" s="982"/>
      <c r="HY33" s="982"/>
      <c r="HZ33" s="982"/>
      <c r="IA33" s="982"/>
      <c r="IB33" s="982"/>
      <c r="IC33" s="982"/>
      <c r="ID33" s="982"/>
      <c r="IE33" s="982"/>
      <c r="IF33" s="982"/>
      <c r="IG33" s="982"/>
      <c r="IH33" s="982"/>
      <c r="II33" s="982"/>
      <c r="IJ33" s="982"/>
      <c r="IK33" s="982"/>
      <c r="IL33" s="982"/>
      <c r="IM33" s="982"/>
      <c r="IN33" s="982"/>
      <c r="IO33" s="982"/>
      <c r="IP33" s="982"/>
      <c r="IQ33" s="982"/>
      <c r="IR33" s="982"/>
      <c r="IS33" s="982"/>
      <c r="IT33" s="982"/>
      <c r="IU33" s="982"/>
    </row>
    <row r="34" spans="1:255" s="1013" customFormat="1" ht="15.75" customHeight="1" x14ac:dyDescent="0.3">
      <c r="A34" s="984" t="s">
        <v>181</v>
      </c>
      <c r="B34" s="1024">
        <v>283493.62</v>
      </c>
      <c r="C34" s="1025">
        <v>465957.08</v>
      </c>
      <c r="D34" s="1026">
        <v>463516.08</v>
      </c>
      <c r="E34" s="1024">
        <v>-2441</v>
      </c>
      <c r="F34" s="982"/>
      <c r="G34" s="982"/>
      <c r="H34" s="982"/>
      <c r="I34" s="982"/>
      <c r="J34" s="982"/>
      <c r="K34" s="982"/>
      <c r="L34" s="982"/>
      <c r="M34" s="982"/>
      <c r="N34" s="982"/>
      <c r="O34" s="982"/>
      <c r="P34" s="982"/>
      <c r="Q34" s="982"/>
      <c r="R34" s="982"/>
      <c r="S34" s="982"/>
      <c r="T34" s="982"/>
      <c r="U34" s="982"/>
      <c r="V34" s="982"/>
      <c r="W34" s="982"/>
      <c r="X34" s="982"/>
      <c r="Y34" s="982"/>
      <c r="Z34" s="982"/>
      <c r="AA34" s="982"/>
      <c r="AB34" s="982"/>
      <c r="AC34" s="982"/>
      <c r="AD34" s="982"/>
      <c r="AE34" s="982"/>
      <c r="AF34" s="982"/>
      <c r="AG34" s="982"/>
      <c r="AH34" s="982"/>
      <c r="AI34" s="982"/>
      <c r="AJ34" s="982"/>
      <c r="AK34" s="982"/>
      <c r="AL34" s="982"/>
      <c r="AM34" s="982"/>
      <c r="AN34" s="982"/>
      <c r="AO34" s="982"/>
      <c r="AP34" s="982"/>
      <c r="AQ34" s="982"/>
      <c r="AR34" s="982"/>
      <c r="AS34" s="982"/>
      <c r="AT34" s="982"/>
      <c r="AU34" s="982"/>
      <c r="AV34" s="982"/>
      <c r="AW34" s="982"/>
      <c r="AX34" s="982"/>
      <c r="AY34" s="982"/>
      <c r="AZ34" s="982"/>
      <c r="BA34" s="982"/>
      <c r="BB34" s="982"/>
      <c r="BC34" s="982"/>
      <c r="BD34" s="982"/>
      <c r="BE34" s="982"/>
      <c r="BF34" s="982"/>
      <c r="BG34" s="982"/>
      <c r="BH34" s="982"/>
      <c r="BI34" s="982"/>
      <c r="BJ34" s="982"/>
      <c r="BK34" s="982"/>
      <c r="BL34" s="982"/>
      <c r="BM34" s="982"/>
      <c r="BN34" s="982"/>
      <c r="BO34" s="982"/>
      <c r="BP34" s="982"/>
      <c r="BQ34" s="982"/>
      <c r="BR34" s="982"/>
      <c r="BS34" s="982"/>
      <c r="BT34" s="982"/>
      <c r="BU34" s="982"/>
      <c r="BV34" s="982"/>
      <c r="BW34" s="982"/>
      <c r="BX34" s="982"/>
      <c r="BY34" s="982"/>
      <c r="BZ34" s="982"/>
      <c r="CA34" s="982"/>
      <c r="CB34" s="982"/>
      <c r="CC34" s="982"/>
      <c r="CD34" s="982"/>
      <c r="CE34" s="982"/>
      <c r="CF34" s="982"/>
      <c r="CG34" s="982"/>
      <c r="CH34" s="982"/>
      <c r="CI34" s="982"/>
      <c r="CJ34" s="982"/>
      <c r="CK34" s="982"/>
      <c r="CL34" s="982"/>
      <c r="CM34" s="982"/>
      <c r="CN34" s="982"/>
      <c r="CO34" s="982"/>
      <c r="CP34" s="982"/>
      <c r="CQ34" s="982"/>
      <c r="CR34" s="982"/>
      <c r="CS34" s="982"/>
      <c r="CT34" s="982"/>
      <c r="CU34" s="982"/>
      <c r="CV34" s="982"/>
      <c r="CW34" s="982"/>
      <c r="CX34" s="982"/>
      <c r="CY34" s="982"/>
      <c r="CZ34" s="982"/>
      <c r="DA34" s="982"/>
      <c r="DB34" s="982"/>
      <c r="DC34" s="982"/>
      <c r="DD34" s="982"/>
      <c r="DE34" s="982"/>
      <c r="DF34" s="982"/>
      <c r="DG34" s="982"/>
      <c r="DH34" s="982"/>
      <c r="DI34" s="982"/>
      <c r="DJ34" s="982"/>
      <c r="DK34" s="982"/>
      <c r="DL34" s="982"/>
      <c r="DM34" s="982"/>
      <c r="DN34" s="982"/>
      <c r="DO34" s="982"/>
      <c r="DP34" s="982"/>
      <c r="DQ34" s="982"/>
      <c r="DR34" s="982"/>
      <c r="DS34" s="982"/>
      <c r="DT34" s="982"/>
      <c r="DU34" s="982"/>
      <c r="DV34" s="982"/>
      <c r="DW34" s="982"/>
      <c r="DX34" s="982"/>
      <c r="DY34" s="982"/>
      <c r="DZ34" s="982"/>
      <c r="EA34" s="982"/>
      <c r="EB34" s="982"/>
      <c r="EC34" s="982"/>
      <c r="ED34" s="982"/>
      <c r="EE34" s="982"/>
      <c r="EF34" s="982"/>
      <c r="EG34" s="982"/>
      <c r="EH34" s="982"/>
      <c r="EI34" s="982"/>
      <c r="EJ34" s="982"/>
      <c r="EK34" s="982"/>
      <c r="EL34" s="982"/>
      <c r="EM34" s="982"/>
      <c r="EN34" s="982"/>
      <c r="EO34" s="982"/>
      <c r="EP34" s="982"/>
      <c r="EQ34" s="982"/>
      <c r="ER34" s="982"/>
      <c r="ES34" s="982"/>
      <c r="ET34" s="982"/>
      <c r="EU34" s="982"/>
      <c r="EV34" s="982"/>
      <c r="EW34" s="982"/>
      <c r="EX34" s="982"/>
      <c r="EY34" s="982"/>
      <c r="EZ34" s="982"/>
      <c r="FA34" s="982"/>
      <c r="FB34" s="982"/>
      <c r="FC34" s="982"/>
      <c r="FD34" s="982"/>
      <c r="FE34" s="982"/>
      <c r="FF34" s="982"/>
      <c r="FG34" s="982"/>
      <c r="FH34" s="982"/>
      <c r="FI34" s="982"/>
      <c r="FJ34" s="982"/>
      <c r="FK34" s="982"/>
      <c r="FL34" s="982"/>
      <c r="FM34" s="982"/>
      <c r="FN34" s="982"/>
      <c r="FO34" s="982"/>
      <c r="FP34" s="982"/>
      <c r="FQ34" s="982"/>
      <c r="FR34" s="982"/>
      <c r="FS34" s="982"/>
      <c r="FT34" s="982"/>
      <c r="FU34" s="982"/>
      <c r="FV34" s="982"/>
      <c r="FW34" s="982"/>
      <c r="FX34" s="982"/>
      <c r="FY34" s="982"/>
      <c r="FZ34" s="982"/>
      <c r="GA34" s="982"/>
      <c r="GB34" s="982"/>
      <c r="GC34" s="982"/>
      <c r="GD34" s="982"/>
      <c r="GE34" s="982"/>
      <c r="GF34" s="982"/>
      <c r="GG34" s="982"/>
      <c r="GH34" s="982"/>
      <c r="GI34" s="982"/>
      <c r="GJ34" s="982"/>
      <c r="GK34" s="982"/>
      <c r="GL34" s="982"/>
      <c r="GM34" s="982"/>
      <c r="GN34" s="982"/>
      <c r="GO34" s="982"/>
      <c r="GP34" s="982"/>
      <c r="GQ34" s="982"/>
      <c r="GR34" s="982"/>
      <c r="GS34" s="982"/>
      <c r="GT34" s="982"/>
      <c r="GU34" s="982"/>
      <c r="GV34" s="982"/>
      <c r="GW34" s="982"/>
      <c r="GX34" s="982"/>
      <c r="GY34" s="982"/>
      <c r="GZ34" s="982"/>
      <c r="HA34" s="982"/>
      <c r="HB34" s="982"/>
      <c r="HC34" s="982"/>
      <c r="HD34" s="982"/>
      <c r="HE34" s="982"/>
      <c r="HF34" s="982"/>
      <c r="HG34" s="982"/>
      <c r="HH34" s="982"/>
      <c r="HI34" s="982"/>
      <c r="HJ34" s="982"/>
      <c r="HK34" s="982"/>
      <c r="HL34" s="982"/>
      <c r="HM34" s="982"/>
      <c r="HN34" s="982"/>
      <c r="HO34" s="982"/>
      <c r="HP34" s="982"/>
      <c r="HQ34" s="982"/>
      <c r="HR34" s="982"/>
      <c r="HS34" s="982"/>
      <c r="HT34" s="982"/>
      <c r="HU34" s="982"/>
      <c r="HV34" s="982"/>
      <c r="HW34" s="982"/>
      <c r="HX34" s="982"/>
      <c r="HY34" s="982"/>
      <c r="HZ34" s="982"/>
      <c r="IA34" s="982"/>
      <c r="IB34" s="982"/>
      <c r="IC34" s="982"/>
      <c r="ID34" s="982"/>
      <c r="IE34" s="982"/>
      <c r="IF34" s="982"/>
      <c r="IG34" s="982"/>
      <c r="IH34" s="982"/>
      <c r="II34" s="982"/>
      <c r="IJ34" s="982"/>
      <c r="IK34" s="982"/>
      <c r="IL34" s="982"/>
      <c r="IM34" s="982"/>
      <c r="IN34" s="982"/>
      <c r="IO34" s="982"/>
      <c r="IP34" s="982"/>
      <c r="IQ34" s="982"/>
      <c r="IR34" s="982"/>
      <c r="IS34" s="982"/>
      <c r="IT34" s="982"/>
      <c r="IU34" s="982"/>
    </row>
    <row r="35" spans="1:255" s="1013" customFormat="1" ht="15.75" customHeight="1" x14ac:dyDescent="0.3">
      <c r="A35" s="1018" t="s">
        <v>117</v>
      </c>
      <c r="B35" s="1019"/>
      <c r="C35" s="1022"/>
      <c r="D35" s="1023"/>
      <c r="E35" s="1021"/>
      <c r="F35" s="982"/>
      <c r="G35" s="982"/>
      <c r="H35" s="982"/>
      <c r="I35" s="982"/>
      <c r="J35" s="982"/>
      <c r="K35" s="982"/>
      <c r="L35" s="982"/>
      <c r="M35" s="982"/>
      <c r="N35" s="982"/>
      <c r="O35" s="982"/>
      <c r="P35" s="982"/>
      <c r="Q35" s="982"/>
      <c r="R35" s="982"/>
      <c r="S35" s="982"/>
      <c r="T35" s="982"/>
      <c r="U35" s="982"/>
      <c r="V35" s="982"/>
      <c r="W35" s="982"/>
      <c r="X35" s="982"/>
      <c r="Y35" s="982"/>
      <c r="Z35" s="982"/>
      <c r="AA35" s="982"/>
      <c r="AB35" s="982"/>
      <c r="AC35" s="982"/>
      <c r="AD35" s="982"/>
      <c r="AE35" s="982"/>
      <c r="AF35" s="982"/>
      <c r="AG35" s="982"/>
      <c r="AH35" s="982"/>
      <c r="AI35" s="982"/>
      <c r="AJ35" s="982"/>
      <c r="AK35" s="982"/>
      <c r="AL35" s="982"/>
      <c r="AM35" s="982"/>
      <c r="AN35" s="982"/>
      <c r="AO35" s="982"/>
      <c r="AP35" s="982"/>
      <c r="AQ35" s="982"/>
      <c r="AR35" s="982"/>
      <c r="AS35" s="982"/>
      <c r="AT35" s="982"/>
      <c r="AU35" s="982"/>
      <c r="AV35" s="982"/>
      <c r="AW35" s="982"/>
      <c r="AX35" s="982"/>
      <c r="AY35" s="982"/>
      <c r="AZ35" s="982"/>
      <c r="BA35" s="982"/>
      <c r="BB35" s="982"/>
      <c r="BC35" s="982"/>
      <c r="BD35" s="982"/>
      <c r="BE35" s="982"/>
      <c r="BF35" s="982"/>
      <c r="BG35" s="982"/>
      <c r="BH35" s="982"/>
      <c r="BI35" s="982"/>
      <c r="BJ35" s="982"/>
      <c r="BK35" s="982"/>
      <c r="BL35" s="982"/>
      <c r="BM35" s="982"/>
      <c r="BN35" s="982"/>
      <c r="BO35" s="982"/>
      <c r="BP35" s="982"/>
      <c r="BQ35" s="982"/>
      <c r="BR35" s="982"/>
      <c r="BS35" s="982"/>
      <c r="BT35" s="982"/>
      <c r="BU35" s="982"/>
      <c r="BV35" s="982"/>
      <c r="BW35" s="982"/>
      <c r="BX35" s="982"/>
      <c r="BY35" s="982"/>
      <c r="BZ35" s="982"/>
      <c r="CA35" s="982"/>
      <c r="CB35" s="982"/>
      <c r="CC35" s="982"/>
      <c r="CD35" s="982"/>
      <c r="CE35" s="982"/>
      <c r="CF35" s="982"/>
      <c r="CG35" s="982"/>
      <c r="CH35" s="982"/>
      <c r="CI35" s="982"/>
      <c r="CJ35" s="982"/>
      <c r="CK35" s="982"/>
      <c r="CL35" s="982"/>
      <c r="CM35" s="982"/>
      <c r="CN35" s="982"/>
      <c r="CO35" s="982"/>
      <c r="CP35" s="982"/>
      <c r="CQ35" s="982"/>
      <c r="CR35" s="982"/>
      <c r="CS35" s="982"/>
      <c r="CT35" s="982"/>
      <c r="CU35" s="982"/>
      <c r="CV35" s="982"/>
      <c r="CW35" s="982"/>
      <c r="CX35" s="982"/>
      <c r="CY35" s="982"/>
      <c r="CZ35" s="982"/>
      <c r="DA35" s="982"/>
      <c r="DB35" s="982"/>
      <c r="DC35" s="982"/>
      <c r="DD35" s="982"/>
      <c r="DE35" s="982"/>
      <c r="DF35" s="982"/>
      <c r="DG35" s="982"/>
      <c r="DH35" s="982"/>
      <c r="DI35" s="982"/>
      <c r="DJ35" s="982"/>
      <c r="DK35" s="982"/>
      <c r="DL35" s="982"/>
      <c r="DM35" s="982"/>
      <c r="DN35" s="982"/>
      <c r="DO35" s="982"/>
      <c r="DP35" s="982"/>
      <c r="DQ35" s="982"/>
      <c r="DR35" s="982"/>
      <c r="DS35" s="982"/>
      <c r="DT35" s="982"/>
      <c r="DU35" s="982"/>
      <c r="DV35" s="982"/>
      <c r="DW35" s="982"/>
      <c r="DX35" s="982"/>
      <c r="DY35" s="982"/>
      <c r="DZ35" s="982"/>
      <c r="EA35" s="982"/>
      <c r="EB35" s="982"/>
      <c r="EC35" s="982"/>
      <c r="ED35" s="982"/>
      <c r="EE35" s="982"/>
      <c r="EF35" s="982"/>
      <c r="EG35" s="982"/>
      <c r="EH35" s="982"/>
      <c r="EI35" s="982"/>
      <c r="EJ35" s="982"/>
      <c r="EK35" s="982"/>
      <c r="EL35" s="982"/>
      <c r="EM35" s="982"/>
      <c r="EN35" s="982"/>
      <c r="EO35" s="982"/>
      <c r="EP35" s="982"/>
      <c r="EQ35" s="982"/>
      <c r="ER35" s="982"/>
      <c r="ES35" s="982"/>
      <c r="ET35" s="982"/>
      <c r="EU35" s="982"/>
      <c r="EV35" s="982"/>
      <c r="EW35" s="982"/>
      <c r="EX35" s="982"/>
      <c r="EY35" s="982"/>
      <c r="EZ35" s="982"/>
      <c r="FA35" s="982"/>
      <c r="FB35" s="982"/>
      <c r="FC35" s="982"/>
      <c r="FD35" s="982"/>
      <c r="FE35" s="982"/>
      <c r="FF35" s="982"/>
      <c r="FG35" s="982"/>
      <c r="FH35" s="982"/>
      <c r="FI35" s="982"/>
      <c r="FJ35" s="982"/>
      <c r="FK35" s="982"/>
      <c r="FL35" s="982"/>
      <c r="FM35" s="982"/>
      <c r="FN35" s="982"/>
      <c r="FO35" s="982"/>
      <c r="FP35" s="982"/>
      <c r="FQ35" s="982"/>
      <c r="FR35" s="982"/>
      <c r="FS35" s="982"/>
      <c r="FT35" s="982"/>
      <c r="FU35" s="982"/>
      <c r="FV35" s="982"/>
      <c r="FW35" s="982"/>
      <c r="FX35" s="982"/>
      <c r="FY35" s="982"/>
      <c r="FZ35" s="982"/>
      <c r="GA35" s="982"/>
      <c r="GB35" s="982"/>
      <c r="GC35" s="982"/>
      <c r="GD35" s="982"/>
      <c r="GE35" s="982"/>
      <c r="GF35" s="982"/>
      <c r="GG35" s="982"/>
      <c r="GH35" s="982"/>
      <c r="GI35" s="982"/>
      <c r="GJ35" s="982"/>
      <c r="GK35" s="982"/>
      <c r="GL35" s="982"/>
      <c r="GM35" s="982"/>
      <c r="GN35" s="982"/>
      <c r="GO35" s="982"/>
      <c r="GP35" s="982"/>
      <c r="GQ35" s="982"/>
      <c r="GR35" s="982"/>
      <c r="GS35" s="982"/>
      <c r="GT35" s="982"/>
      <c r="GU35" s="982"/>
      <c r="GV35" s="982"/>
      <c r="GW35" s="982"/>
      <c r="GX35" s="982"/>
      <c r="GY35" s="982"/>
      <c r="GZ35" s="982"/>
      <c r="HA35" s="982"/>
      <c r="HB35" s="982"/>
      <c r="HC35" s="982"/>
      <c r="HD35" s="982"/>
      <c r="HE35" s="982"/>
      <c r="HF35" s="982"/>
      <c r="HG35" s="982"/>
      <c r="HH35" s="982"/>
      <c r="HI35" s="982"/>
      <c r="HJ35" s="982"/>
      <c r="HK35" s="982"/>
      <c r="HL35" s="982"/>
      <c r="HM35" s="982"/>
      <c r="HN35" s="982"/>
      <c r="HO35" s="982"/>
      <c r="HP35" s="982"/>
      <c r="HQ35" s="982"/>
      <c r="HR35" s="982"/>
      <c r="HS35" s="982"/>
      <c r="HT35" s="982"/>
      <c r="HU35" s="982"/>
      <c r="HV35" s="982"/>
      <c r="HW35" s="982"/>
      <c r="HX35" s="982"/>
      <c r="HY35" s="982"/>
      <c r="HZ35" s="982"/>
      <c r="IA35" s="982"/>
      <c r="IB35" s="982"/>
      <c r="IC35" s="982"/>
      <c r="ID35" s="982"/>
      <c r="IE35" s="982"/>
      <c r="IF35" s="982"/>
      <c r="IG35" s="982"/>
      <c r="IH35" s="982"/>
      <c r="II35" s="982"/>
      <c r="IJ35" s="982"/>
      <c r="IK35" s="982"/>
      <c r="IL35" s="982"/>
      <c r="IM35" s="982"/>
      <c r="IN35" s="982"/>
      <c r="IO35" s="982"/>
      <c r="IP35" s="982"/>
      <c r="IQ35" s="982"/>
      <c r="IR35" s="982"/>
      <c r="IS35" s="982"/>
      <c r="IT35" s="982"/>
      <c r="IU35" s="982"/>
    </row>
    <row r="36" spans="1:255" s="1013" customFormat="1" ht="15.75" customHeight="1" x14ac:dyDescent="0.3">
      <c r="A36" s="1018" t="s">
        <v>835</v>
      </c>
      <c r="B36" s="1021">
        <v>0</v>
      </c>
      <c r="C36" s="1022">
        <v>0</v>
      </c>
      <c r="D36" s="1023">
        <v>0</v>
      </c>
      <c r="E36" s="1021">
        <v>0</v>
      </c>
      <c r="F36" s="982"/>
      <c r="G36" s="982"/>
      <c r="H36" s="982"/>
      <c r="I36" s="982"/>
      <c r="J36" s="982"/>
      <c r="K36" s="982"/>
      <c r="L36" s="982"/>
      <c r="M36" s="982"/>
      <c r="N36" s="982"/>
      <c r="O36" s="982"/>
      <c r="P36" s="982"/>
      <c r="Q36" s="982"/>
      <c r="R36" s="982"/>
      <c r="S36" s="982"/>
      <c r="T36" s="982"/>
      <c r="U36" s="982"/>
      <c r="V36" s="982"/>
      <c r="W36" s="982"/>
      <c r="X36" s="982"/>
      <c r="Y36" s="982"/>
      <c r="Z36" s="982"/>
      <c r="AA36" s="982"/>
      <c r="AB36" s="982"/>
      <c r="AC36" s="982"/>
      <c r="AD36" s="982"/>
      <c r="AE36" s="982"/>
      <c r="AF36" s="982"/>
      <c r="AG36" s="982"/>
      <c r="AH36" s="982"/>
      <c r="AI36" s="982"/>
      <c r="AJ36" s="982"/>
      <c r="AK36" s="982"/>
      <c r="AL36" s="982"/>
      <c r="AM36" s="982"/>
      <c r="AN36" s="982"/>
      <c r="AO36" s="982"/>
      <c r="AP36" s="982"/>
      <c r="AQ36" s="982"/>
      <c r="AR36" s="982"/>
      <c r="AS36" s="982"/>
      <c r="AT36" s="982"/>
      <c r="AU36" s="982"/>
      <c r="AV36" s="982"/>
      <c r="AW36" s="982"/>
      <c r="AX36" s="982"/>
      <c r="AY36" s="982"/>
      <c r="AZ36" s="982"/>
      <c r="BA36" s="982"/>
      <c r="BB36" s="982"/>
      <c r="BC36" s="982"/>
      <c r="BD36" s="982"/>
      <c r="BE36" s="982"/>
      <c r="BF36" s="982"/>
      <c r="BG36" s="982"/>
      <c r="BH36" s="982"/>
      <c r="BI36" s="982"/>
      <c r="BJ36" s="982"/>
      <c r="BK36" s="982"/>
      <c r="BL36" s="982"/>
      <c r="BM36" s="982"/>
      <c r="BN36" s="982"/>
      <c r="BO36" s="982"/>
      <c r="BP36" s="982"/>
      <c r="BQ36" s="982"/>
      <c r="BR36" s="982"/>
      <c r="BS36" s="982"/>
      <c r="BT36" s="982"/>
      <c r="BU36" s="982"/>
      <c r="BV36" s="982"/>
      <c r="BW36" s="982"/>
      <c r="BX36" s="982"/>
      <c r="BY36" s="982"/>
      <c r="BZ36" s="982"/>
      <c r="CA36" s="982"/>
      <c r="CB36" s="982"/>
      <c r="CC36" s="982"/>
      <c r="CD36" s="982"/>
      <c r="CE36" s="982"/>
      <c r="CF36" s="982"/>
      <c r="CG36" s="982"/>
      <c r="CH36" s="982"/>
      <c r="CI36" s="982"/>
      <c r="CJ36" s="982"/>
      <c r="CK36" s="982"/>
      <c r="CL36" s="982"/>
      <c r="CM36" s="982"/>
      <c r="CN36" s="982"/>
      <c r="CO36" s="982"/>
      <c r="CP36" s="982"/>
      <c r="CQ36" s="982"/>
      <c r="CR36" s="982"/>
      <c r="CS36" s="982"/>
      <c r="CT36" s="982"/>
      <c r="CU36" s="982"/>
      <c r="CV36" s="982"/>
      <c r="CW36" s="982"/>
      <c r="CX36" s="982"/>
      <c r="CY36" s="982"/>
      <c r="CZ36" s="982"/>
      <c r="DA36" s="982"/>
      <c r="DB36" s="982"/>
      <c r="DC36" s="982"/>
      <c r="DD36" s="982"/>
      <c r="DE36" s="982"/>
      <c r="DF36" s="982"/>
      <c r="DG36" s="982"/>
      <c r="DH36" s="982"/>
      <c r="DI36" s="982"/>
      <c r="DJ36" s="982"/>
      <c r="DK36" s="982"/>
      <c r="DL36" s="982"/>
      <c r="DM36" s="982"/>
      <c r="DN36" s="982"/>
      <c r="DO36" s="982"/>
      <c r="DP36" s="982"/>
      <c r="DQ36" s="982"/>
      <c r="DR36" s="982"/>
      <c r="DS36" s="982"/>
      <c r="DT36" s="982"/>
      <c r="DU36" s="982"/>
      <c r="DV36" s="982"/>
      <c r="DW36" s="982"/>
      <c r="DX36" s="982"/>
      <c r="DY36" s="982"/>
      <c r="DZ36" s="982"/>
      <c r="EA36" s="982"/>
      <c r="EB36" s="982"/>
      <c r="EC36" s="982"/>
      <c r="ED36" s="982"/>
      <c r="EE36" s="982"/>
      <c r="EF36" s="982"/>
      <c r="EG36" s="982"/>
      <c r="EH36" s="982"/>
      <c r="EI36" s="982"/>
      <c r="EJ36" s="982"/>
      <c r="EK36" s="982"/>
      <c r="EL36" s="982"/>
      <c r="EM36" s="982"/>
      <c r="EN36" s="982"/>
      <c r="EO36" s="982"/>
      <c r="EP36" s="982"/>
      <c r="EQ36" s="982"/>
      <c r="ER36" s="982"/>
      <c r="ES36" s="982"/>
      <c r="ET36" s="982"/>
      <c r="EU36" s="982"/>
      <c r="EV36" s="982"/>
      <c r="EW36" s="982"/>
      <c r="EX36" s="982"/>
      <c r="EY36" s="982"/>
      <c r="EZ36" s="982"/>
      <c r="FA36" s="982"/>
      <c r="FB36" s="982"/>
      <c r="FC36" s="982"/>
      <c r="FD36" s="982"/>
      <c r="FE36" s="982"/>
      <c r="FF36" s="982"/>
      <c r="FG36" s="982"/>
      <c r="FH36" s="982"/>
      <c r="FI36" s="982"/>
      <c r="FJ36" s="982"/>
      <c r="FK36" s="982"/>
      <c r="FL36" s="982"/>
      <c r="FM36" s="982"/>
      <c r="FN36" s="982"/>
      <c r="FO36" s="982"/>
      <c r="FP36" s="982"/>
      <c r="FQ36" s="982"/>
      <c r="FR36" s="982"/>
      <c r="FS36" s="982"/>
      <c r="FT36" s="982"/>
      <c r="FU36" s="982"/>
      <c r="FV36" s="982"/>
      <c r="FW36" s="982"/>
      <c r="FX36" s="982"/>
      <c r="FY36" s="982"/>
      <c r="FZ36" s="982"/>
      <c r="GA36" s="982"/>
      <c r="GB36" s="982"/>
      <c r="GC36" s="982"/>
      <c r="GD36" s="982"/>
      <c r="GE36" s="982"/>
      <c r="GF36" s="982"/>
      <c r="GG36" s="982"/>
      <c r="GH36" s="982"/>
      <c r="GI36" s="982"/>
      <c r="GJ36" s="982"/>
      <c r="GK36" s="982"/>
      <c r="GL36" s="982"/>
      <c r="GM36" s="982"/>
      <c r="GN36" s="982"/>
      <c r="GO36" s="982"/>
      <c r="GP36" s="982"/>
      <c r="GQ36" s="982"/>
      <c r="GR36" s="982"/>
      <c r="GS36" s="982"/>
      <c r="GT36" s="982"/>
      <c r="GU36" s="982"/>
      <c r="GV36" s="982"/>
      <c r="GW36" s="982"/>
      <c r="GX36" s="982"/>
      <c r="GY36" s="982"/>
      <c r="GZ36" s="982"/>
      <c r="HA36" s="982"/>
      <c r="HB36" s="982"/>
      <c r="HC36" s="982"/>
      <c r="HD36" s="982"/>
      <c r="HE36" s="982"/>
      <c r="HF36" s="982"/>
      <c r="HG36" s="982"/>
      <c r="HH36" s="982"/>
      <c r="HI36" s="982"/>
      <c r="HJ36" s="982"/>
      <c r="HK36" s="982"/>
      <c r="HL36" s="982"/>
      <c r="HM36" s="982"/>
      <c r="HN36" s="982"/>
      <c r="HO36" s="982"/>
      <c r="HP36" s="982"/>
      <c r="HQ36" s="982"/>
      <c r="HR36" s="982"/>
      <c r="HS36" s="982"/>
      <c r="HT36" s="982"/>
      <c r="HU36" s="982"/>
      <c r="HV36" s="982"/>
      <c r="HW36" s="982"/>
      <c r="HX36" s="982"/>
      <c r="HY36" s="982"/>
      <c r="HZ36" s="982"/>
      <c r="IA36" s="982"/>
      <c r="IB36" s="982"/>
      <c r="IC36" s="982"/>
      <c r="ID36" s="982"/>
      <c r="IE36" s="982"/>
      <c r="IF36" s="982"/>
      <c r="IG36" s="982"/>
      <c r="IH36" s="982"/>
      <c r="II36" s="982"/>
      <c r="IJ36" s="982"/>
      <c r="IK36" s="982"/>
      <c r="IL36" s="982"/>
      <c r="IM36" s="982"/>
      <c r="IN36" s="982"/>
      <c r="IO36" s="982"/>
      <c r="IP36" s="982"/>
      <c r="IQ36" s="982"/>
      <c r="IR36" s="982"/>
      <c r="IS36" s="982"/>
      <c r="IT36" s="982"/>
      <c r="IU36" s="982"/>
    </row>
    <row r="37" spans="1:255" s="1013" customFormat="1" ht="15.75" customHeight="1" x14ac:dyDescent="0.3">
      <c r="A37" s="1018" t="s">
        <v>836</v>
      </c>
      <c r="B37" s="1021">
        <v>0</v>
      </c>
      <c r="C37" s="1022">
        <v>5500</v>
      </c>
      <c r="D37" s="1023">
        <v>5500</v>
      </c>
      <c r="E37" s="1021">
        <v>0</v>
      </c>
      <c r="F37" s="982"/>
      <c r="G37" s="982"/>
      <c r="H37" s="982"/>
      <c r="I37" s="982"/>
      <c r="J37" s="982"/>
      <c r="K37" s="982"/>
      <c r="L37" s="982"/>
      <c r="M37" s="982"/>
      <c r="N37" s="982"/>
      <c r="O37" s="982"/>
      <c r="P37" s="982"/>
      <c r="Q37" s="982"/>
      <c r="R37" s="982"/>
      <c r="S37" s="982"/>
      <c r="T37" s="982"/>
      <c r="U37" s="982"/>
      <c r="V37" s="982"/>
      <c r="W37" s="982"/>
      <c r="X37" s="982"/>
      <c r="Y37" s="982"/>
      <c r="Z37" s="982"/>
      <c r="AA37" s="982"/>
      <c r="AB37" s="982"/>
      <c r="AC37" s="982"/>
      <c r="AD37" s="982"/>
      <c r="AE37" s="982"/>
      <c r="AF37" s="982"/>
      <c r="AG37" s="982"/>
      <c r="AH37" s="982"/>
      <c r="AI37" s="982"/>
      <c r="AJ37" s="982"/>
      <c r="AK37" s="982"/>
      <c r="AL37" s="982"/>
      <c r="AM37" s="982"/>
      <c r="AN37" s="982"/>
      <c r="AO37" s="982"/>
      <c r="AP37" s="982"/>
      <c r="AQ37" s="982"/>
      <c r="AR37" s="982"/>
      <c r="AS37" s="982"/>
      <c r="AT37" s="982"/>
      <c r="AU37" s="982"/>
      <c r="AV37" s="982"/>
      <c r="AW37" s="982"/>
      <c r="AX37" s="982"/>
      <c r="AY37" s="982"/>
      <c r="AZ37" s="982"/>
      <c r="BA37" s="982"/>
      <c r="BB37" s="982"/>
      <c r="BC37" s="982"/>
      <c r="BD37" s="982"/>
      <c r="BE37" s="982"/>
      <c r="BF37" s="982"/>
      <c r="BG37" s="982"/>
      <c r="BH37" s="982"/>
      <c r="BI37" s="982"/>
      <c r="BJ37" s="982"/>
      <c r="BK37" s="982"/>
      <c r="BL37" s="982"/>
      <c r="BM37" s="982"/>
      <c r="BN37" s="982"/>
      <c r="BO37" s="982"/>
      <c r="BP37" s="982"/>
      <c r="BQ37" s="982"/>
      <c r="BR37" s="982"/>
      <c r="BS37" s="982"/>
      <c r="BT37" s="982"/>
      <c r="BU37" s="982"/>
      <c r="BV37" s="982"/>
      <c r="BW37" s="982"/>
      <c r="BX37" s="982"/>
      <c r="BY37" s="982"/>
      <c r="BZ37" s="982"/>
      <c r="CA37" s="982"/>
      <c r="CB37" s="982"/>
      <c r="CC37" s="982"/>
      <c r="CD37" s="982"/>
      <c r="CE37" s="982"/>
      <c r="CF37" s="982"/>
      <c r="CG37" s="982"/>
      <c r="CH37" s="982"/>
      <c r="CI37" s="982"/>
      <c r="CJ37" s="982"/>
      <c r="CK37" s="982"/>
      <c r="CL37" s="982"/>
      <c r="CM37" s="982"/>
      <c r="CN37" s="982"/>
      <c r="CO37" s="982"/>
      <c r="CP37" s="982"/>
      <c r="CQ37" s="982"/>
      <c r="CR37" s="982"/>
      <c r="CS37" s="982"/>
      <c r="CT37" s="982"/>
      <c r="CU37" s="982"/>
      <c r="CV37" s="982"/>
      <c r="CW37" s="982"/>
      <c r="CX37" s="982"/>
      <c r="CY37" s="982"/>
      <c r="CZ37" s="982"/>
      <c r="DA37" s="982"/>
      <c r="DB37" s="982"/>
      <c r="DC37" s="982"/>
      <c r="DD37" s="982"/>
      <c r="DE37" s="982"/>
      <c r="DF37" s="982"/>
      <c r="DG37" s="982"/>
      <c r="DH37" s="982"/>
      <c r="DI37" s="982"/>
      <c r="DJ37" s="982"/>
      <c r="DK37" s="982"/>
      <c r="DL37" s="982"/>
      <c r="DM37" s="982"/>
      <c r="DN37" s="982"/>
      <c r="DO37" s="982"/>
      <c r="DP37" s="982"/>
      <c r="DQ37" s="982"/>
      <c r="DR37" s="982"/>
      <c r="DS37" s="982"/>
      <c r="DT37" s="982"/>
      <c r="DU37" s="982"/>
      <c r="DV37" s="982"/>
      <c r="DW37" s="982"/>
      <c r="DX37" s="982"/>
      <c r="DY37" s="982"/>
      <c r="DZ37" s="982"/>
      <c r="EA37" s="982"/>
      <c r="EB37" s="982"/>
      <c r="EC37" s="982"/>
      <c r="ED37" s="982"/>
      <c r="EE37" s="982"/>
      <c r="EF37" s="982"/>
      <c r="EG37" s="982"/>
      <c r="EH37" s="982"/>
      <c r="EI37" s="982"/>
      <c r="EJ37" s="982"/>
      <c r="EK37" s="982"/>
      <c r="EL37" s="982"/>
      <c r="EM37" s="982"/>
      <c r="EN37" s="982"/>
      <c r="EO37" s="982"/>
      <c r="EP37" s="982"/>
      <c r="EQ37" s="982"/>
      <c r="ER37" s="982"/>
      <c r="ES37" s="982"/>
      <c r="ET37" s="982"/>
      <c r="EU37" s="982"/>
      <c r="EV37" s="982"/>
      <c r="EW37" s="982"/>
      <c r="EX37" s="982"/>
      <c r="EY37" s="982"/>
      <c r="EZ37" s="982"/>
      <c r="FA37" s="982"/>
      <c r="FB37" s="982"/>
      <c r="FC37" s="982"/>
      <c r="FD37" s="982"/>
      <c r="FE37" s="982"/>
      <c r="FF37" s="982"/>
      <c r="FG37" s="982"/>
      <c r="FH37" s="982"/>
      <c r="FI37" s="982"/>
      <c r="FJ37" s="982"/>
      <c r="FK37" s="982"/>
      <c r="FL37" s="982"/>
      <c r="FM37" s="982"/>
      <c r="FN37" s="982"/>
      <c r="FO37" s="982"/>
      <c r="FP37" s="982"/>
      <c r="FQ37" s="982"/>
      <c r="FR37" s="982"/>
      <c r="FS37" s="982"/>
      <c r="FT37" s="982"/>
      <c r="FU37" s="982"/>
      <c r="FV37" s="982"/>
      <c r="FW37" s="982"/>
      <c r="FX37" s="982"/>
      <c r="FY37" s="982"/>
      <c r="FZ37" s="982"/>
      <c r="GA37" s="982"/>
      <c r="GB37" s="982"/>
      <c r="GC37" s="982"/>
      <c r="GD37" s="982"/>
      <c r="GE37" s="982"/>
      <c r="GF37" s="982"/>
      <c r="GG37" s="982"/>
      <c r="GH37" s="982"/>
      <c r="GI37" s="982"/>
      <c r="GJ37" s="982"/>
      <c r="GK37" s="982"/>
      <c r="GL37" s="982"/>
      <c r="GM37" s="982"/>
      <c r="GN37" s="982"/>
      <c r="GO37" s="982"/>
      <c r="GP37" s="982"/>
      <c r="GQ37" s="982"/>
      <c r="GR37" s="982"/>
      <c r="GS37" s="982"/>
      <c r="GT37" s="982"/>
      <c r="GU37" s="982"/>
      <c r="GV37" s="982"/>
      <c r="GW37" s="982"/>
      <c r="GX37" s="982"/>
      <c r="GY37" s="982"/>
      <c r="GZ37" s="982"/>
      <c r="HA37" s="982"/>
      <c r="HB37" s="982"/>
      <c r="HC37" s="982"/>
      <c r="HD37" s="982"/>
      <c r="HE37" s="982"/>
      <c r="HF37" s="982"/>
      <c r="HG37" s="982"/>
      <c r="HH37" s="982"/>
      <c r="HI37" s="982"/>
      <c r="HJ37" s="982"/>
      <c r="HK37" s="982"/>
      <c r="HL37" s="982"/>
      <c r="HM37" s="982"/>
      <c r="HN37" s="982"/>
      <c r="HO37" s="982"/>
      <c r="HP37" s="982"/>
      <c r="HQ37" s="982"/>
      <c r="HR37" s="982"/>
      <c r="HS37" s="982"/>
      <c r="HT37" s="982"/>
      <c r="HU37" s="982"/>
      <c r="HV37" s="982"/>
      <c r="HW37" s="982"/>
      <c r="HX37" s="982"/>
      <c r="HY37" s="982"/>
      <c r="HZ37" s="982"/>
      <c r="IA37" s="982"/>
      <c r="IB37" s="982"/>
      <c r="IC37" s="982"/>
      <c r="ID37" s="982"/>
      <c r="IE37" s="982"/>
      <c r="IF37" s="982"/>
      <c r="IG37" s="982"/>
      <c r="IH37" s="982"/>
      <c r="II37" s="982"/>
      <c r="IJ37" s="982"/>
      <c r="IK37" s="982"/>
      <c r="IL37" s="982"/>
      <c r="IM37" s="982"/>
      <c r="IN37" s="982"/>
      <c r="IO37" s="982"/>
      <c r="IP37" s="982"/>
      <c r="IQ37" s="982"/>
      <c r="IR37" s="982"/>
      <c r="IS37" s="982"/>
      <c r="IT37" s="982"/>
      <c r="IU37" s="982"/>
    </row>
    <row r="38" spans="1:255" s="1013" customFormat="1" ht="15.75" customHeight="1" x14ac:dyDescent="0.3">
      <c r="A38" s="1018" t="s">
        <v>837</v>
      </c>
      <c r="B38" s="1021">
        <v>2073.36</v>
      </c>
      <c r="C38" s="1022">
        <v>5000</v>
      </c>
      <c r="D38" s="1023">
        <v>5000</v>
      </c>
      <c r="E38" s="1021">
        <v>0</v>
      </c>
      <c r="F38" s="982"/>
      <c r="G38" s="982"/>
      <c r="H38" s="982"/>
      <c r="I38" s="982"/>
      <c r="J38" s="982"/>
      <c r="K38" s="982"/>
      <c r="L38" s="982"/>
      <c r="M38" s="982"/>
      <c r="N38" s="982"/>
      <c r="O38" s="982"/>
      <c r="P38" s="982"/>
      <c r="Q38" s="982"/>
      <c r="R38" s="982"/>
      <c r="S38" s="982"/>
      <c r="T38" s="982"/>
      <c r="U38" s="982"/>
      <c r="V38" s="982"/>
      <c r="W38" s="982"/>
      <c r="X38" s="982"/>
      <c r="Y38" s="982"/>
      <c r="Z38" s="982"/>
      <c r="AA38" s="982"/>
      <c r="AB38" s="982"/>
      <c r="AC38" s="982"/>
      <c r="AD38" s="982"/>
      <c r="AE38" s="982"/>
      <c r="AF38" s="982"/>
      <c r="AG38" s="982"/>
      <c r="AH38" s="982"/>
      <c r="AI38" s="982"/>
      <c r="AJ38" s="982"/>
      <c r="AK38" s="982"/>
      <c r="AL38" s="982"/>
      <c r="AM38" s="982"/>
      <c r="AN38" s="982"/>
      <c r="AO38" s="982"/>
      <c r="AP38" s="982"/>
      <c r="AQ38" s="982"/>
      <c r="AR38" s="982"/>
      <c r="AS38" s="982"/>
      <c r="AT38" s="982"/>
      <c r="AU38" s="982"/>
      <c r="AV38" s="982"/>
      <c r="AW38" s="982"/>
      <c r="AX38" s="982"/>
      <c r="AY38" s="982"/>
      <c r="AZ38" s="982"/>
      <c r="BA38" s="982"/>
      <c r="BB38" s="982"/>
      <c r="BC38" s="982"/>
      <c r="BD38" s="982"/>
      <c r="BE38" s="982"/>
      <c r="BF38" s="982"/>
      <c r="BG38" s="982"/>
      <c r="BH38" s="982"/>
      <c r="BI38" s="982"/>
      <c r="BJ38" s="982"/>
      <c r="BK38" s="982"/>
      <c r="BL38" s="982"/>
      <c r="BM38" s="982"/>
      <c r="BN38" s="982"/>
      <c r="BO38" s="982"/>
      <c r="BP38" s="982"/>
      <c r="BQ38" s="982"/>
      <c r="BR38" s="982"/>
      <c r="BS38" s="982"/>
      <c r="BT38" s="982"/>
      <c r="BU38" s="982"/>
      <c r="BV38" s="982"/>
      <c r="BW38" s="982"/>
      <c r="BX38" s="982"/>
      <c r="BY38" s="982"/>
      <c r="BZ38" s="982"/>
      <c r="CA38" s="982"/>
      <c r="CB38" s="982"/>
      <c r="CC38" s="982"/>
      <c r="CD38" s="982"/>
      <c r="CE38" s="982"/>
      <c r="CF38" s="982"/>
      <c r="CG38" s="982"/>
      <c r="CH38" s="982"/>
      <c r="CI38" s="982"/>
      <c r="CJ38" s="982"/>
      <c r="CK38" s="982"/>
      <c r="CL38" s="982"/>
      <c r="CM38" s="982"/>
      <c r="CN38" s="982"/>
      <c r="CO38" s="982"/>
      <c r="CP38" s="982"/>
      <c r="CQ38" s="982"/>
      <c r="CR38" s="982"/>
      <c r="CS38" s="982"/>
      <c r="CT38" s="982"/>
      <c r="CU38" s="982"/>
      <c r="CV38" s="982"/>
      <c r="CW38" s="982"/>
      <c r="CX38" s="982"/>
      <c r="CY38" s="982"/>
      <c r="CZ38" s="982"/>
      <c r="DA38" s="982"/>
      <c r="DB38" s="982"/>
      <c r="DC38" s="982"/>
      <c r="DD38" s="982"/>
      <c r="DE38" s="982"/>
      <c r="DF38" s="982"/>
      <c r="DG38" s="982"/>
      <c r="DH38" s="982"/>
      <c r="DI38" s="982"/>
      <c r="DJ38" s="982"/>
      <c r="DK38" s="982"/>
      <c r="DL38" s="982"/>
      <c r="DM38" s="982"/>
      <c r="DN38" s="982"/>
      <c r="DO38" s="982"/>
      <c r="DP38" s="982"/>
      <c r="DQ38" s="982"/>
      <c r="DR38" s="982"/>
      <c r="DS38" s="982"/>
      <c r="DT38" s="982"/>
      <c r="DU38" s="982"/>
      <c r="DV38" s="982"/>
      <c r="DW38" s="982"/>
      <c r="DX38" s="982"/>
      <c r="DY38" s="982"/>
      <c r="DZ38" s="982"/>
      <c r="EA38" s="982"/>
      <c r="EB38" s="982"/>
      <c r="EC38" s="982"/>
      <c r="ED38" s="982"/>
      <c r="EE38" s="982"/>
      <c r="EF38" s="982"/>
      <c r="EG38" s="982"/>
      <c r="EH38" s="982"/>
      <c r="EI38" s="982"/>
      <c r="EJ38" s="982"/>
      <c r="EK38" s="982"/>
      <c r="EL38" s="982"/>
      <c r="EM38" s="982"/>
      <c r="EN38" s="982"/>
      <c r="EO38" s="982"/>
      <c r="EP38" s="982"/>
      <c r="EQ38" s="982"/>
      <c r="ER38" s="982"/>
      <c r="ES38" s="982"/>
      <c r="ET38" s="982"/>
      <c r="EU38" s="982"/>
      <c r="EV38" s="982"/>
      <c r="EW38" s="982"/>
      <c r="EX38" s="982"/>
      <c r="EY38" s="982"/>
      <c r="EZ38" s="982"/>
      <c r="FA38" s="982"/>
      <c r="FB38" s="982"/>
      <c r="FC38" s="982"/>
      <c r="FD38" s="982"/>
      <c r="FE38" s="982"/>
      <c r="FF38" s="982"/>
      <c r="FG38" s="982"/>
      <c r="FH38" s="982"/>
      <c r="FI38" s="982"/>
      <c r="FJ38" s="982"/>
      <c r="FK38" s="982"/>
      <c r="FL38" s="982"/>
      <c r="FM38" s="982"/>
      <c r="FN38" s="982"/>
      <c r="FO38" s="982"/>
      <c r="FP38" s="982"/>
      <c r="FQ38" s="982"/>
      <c r="FR38" s="982"/>
      <c r="FS38" s="982"/>
      <c r="FT38" s="982"/>
      <c r="FU38" s="982"/>
      <c r="FV38" s="982"/>
      <c r="FW38" s="982"/>
      <c r="FX38" s="982"/>
      <c r="FY38" s="982"/>
      <c r="FZ38" s="982"/>
      <c r="GA38" s="982"/>
      <c r="GB38" s="982"/>
      <c r="GC38" s="982"/>
      <c r="GD38" s="982"/>
      <c r="GE38" s="982"/>
      <c r="GF38" s="982"/>
      <c r="GG38" s="982"/>
      <c r="GH38" s="982"/>
      <c r="GI38" s="982"/>
      <c r="GJ38" s="982"/>
      <c r="GK38" s="982"/>
      <c r="GL38" s="982"/>
      <c r="GM38" s="982"/>
      <c r="GN38" s="982"/>
      <c r="GO38" s="982"/>
      <c r="GP38" s="982"/>
      <c r="GQ38" s="982"/>
      <c r="GR38" s="982"/>
      <c r="GS38" s="982"/>
      <c r="GT38" s="982"/>
      <c r="GU38" s="982"/>
      <c r="GV38" s="982"/>
      <c r="GW38" s="982"/>
      <c r="GX38" s="982"/>
      <c r="GY38" s="982"/>
      <c r="GZ38" s="982"/>
      <c r="HA38" s="982"/>
      <c r="HB38" s="982"/>
      <c r="HC38" s="982"/>
      <c r="HD38" s="982"/>
      <c r="HE38" s="982"/>
      <c r="HF38" s="982"/>
      <c r="HG38" s="982"/>
      <c r="HH38" s="982"/>
      <c r="HI38" s="982"/>
      <c r="HJ38" s="982"/>
      <c r="HK38" s="982"/>
      <c r="HL38" s="982"/>
      <c r="HM38" s="982"/>
      <c r="HN38" s="982"/>
      <c r="HO38" s="982"/>
      <c r="HP38" s="982"/>
      <c r="HQ38" s="982"/>
      <c r="HR38" s="982"/>
      <c r="HS38" s="982"/>
      <c r="HT38" s="982"/>
      <c r="HU38" s="982"/>
      <c r="HV38" s="982"/>
      <c r="HW38" s="982"/>
      <c r="HX38" s="982"/>
      <c r="HY38" s="982"/>
      <c r="HZ38" s="982"/>
      <c r="IA38" s="982"/>
      <c r="IB38" s="982"/>
      <c r="IC38" s="982"/>
      <c r="ID38" s="982"/>
      <c r="IE38" s="982"/>
      <c r="IF38" s="982"/>
      <c r="IG38" s="982"/>
      <c r="IH38" s="982"/>
      <c r="II38" s="982"/>
      <c r="IJ38" s="982"/>
      <c r="IK38" s="982"/>
      <c r="IL38" s="982"/>
      <c r="IM38" s="982"/>
      <c r="IN38" s="982"/>
      <c r="IO38" s="982"/>
      <c r="IP38" s="982"/>
      <c r="IQ38" s="982"/>
      <c r="IR38" s="982"/>
      <c r="IS38" s="982"/>
      <c r="IT38" s="982"/>
      <c r="IU38" s="982"/>
    </row>
    <row r="39" spans="1:255" s="1013" customFormat="1" ht="15.75" customHeight="1" x14ac:dyDescent="0.3">
      <c r="A39" s="1018" t="s">
        <v>838</v>
      </c>
      <c r="B39" s="1021">
        <v>0</v>
      </c>
      <c r="C39" s="1022">
        <v>0</v>
      </c>
      <c r="D39" s="1023">
        <v>0</v>
      </c>
      <c r="E39" s="1021">
        <v>0</v>
      </c>
      <c r="F39" s="982"/>
      <c r="G39" s="982"/>
      <c r="H39" s="982"/>
      <c r="I39" s="982"/>
      <c r="J39" s="982"/>
      <c r="K39" s="982"/>
      <c r="L39" s="982"/>
      <c r="M39" s="982"/>
      <c r="N39" s="982"/>
      <c r="O39" s="982"/>
      <c r="P39" s="982"/>
      <c r="Q39" s="982"/>
      <c r="R39" s="982"/>
      <c r="S39" s="982"/>
      <c r="T39" s="982"/>
      <c r="U39" s="982"/>
      <c r="V39" s="982"/>
      <c r="W39" s="982"/>
      <c r="X39" s="982"/>
      <c r="Y39" s="982"/>
      <c r="Z39" s="982"/>
      <c r="AA39" s="982"/>
      <c r="AB39" s="982"/>
      <c r="AC39" s="982"/>
      <c r="AD39" s="982"/>
      <c r="AE39" s="982"/>
      <c r="AF39" s="982"/>
      <c r="AG39" s="982"/>
      <c r="AH39" s="982"/>
      <c r="AI39" s="982"/>
      <c r="AJ39" s="982"/>
      <c r="AK39" s="982"/>
      <c r="AL39" s="982"/>
      <c r="AM39" s="982"/>
      <c r="AN39" s="982"/>
      <c r="AO39" s="982"/>
      <c r="AP39" s="982"/>
      <c r="AQ39" s="982"/>
      <c r="AR39" s="982"/>
      <c r="AS39" s="982"/>
      <c r="AT39" s="982"/>
      <c r="AU39" s="982"/>
      <c r="AV39" s="982"/>
      <c r="AW39" s="982"/>
      <c r="AX39" s="982"/>
      <c r="AY39" s="982"/>
      <c r="AZ39" s="982"/>
      <c r="BA39" s="982"/>
      <c r="BB39" s="982"/>
      <c r="BC39" s="982"/>
      <c r="BD39" s="982"/>
      <c r="BE39" s="982"/>
      <c r="BF39" s="982"/>
      <c r="BG39" s="982"/>
      <c r="BH39" s="982"/>
      <c r="BI39" s="982"/>
      <c r="BJ39" s="982"/>
      <c r="BK39" s="982"/>
      <c r="BL39" s="982"/>
      <c r="BM39" s="982"/>
      <c r="BN39" s="982"/>
      <c r="BO39" s="982"/>
      <c r="BP39" s="982"/>
      <c r="BQ39" s="982"/>
      <c r="BR39" s="982"/>
      <c r="BS39" s="982"/>
      <c r="BT39" s="982"/>
      <c r="BU39" s="982"/>
      <c r="BV39" s="982"/>
      <c r="BW39" s="982"/>
      <c r="BX39" s="982"/>
      <c r="BY39" s="982"/>
      <c r="BZ39" s="982"/>
      <c r="CA39" s="982"/>
      <c r="CB39" s="982"/>
      <c r="CC39" s="982"/>
      <c r="CD39" s="982"/>
      <c r="CE39" s="982"/>
      <c r="CF39" s="982"/>
      <c r="CG39" s="982"/>
      <c r="CH39" s="982"/>
      <c r="CI39" s="982"/>
      <c r="CJ39" s="982"/>
      <c r="CK39" s="982"/>
      <c r="CL39" s="982"/>
      <c r="CM39" s="982"/>
      <c r="CN39" s="982"/>
      <c r="CO39" s="982"/>
      <c r="CP39" s="982"/>
      <c r="CQ39" s="982"/>
      <c r="CR39" s="982"/>
      <c r="CS39" s="982"/>
      <c r="CT39" s="982"/>
      <c r="CU39" s="982"/>
      <c r="CV39" s="982"/>
      <c r="CW39" s="982"/>
      <c r="CX39" s="982"/>
      <c r="CY39" s="982"/>
      <c r="CZ39" s="982"/>
      <c r="DA39" s="982"/>
      <c r="DB39" s="982"/>
      <c r="DC39" s="982"/>
      <c r="DD39" s="982"/>
      <c r="DE39" s="982"/>
      <c r="DF39" s="982"/>
      <c r="DG39" s="982"/>
      <c r="DH39" s="982"/>
      <c r="DI39" s="982"/>
      <c r="DJ39" s="982"/>
      <c r="DK39" s="982"/>
      <c r="DL39" s="982"/>
      <c r="DM39" s="982"/>
      <c r="DN39" s="982"/>
      <c r="DO39" s="982"/>
      <c r="DP39" s="982"/>
      <c r="DQ39" s="982"/>
      <c r="DR39" s="982"/>
      <c r="DS39" s="982"/>
      <c r="DT39" s="982"/>
      <c r="DU39" s="982"/>
      <c r="DV39" s="982"/>
      <c r="DW39" s="982"/>
      <c r="DX39" s="982"/>
      <c r="DY39" s="982"/>
      <c r="DZ39" s="982"/>
      <c r="EA39" s="982"/>
      <c r="EB39" s="982"/>
      <c r="EC39" s="982"/>
      <c r="ED39" s="982"/>
      <c r="EE39" s="982"/>
      <c r="EF39" s="982"/>
      <c r="EG39" s="982"/>
      <c r="EH39" s="982"/>
      <c r="EI39" s="982"/>
      <c r="EJ39" s="982"/>
      <c r="EK39" s="982"/>
      <c r="EL39" s="982"/>
      <c r="EM39" s="982"/>
      <c r="EN39" s="982"/>
      <c r="EO39" s="982"/>
      <c r="EP39" s="982"/>
      <c r="EQ39" s="982"/>
      <c r="ER39" s="982"/>
      <c r="ES39" s="982"/>
      <c r="ET39" s="982"/>
      <c r="EU39" s="982"/>
      <c r="EV39" s="982"/>
      <c r="EW39" s="982"/>
      <c r="EX39" s="982"/>
      <c r="EY39" s="982"/>
      <c r="EZ39" s="982"/>
      <c r="FA39" s="982"/>
      <c r="FB39" s="982"/>
      <c r="FC39" s="982"/>
      <c r="FD39" s="982"/>
      <c r="FE39" s="982"/>
      <c r="FF39" s="982"/>
      <c r="FG39" s="982"/>
      <c r="FH39" s="982"/>
      <c r="FI39" s="982"/>
      <c r="FJ39" s="982"/>
      <c r="FK39" s="982"/>
      <c r="FL39" s="982"/>
      <c r="FM39" s="982"/>
      <c r="FN39" s="982"/>
      <c r="FO39" s="982"/>
      <c r="FP39" s="982"/>
      <c r="FQ39" s="982"/>
      <c r="FR39" s="982"/>
      <c r="FS39" s="982"/>
      <c r="FT39" s="982"/>
      <c r="FU39" s="982"/>
      <c r="FV39" s="982"/>
      <c r="FW39" s="982"/>
      <c r="FX39" s="982"/>
      <c r="FY39" s="982"/>
      <c r="FZ39" s="982"/>
      <c r="GA39" s="982"/>
      <c r="GB39" s="982"/>
      <c r="GC39" s="982"/>
      <c r="GD39" s="982"/>
      <c r="GE39" s="982"/>
      <c r="GF39" s="982"/>
      <c r="GG39" s="982"/>
      <c r="GH39" s="982"/>
      <c r="GI39" s="982"/>
      <c r="GJ39" s="982"/>
      <c r="GK39" s="982"/>
      <c r="GL39" s="982"/>
      <c r="GM39" s="982"/>
      <c r="GN39" s="982"/>
      <c r="GO39" s="982"/>
      <c r="GP39" s="982"/>
      <c r="GQ39" s="982"/>
      <c r="GR39" s="982"/>
      <c r="GS39" s="982"/>
      <c r="GT39" s="982"/>
      <c r="GU39" s="982"/>
      <c r="GV39" s="982"/>
      <c r="GW39" s="982"/>
      <c r="GX39" s="982"/>
      <c r="GY39" s="982"/>
      <c r="GZ39" s="982"/>
      <c r="HA39" s="982"/>
      <c r="HB39" s="982"/>
      <c r="HC39" s="982"/>
      <c r="HD39" s="982"/>
      <c r="HE39" s="982"/>
      <c r="HF39" s="982"/>
      <c r="HG39" s="982"/>
      <c r="HH39" s="982"/>
      <c r="HI39" s="982"/>
      <c r="HJ39" s="982"/>
      <c r="HK39" s="982"/>
      <c r="HL39" s="982"/>
      <c r="HM39" s="982"/>
      <c r="HN39" s="982"/>
      <c r="HO39" s="982"/>
      <c r="HP39" s="982"/>
      <c r="HQ39" s="982"/>
      <c r="HR39" s="982"/>
      <c r="HS39" s="982"/>
      <c r="HT39" s="982"/>
      <c r="HU39" s="982"/>
      <c r="HV39" s="982"/>
      <c r="HW39" s="982"/>
      <c r="HX39" s="982"/>
      <c r="HY39" s="982"/>
      <c r="HZ39" s="982"/>
      <c r="IA39" s="982"/>
      <c r="IB39" s="982"/>
      <c r="IC39" s="982"/>
      <c r="ID39" s="982"/>
      <c r="IE39" s="982"/>
      <c r="IF39" s="982"/>
      <c r="IG39" s="982"/>
      <c r="IH39" s="982"/>
      <c r="II39" s="982"/>
      <c r="IJ39" s="982"/>
      <c r="IK39" s="982"/>
      <c r="IL39" s="982"/>
      <c r="IM39" s="982"/>
      <c r="IN39" s="982"/>
      <c r="IO39" s="982"/>
      <c r="IP39" s="982"/>
      <c r="IQ39" s="982"/>
      <c r="IR39" s="982"/>
      <c r="IS39" s="982"/>
      <c r="IT39" s="982"/>
      <c r="IU39" s="982"/>
    </row>
    <row r="40" spans="1:255" s="1013" customFormat="1" ht="15.75" customHeight="1" x14ac:dyDescent="0.3">
      <c r="A40" s="1018" t="s">
        <v>839</v>
      </c>
      <c r="B40" s="1021">
        <v>0</v>
      </c>
      <c r="C40" s="1022">
        <v>0</v>
      </c>
      <c r="D40" s="1023">
        <v>0</v>
      </c>
      <c r="E40" s="1021">
        <v>0</v>
      </c>
      <c r="F40" s="982"/>
      <c r="G40" s="982"/>
      <c r="H40" s="982"/>
      <c r="I40" s="982"/>
      <c r="J40" s="982"/>
      <c r="K40" s="982"/>
      <c r="L40" s="982"/>
      <c r="M40" s="982"/>
      <c r="N40" s="982"/>
      <c r="O40" s="982"/>
      <c r="P40" s="982"/>
      <c r="Q40" s="982"/>
      <c r="R40" s="982"/>
      <c r="S40" s="982"/>
      <c r="T40" s="982"/>
      <c r="U40" s="982"/>
      <c r="V40" s="982"/>
      <c r="W40" s="982"/>
      <c r="X40" s="982"/>
      <c r="Y40" s="982"/>
      <c r="Z40" s="982"/>
      <c r="AA40" s="982"/>
      <c r="AB40" s="982"/>
      <c r="AC40" s="982"/>
      <c r="AD40" s="982"/>
      <c r="AE40" s="982"/>
      <c r="AF40" s="982"/>
      <c r="AG40" s="982"/>
      <c r="AH40" s="982"/>
      <c r="AI40" s="982"/>
      <c r="AJ40" s="982"/>
      <c r="AK40" s="982"/>
      <c r="AL40" s="982"/>
      <c r="AM40" s="982"/>
      <c r="AN40" s="982"/>
      <c r="AO40" s="982"/>
      <c r="AP40" s="982"/>
      <c r="AQ40" s="982"/>
      <c r="AR40" s="982"/>
      <c r="AS40" s="982"/>
      <c r="AT40" s="982"/>
      <c r="AU40" s="982"/>
      <c r="AV40" s="982"/>
      <c r="AW40" s="982"/>
      <c r="AX40" s="982"/>
      <c r="AY40" s="982"/>
      <c r="AZ40" s="982"/>
      <c r="BA40" s="982"/>
      <c r="BB40" s="982"/>
      <c r="BC40" s="982"/>
      <c r="BD40" s="982"/>
      <c r="BE40" s="982"/>
      <c r="BF40" s="982"/>
      <c r="BG40" s="982"/>
      <c r="BH40" s="982"/>
      <c r="BI40" s="982"/>
      <c r="BJ40" s="982"/>
      <c r="BK40" s="982"/>
      <c r="BL40" s="982"/>
      <c r="BM40" s="982"/>
      <c r="BN40" s="982"/>
      <c r="BO40" s="982"/>
      <c r="BP40" s="982"/>
      <c r="BQ40" s="982"/>
      <c r="BR40" s="982"/>
      <c r="BS40" s="982"/>
      <c r="BT40" s="982"/>
      <c r="BU40" s="982"/>
      <c r="BV40" s="982"/>
      <c r="BW40" s="982"/>
      <c r="BX40" s="982"/>
      <c r="BY40" s="982"/>
      <c r="BZ40" s="982"/>
      <c r="CA40" s="982"/>
      <c r="CB40" s="982"/>
      <c r="CC40" s="982"/>
      <c r="CD40" s="982"/>
      <c r="CE40" s="982"/>
      <c r="CF40" s="982"/>
      <c r="CG40" s="982"/>
      <c r="CH40" s="982"/>
      <c r="CI40" s="982"/>
      <c r="CJ40" s="982"/>
      <c r="CK40" s="982"/>
      <c r="CL40" s="982"/>
      <c r="CM40" s="982"/>
      <c r="CN40" s="982"/>
      <c r="CO40" s="982"/>
      <c r="CP40" s="982"/>
      <c r="CQ40" s="982"/>
      <c r="CR40" s="982"/>
      <c r="CS40" s="982"/>
      <c r="CT40" s="982"/>
      <c r="CU40" s="982"/>
      <c r="CV40" s="982"/>
      <c r="CW40" s="982"/>
      <c r="CX40" s="982"/>
      <c r="CY40" s="982"/>
      <c r="CZ40" s="982"/>
      <c r="DA40" s="982"/>
      <c r="DB40" s="982"/>
      <c r="DC40" s="982"/>
      <c r="DD40" s="982"/>
      <c r="DE40" s="982"/>
      <c r="DF40" s="982"/>
      <c r="DG40" s="982"/>
      <c r="DH40" s="982"/>
      <c r="DI40" s="982"/>
      <c r="DJ40" s="982"/>
      <c r="DK40" s="982"/>
      <c r="DL40" s="982"/>
      <c r="DM40" s="982"/>
      <c r="DN40" s="982"/>
      <c r="DO40" s="982"/>
      <c r="DP40" s="982"/>
      <c r="DQ40" s="982"/>
      <c r="DR40" s="982"/>
      <c r="DS40" s="982"/>
      <c r="DT40" s="982"/>
      <c r="DU40" s="982"/>
      <c r="DV40" s="982"/>
      <c r="DW40" s="982"/>
      <c r="DX40" s="982"/>
      <c r="DY40" s="982"/>
      <c r="DZ40" s="982"/>
      <c r="EA40" s="982"/>
      <c r="EB40" s="982"/>
      <c r="EC40" s="982"/>
      <c r="ED40" s="982"/>
      <c r="EE40" s="982"/>
      <c r="EF40" s="982"/>
      <c r="EG40" s="982"/>
      <c r="EH40" s="982"/>
      <c r="EI40" s="982"/>
      <c r="EJ40" s="982"/>
      <c r="EK40" s="982"/>
      <c r="EL40" s="982"/>
      <c r="EM40" s="982"/>
      <c r="EN40" s="982"/>
      <c r="EO40" s="982"/>
      <c r="EP40" s="982"/>
      <c r="EQ40" s="982"/>
      <c r="ER40" s="982"/>
      <c r="ES40" s="982"/>
      <c r="ET40" s="982"/>
      <c r="EU40" s="982"/>
      <c r="EV40" s="982"/>
      <c r="EW40" s="982"/>
      <c r="EX40" s="982"/>
      <c r="EY40" s="982"/>
      <c r="EZ40" s="982"/>
      <c r="FA40" s="982"/>
      <c r="FB40" s="982"/>
      <c r="FC40" s="982"/>
      <c r="FD40" s="982"/>
      <c r="FE40" s="982"/>
      <c r="FF40" s="982"/>
      <c r="FG40" s="982"/>
      <c r="FH40" s="982"/>
      <c r="FI40" s="982"/>
      <c r="FJ40" s="982"/>
      <c r="FK40" s="982"/>
      <c r="FL40" s="982"/>
      <c r="FM40" s="982"/>
      <c r="FN40" s="982"/>
      <c r="FO40" s="982"/>
      <c r="FP40" s="982"/>
      <c r="FQ40" s="982"/>
      <c r="FR40" s="982"/>
      <c r="FS40" s="982"/>
      <c r="FT40" s="982"/>
      <c r="FU40" s="982"/>
      <c r="FV40" s="982"/>
      <c r="FW40" s="982"/>
      <c r="FX40" s="982"/>
      <c r="FY40" s="982"/>
      <c r="FZ40" s="982"/>
      <c r="GA40" s="982"/>
      <c r="GB40" s="982"/>
      <c r="GC40" s="982"/>
      <c r="GD40" s="982"/>
      <c r="GE40" s="982"/>
      <c r="GF40" s="982"/>
      <c r="GG40" s="982"/>
      <c r="GH40" s="982"/>
      <c r="GI40" s="982"/>
      <c r="GJ40" s="982"/>
      <c r="GK40" s="982"/>
      <c r="GL40" s="982"/>
      <c r="GM40" s="982"/>
      <c r="GN40" s="982"/>
      <c r="GO40" s="982"/>
      <c r="GP40" s="982"/>
      <c r="GQ40" s="982"/>
      <c r="GR40" s="982"/>
      <c r="GS40" s="982"/>
      <c r="GT40" s="982"/>
      <c r="GU40" s="982"/>
      <c r="GV40" s="982"/>
      <c r="GW40" s="982"/>
      <c r="GX40" s="982"/>
      <c r="GY40" s="982"/>
      <c r="GZ40" s="982"/>
      <c r="HA40" s="982"/>
      <c r="HB40" s="982"/>
      <c r="HC40" s="982"/>
      <c r="HD40" s="982"/>
      <c r="HE40" s="982"/>
      <c r="HF40" s="982"/>
      <c r="HG40" s="982"/>
      <c r="HH40" s="982"/>
      <c r="HI40" s="982"/>
      <c r="HJ40" s="982"/>
      <c r="HK40" s="982"/>
      <c r="HL40" s="982"/>
      <c r="HM40" s="982"/>
      <c r="HN40" s="982"/>
      <c r="HO40" s="982"/>
      <c r="HP40" s="982"/>
      <c r="HQ40" s="982"/>
      <c r="HR40" s="982"/>
      <c r="HS40" s="982"/>
      <c r="HT40" s="982"/>
      <c r="HU40" s="982"/>
      <c r="HV40" s="982"/>
      <c r="HW40" s="982"/>
      <c r="HX40" s="982"/>
      <c r="HY40" s="982"/>
      <c r="HZ40" s="982"/>
      <c r="IA40" s="982"/>
      <c r="IB40" s="982"/>
      <c r="IC40" s="982"/>
      <c r="ID40" s="982"/>
      <c r="IE40" s="982"/>
      <c r="IF40" s="982"/>
      <c r="IG40" s="982"/>
      <c r="IH40" s="982"/>
      <c r="II40" s="982"/>
      <c r="IJ40" s="982"/>
      <c r="IK40" s="982"/>
      <c r="IL40" s="982"/>
      <c r="IM40" s="982"/>
      <c r="IN40" s="982"/>
      <c r="IO40" s="982"/>
      <c r="IP40" s="982"/>
      <c r="IQ40" s="982"/>
      <c r="IR40" s="982"/>
      <c r="IS40" s="982"/>
      <c r="IT40" s="982"/>
      <c r="IU40" s="982"/>
    </row>
    <row r="41" spans="1:255" s="1013" customFormat="1" ht="15.75" customHeight="1" x14ac:dyDescent="0.3">
      <c r="A41" s="1018" t="s">
        <v>840</v>
      </c>
      <c r="B41" s="1021">
        <v>0</v>
      </c>
      <c r="C41" s="1022">
        <v>0</v>
      </c>
      <c r="D41" s="1023">
        <v>0</v>
      </c>
      <c r="E41" s="1021">
        <v>0</v>
      </c>
      <c r="F41" s="982"/>
      <c r="G41" s="982"/>
      <c r="H41" s="982"/>
      <c r="I41" s="982"/>
      <c r="J41" s="982"/>
      <c r="K41" s="982"/>
      <c r="L41" s="982"/>
      <c r="M41" s="982"/>
      <c r="N41" s="982"/>
      <c r="O41" s="982"/>
      <c r="P41" s="982"/>
      <c r="Q41" s="982"/>
      <c r="R41" s="982"/>
      <c r="S41" s="982"/>
      <c r="T41" s="982"/>
      <c r="U41" s="982"/>
      <c r="V41" s="982"/>
      <c r="W41" s="982"/>
      <c r="X41" s="982"/>
      <c r="Y41" s="982"/>
      <c r="Z41" s="982"/>
      <c r="AA41" s="982"/>
      <c r="AB41" s="982"/>
      <c r="AC41" s="982"/>
      <c r="AD41" s="982"/>
      <c r="AE41" s="982"/>
      <c r="AF41" s="982"/>
      <c r="AG41" s="982"/>
      <c r="AH41" s="982"/>
      <c r="AI41" s="982"/>
      <c r="AJ41" s="982"/>
      <c r="AK41" s="982"/>
      <c r="AL41" s="982"/>
      <c r="AM41" s="982"/>
      <c r="AN41" s="982"/>
      <c r="AO41" s="982"/>
      <c r="AP41" s="982"/>
      <c r="AQ41" s="982"/>
      <c r="AR41" s="982"/>
      <c r="AS41" s="982"/>
      <c r="AT41" s="982"/>
      <c r="AU41" s="982"/>
      <c r="AV41" s="982"/>
      <c r="AW41" s="982"/>
      <c r="AX41" s="982"/>
      <c r="AY41" s="982"/>
      <c r="AZ41" s="982"/>
      <c r="BA41" s="982"/>
      <c r="BB41" s="982"/>
      <c r="BC41" s="982"/>
      <c r="BD41" s="982"/>
      <c r="BE41" s="982"/>
      <c r="BF41" s="982"/>
      <c r="BG41" s="982"/>
      <c r="BH41" s="982"/>
      <c r="BI41" s="982"/>
      <c r="BJ41" s="982"/>
      <c r="BK41" s="982"/>
      <c r="BL41" s="982"/>
      <c r="BM41" s="982"/>
      <c r="BN41" s="982"/>
      <c r="BO41" s="982"/>
      <c r="BP41" s="982"/>
      <c r="BQ41" s="982"/>
      <c r="BR41" s="982"/>
      <c r="BS41" s="982"/>
      <c r="BT41" s="982"/>
      <c r="BU41" s="982"/>
      <c r="BV41" s="982"/>
      <c r="BW41" s="982"/>
      <c r="BX41" s="982"/>
      <c r="BY41" s="982"/>
      <c r="BZ41" s="982"/>
      <c r="CA41" s="982"/>
      <c r="CB41" s="982"/>
      <c r="CC41" s="982"/>
      <c r="CD41" s="982"/>
      <c r="CE41" s="982"/>
      <c r="CF41" s="982"/>
      <c r="CG41" s="982"/>
      <c r="CH41" s="982"/>
      <c r="CI41" s="982"/>
      <c r="CJ41" s="982"/>
      <c r="CK41" s="982"/>
      <c r="CL41" s="982"/>
      <c r="CM41" s="982"/>
      <c r="CN41" s="982"/>
      <c r="CO41" s="982"/>
      <c r="CP41" s="982"/>
      <c r="CQ41" s="982"/>
      <c r="CR41" s="982"/>
      <c r="CS41" s="982"/>
      <c r="CT41" s="982"/>
      <c r="CU41" s="982"/>
      <c r="CV41" s="982"/>
      <c r="CW41" s="982"/>
      <c r="CX41" s="982"/>
      <c r="CY41" s="982"/>
      <c r="CZ41" s="982"/>
      <c r="DA41" s="982"/>
      <c r="DB41" s="982"/>
      <c r="DC41" s="982"/>
      <c r="DD41" s="982"/>
      <c r="DE41" s="982"/>
      <c r="DF41" s="982"/>
      <c r="DG41" s="982"/>
      <c r="DH41" s="982"/>
      <c r="DI41" s="982"/>
      <c r="DJ41" s="982"/>
      <c r="DK41" s="982"/>
      <c r="DL41" s="982"/>
      <c r="DM41" s="982"/>
      <c r="DN41" s="982"/>
      <c r="DO41" s="982"/>
      <c r="DP41" s="982"/>
      <c r="DQ41" s="982"/>
      <c r="DR41" s="982"/>
      <c r="DS41" s="982"/>
      <c r="DT41" s="982"/>
      <c r="DU41" s="982"/>
      <c r="DV41" s="982"/>
      <c r="DW41" s="982"/>
      <c r="DX41" s="982"/>
      <c r="DY41" s="982"/>
      <c r="DZ41" s="982"/>
      <c r="EA41" s="982"/>
      <c r="EB41" s="982"/>
      <c r="EC41" s="982"/>
      <c r="ED41" s="982"/>
      <c r="EE41" s="982"/>
      <c r="EF41" s="982"/>
      <c r="EG41" s="982"/>
      <c r="EH41" s="982"/>
      <c r="EI41" s="982"/>
      <c r="EJ41" s="982"/>
      <c r="EK41" s="982"/>
      <c r="EL41" s="982"/>
      <c r="EM41" s="982"/>
      <c r="EN41" s="982"/>
      <c r="EO41" s="982"/>
      <c r="EP41" s="982"/>
      <c r="EQ41" s="982"/>
      <c r="ER41" s="982"/>
      <c r="ES41" s="982"/>
      <c r="ET41" s="982"/>
      <c r="EU41" s="982"/>
      <c r="EV41" s="982"/>
      <c r="EW41" s="982"/>
      <c r="EX41" s="982"/>
      <c r="EY41" s="982"/>
      <c r="EZ41" s="982"/>
      <c r="FA41" s="982"/>
      <c r="FB41" s="982"/>
      <c r="FC41" s="982"/>
      <c r="FD41" s="982"/>
      <c r="FE41" s="982"/>
      <c r="FF41" s="982"/>
      <c r="FG41" s="982"/>
      <c r="FH41" s="982"/>
      <c r="FI41" s="982"/>
      <c r="FJ41" s="982"/>
      <c r="FK41" s="982"/>
      <c r="FL41" s="982"/>
      <c r="FM41" s="982"/>
      <c r="FN41" s="982"/>
      <c r="FO41" s="982"/>
      <c r="FP41" s="982"/>
      <c r="FQ41" s="982"/>
      <c r="FR41" s="982"/>
      <c r="FS41" s="982"/>
      <c r="FT41" s="982"/>
      <c r="FU41" s="982"/>
      <c r="FV41" s="982"/>
      <c r="FW41" s="982"/>
      <c r="FX41" s="982"/>
      <c r="FY41" s="982"/>
      <c r="FZ41" s="982"/>
      <c r="GA41" s="982"/>
      <c r="GB41" s="982"/>
      <c r="GC41" s="982"/>
      <c r="GD41" s="982"/>
      <c r="GE41" s="982"/>
      <c r="GF41" s="982"/>
      <c r="GG41" s="982"/>
      <c r="GH41" s="982"/>
      <c r="GI41" s="982"/>
      <c r="GJ41" s="982"/>
      <c r="GK41" s="982"/>
      <c r="GL41" s="982"/>
      <c r="GM41" s="982"/>
      <c r="GN41" s="982"/>
      <c r="GO41" s="982"/>
      <c r="GP41" s="982"/>
      <c r="GQ41" s="982"/>
      <c r="GR41" s="982"/>
      <c r="GS41" s="982"/>
      <c r="GT41" s="982"/>
      <c r="GU41" s="982"/>
      <c r="GV41" s="982"/>
      <c r="GW41" s="982"/>
      <c r="GX41" s="982"/>
      <c r="GY41" s="982"/>
      <c r="GZ41" s="982"/>
      <c r="HA41" s="982"/>
      <c r="HB41" s="982"/>
      <c r="HC41" s="982"/>
      <c r="HD41" s="982"/>
      <c r="HE41" s="982"/>
      <c r="HF41" s="982"/>
      <c r="HG41" s="982"/>
      <c r="HH41" s="982"/>
      <c r="HI41" s="982"/>
      <c r="HJ41" s="982"/>
      <c r="HK41" s="982"/>
      <c r="HL41" s="982"/>
      <c r="HM41" s="982"/>
      <c r="HN41" s="982"/>
      <c r="HO41" s="982"/>
      <c r="HP41" s="982"/>
      <c r="HQ41" s="982"/>
      <c r="HR41" s="982"/>
      <c r="HS41" s="982"/>
      <c r="HT41" s="982"/>
      <c r="HU41" s="982"/>
      <c r="HV41" s="982"/>
      <c r="HW41" s="982"/>
      <c r="HX41" s="982"/>
      <c r="HY41" s="982"/>
      <c r="HZ41" s="982"/>
      <c r="IA41" s="982"/>
      <c r="IB41" s="982"/>
      <c r="IC41" s="982"/>
      <c r="ID41" s="982"/>
      <c r="IE41" s="982"/>
      <c r="IF41" s="982"/>
      <c r="IG41" s="982"/>
      <c r="IH41" s="982"/>
      <c r="II41" s="982"/>
      <c r="IJ41" s="982"/>
      <c r="IK41" s="982"/>
      <c r="IL41" s="982"/>
      <c r="IM41" s="982"/>
      <c r="IN41" s="982"/>
      <c r="IO41" s="982"/>
      <c r="IP41" s="982"/>
      <c r="IQ41" s="982"/>
      <c r="IR41" s="982"/>
      <c r="IS41" s="982"/>
      <c r="IT41" s="982"/>
      <c r="IU41" s="982"/>
    </row>
    <row r="42" spans="1:255" s="1013" customFormat="1" ht="15.75" customHeight="1" x14ac:dyDescent="0.3">
      <c r="A42" s="1018" t="s">
        <v>841</v>
      </c>
      <c r="B42" s="1021">
        <v>0</v>
      </c>
      <c r="C42" s="1022">
        <v>0</v>
      </c>
      <c r="D42" s="1023">
        <v>0</v>
      </c>
      <c r="E42" s="1021">
        <v>0</v>
      </c>
      <c r="F42" s="982"/>
      <c r="G42" s="982"/>
      <c r="H42" s="982"/>
      <c r="I42" s="982"/>
      <c r="J42" s="982"/>
      <c r="K42" s="982"/>
      <c r="L42" s="982"/>
      <c r="M42" s="982"/>
      <c r="N42" s="982"/>
      <c r="O42" s="982"/>
      <c r="P42" s="982"/>
      <c r="Q42" s="982"/>
      <c r="R42" s="982"/>
      <c r="S42" s="982"/>
      <c r="T42" s="982"/>
      <c r="U42" s="982"/>
      <c r="V42" s="982"/>
      <c r="W42" s="982"/>
      <c r="X42" s="982"/>
      <c r="Y42" s="982"/>
      <c r="Z42" s="982"/>
      <c r="AA42" s="982"/>
      <c r="AB42" s="982"/>
      <c r="AC42" s="982"/>
      <c r="AD42" s="982"/>
      <c r="AE42" s="982"/>
      <c r="AF42" s="982"/>
      <c r="AG42" s="982"/>
      <c r="AH42" s="982"/>
      <c r="AI42" s="982"/>
      <c r="AJ42" s="982"/>
      <c r="AK42" s="982"/>
      <c r="AL42" s="982"/>
      <c r="AM42" s="982"/>
      <c r="AN42" s="982"/>
      <c r="AO42" s="982"/>
      <c r="AP42" s="982"/>
      <c r="AQ42" s="982"/>
      <c r="AR42" s="982"/>
      <c r="AS42" s="982"/>
      <c r="AT42" s="982"/>
      <c r="AU42" s="982"/>
      <c r="AV42" s="982"/>
      <c r="AW42" s="982"/>
      <c r="AX42" s="982"/>
      <c r="AY42" s="982"/>
      <c r="AZ42" s="982"/>
      <c r="BA42" s="982"/>
      <c r="BB42" s="982"/>
      <c r="BC42" s="982"/>
      <c r="BD42" s="982"/>
      <c r="BE42" s="982"/>
      <c r="BF42" s="982"/>
      <c r="BG42" s="982"/>
      <c r="BH42" s="982"/>
      <c r="BI42" s="982"/>
      <c r="BJ42" s="982"/>
      <c r="BK42" s="982"/>
      <c r="BL42" s="982"/>
      <c r="BM42" s="982"/>
      <c r="BN42" s="982"/>
      <c r="BO42" s="982"/>
      <c r="BP42" s="982"/>
      <c r="BQ42" s="982"/>
      <c r="BR42" s="982"/>
      <c r="BS42" s="982"/>
      <c r="BT42" s="982"/>
      <c r="BU42" s="982"/>
      <c r="BV42" s="982"/>
      <c r="BW42" s="982"/>
      <c r="BX42" s="982"/>
      <c r="BY42" s="982"/>
      <c r="BZ42" s="982"/>
      <c r="CA42" s="982"/>
      <c r="CB42" s="982"/>
      <c r="CC42" s="982"/>
      <c r="CD42" s="982"/>
      <c r="CE42" s="982"/>
      <c r="CF42" s="982"/>
      <c r="CG42" s="982"/>
      <c r="CH42" s="982"/>
      <c r="CI42" s="982"/>
      <c r="CJ42" s="982"/>
      <c r="CK42" s="982"/>
      <c r="CL42" s="982"/>
      <c r="CM42" s="982"/>
      <c r="CN42" s="982"/>
      <c r="CO42" s="982"/>
      <c r="CP42" s="982"/>
      <c r="CQ42" s="982"/>
      <c r="CR42" s="982"/>
      <c r="CS42" s="982"/>
      <c r="CT42" s="982"/>
      <c r="CU42" s="982"/>
      <c r="CV42" s="982"/>
      <c r="CW42" s="982"/>
      <c r="CX42" s="982"/>
      <c r="CY42" s="982"/>
      <c r="CZ42" s="982"/>
      <c r="DA42" s="982"/>
      <c r="DB42" s="982"/>
      <c r="DC42" s="982"/>
      <c r="DD42" s="982"/>
      <c r="DE42" s="982"/>
      <c r="DF42" s="982"/>
      <c r="DG42" s="982"/>
      <c r="DH42" s="982"/>
      <c r="DI42" s="982"/>
      <c r="DJ42" s="982"/>
      <c r="DK42" s="982"/>
      <c r="DL42" s="982"/>
      <c r="DM42" s="982"/>
      <c r="DN42" s="982"/>
      <c r="DO42" s="982"/>
      <c r="DP42" s="982"/>
      <c r="DQ42" s="982"/>
      <c r="DR42" s="982"/>
      <c r="DS42" s="982"/>
      <c r="DT42" s="982"/>
      <c r="DU42" s="982"/>
      <c r="DV42" s="982"/>
      <c r="DW42" s="982"/>
      <c r="DX42" s="982"/>
      <c r="DY42" s="982"/>
      <c r="DZ42" s="982"/>
      <c r="EA42" s="982"/>
      <c r="EB42" s="982"/>
      <c r="EC42" s="982"/>
      <c r="ED42" s="982"/>
      <c r="EE42" s="982"/>
      <c r="EF42" s="982"/>
      <c r="EG42" s="982"/>
      <c r="EH42" s="982"/>
      <c r="EI42" s="982"/>
      <c r="EJ42" s="982"/>
      <c r="EK42" s="982"/>
      <c r="EL42" s="982"/>
      <c r="EM42" s="982"/>
      <c r="EN42" s="982"/>
      <c r="EO42" s="982"/>
      <c r="EP42" s="982"/>
      <c r="EQ42" s="982"/>
      <c r="ER42" s="982"/>
      <c r="ES42" s="982"/>
      <c r="ET42" s="982"/>
      <c r="EU42" s="982"/>
      <c r="EV42" s="982"/>
      <c r="EW42" s="982"/>
      <c r="EX42" s="982"/>
      <c r="EY42" s="982"/>
      <c r="EZ42" s="982"/>
      <c r="FA42" s="982"/>
      <c r="FB42" s="982"/>
      <c r="FC42" s="982"/>
      <c r="FD42" s="982"/>
      <c r="FE42" s="982"/>
      <c r="FF42" s="982"/>
      <c r="FG42" s="982"/>
      <c r="FH42" s="982"/>
      <c r="FI42" s="982"/>
      <c r="FJ42" s="982"/>
      <c r="FK42" s="982"/>
      <c r="FL42" s="982"/>
      <c r="FM42" s="982"/>
      <c r="FN42" s="982"/>
      <c r="FO42" s="982"/>
      <c r="FP42" s="982"/>
      <c r="FQ42" s="982"/>
      <c r="FR42" s="982"/>
      <c r="FS42" s="982"/>
      <c r="FT42" s="982"/>
      <c r="FU42" s="982"/>
      <c r="FV42" s="982"/>
      <c r="FW42" s="982"/>
      <c r="FX42" s="982"/>
      <c r="FY42" s="982"/>
      <c r="FZ42" s="982"/>
      <c r="GA42" s="982"/>
      <c r="GB42" s="982"/>
      <c r="GC42" s="982"/>
      <c r="GD42" s="982"/>
      <c r="GE42" s="982"/>
      <c r="GF42" s="982"/>
      <c r="GG42" s="982"/>
      <c r="GH42" s="982"/>
      <c r="GI42" s="982"/>
      <c r="GJ42" s="982"/>
      <c r="GK42" s="982"/>
      <c r="GL42" s="982"/>
      <c r="GM42" s="982"/>
      <c r="GN42" s="982"/>
      <c r="GO42" s="982"/>
      <c r="GP42" s="982"/>
      <c r="GQ42" s="982"/>
      <c r="GR42" s="982"/>
      <c r="GS42" s="982"/>
      <c r="GT42" s="982"/>
      <c r="GU42" s="982"/>
      <c r="GV42" s="982"/>
      <c r="GW42" s="982"/>
      <c r="GX42" s="982"/>
      <c r="GY42" s="982"/>
      <c r="GZ42" s="982"/>
      <c r="HA42" s="982"/>
      <c r="HB42" s="982"/>
      <c r="HC42" s="982"/>
      <c r="HD42" s="982"/>
      <c r="HE42" s="982"/>
      <c r="HF42" s="982"/>
      <c r="HG42" s="982"/>
      <c r="HH42" s="982"/>
      <c r="HI42" s="982"/>
      <c r="HJ42" s="982"/>
      <c r="HK42" s="982"/>
      <c r="HL42" s="982"/>
      <c r="HM42" s="982"/>
      <c r="HN42" s="982"/>
      <c r="HO42" s="982"/>
      <c r="HP42" s="982"/>
      <c r="HQ42" s="982"/>
      <c r="HR42" s="982"/>
      <c r="HS42" s="982"/>
      <c r="HT42" s="982"/>
      <c r="HU42" s="982"/>
      <c r="HV42" s="982"/>
      <c r="HW42" s="982"/>
      <c r="HX42" s="982"/>
      <c r="HY42" s="982"/>
      <c r="HZ42" s="982"/>
      <c r="IA42" s="982"/>
      <c r="IB42" s="982"/>
      <c r="IC42" s="982"/>
      <c r="ID42" s="982"/>
      <c r="IE42" s="982"/>
      <c r="IF42" s="982"/>
      <c r="IG42" s="982"/>
      <c r="IH42" s="982"/>
      <c r="II42" s="982"/>
      <c r="IJ42" s="982"/>
      <c r="IK42" s="982"/>
      <c r="IL42" s="982"/>
      <c r="IM42" s="982"/>
      <c r="IN42" s="982"/>
      <c r="IO42" s="982"/>
      <c r="IP42" s="982"/>
      <c r="IQ42" s="982"/>
      <c r="IR42" s="982"/>
      <c r="IS42" s="982"/>
      <c r="IT42" s="982"/>
      <c r="IU42" s="982"/>
    </row>
    <row r="43" spans="1:255" s="1013" customFormat="1" ht="15.75" customHeight="1" x14ac:dyDescent="0.3">
      <c r="A43" s="1027" t="s">
        <v>842</v>
      </c>
      <c r="B43" s="1024">
        <v>285566.98</v>
      </c>
      <c r="C43" s="1025">
        <v>476457.08</v>
      </c>
      <c r="D43" s="1026">
        <v>474016.08</v>
      </c>
      <c r="E43" s="1024">
        <v>-2441</v>
      </c>
      <c r="F43" s="982" t="s">
        <v>117</v>
      </c>
      <c r="G43" s="982"/>
      <c r="H43" s="982"/>
      <c r="I43" s="982"/>
      <c r="J43" s="982"/>
      <c r="K43" s="982"/>
      <c r="L43" s="982"/>
      <c r="M43" s="982"/>
      <c r="N43" s="982"/>
      <c r="O43" s="982"/>
      <c r="P43" s="982"/>
      <c r="Q43" s="982"/>
      <c r="R43" s="982"/>
      <c r="S43" s="982"/>
      <c r="T43" s="982"/>
      <c r="U43" s="982"/>
      <c r="V43" s="982"/>
      <c r="W43" s="982"/>
      <c r="X43" s="982"/>
      <c r="Y43" s="982"/>
      <c r="Z43" s="982"/>
      <c r="AA43" s="982"/>
      <c r="AB43" s="982"/>
      <c r="AC43" s="982"/>
      <c r="AD43" s="982"/>
      <c r="AE43" s="982"/>
      <c r="AF43" s="982"/>
      <c r="AG43" s="982"/>
      <c r="AH43" s="982"/>
      <c r="AI43" s="982"/>
      <c r="AJ43" s="982"/>
      <c r="AK43" s="982"/>
      <c r="AL43" s="982"/>
      <c r="AM43" s="982"/>
      <c r="AN43" s="982"/>
      <c r="AO43" s="982"/>
      <c r="AP43" s="982"/>
      <c r="AQ43" s="982"/>
      <c r="AR43" s="982"/>
      <c r="AS43" s="982"/>
      <c r="AT43" s="982"/>
      <c r="AU43" s="982"/>
      <c r="AV43" s="982"/>
      <c r="AW43" s="982"/>
      <c r="AX43" s="982"/>
      <c r="AY43" s="982"/>
      <c r="AZ43" s="982"/>
      <c r="BA43" s="982"/>
      <c r="BB43" s="982"/>
      <c r="BC43" s="982"/>
      <c r="BD43" s="982"/>
      <c r="BE43" s="982"/>
      <c r="BF43" s="982"/>
      <c r="BG43" s="982"/>
      <c r="BH43" s="982"/>
      <c r="BI43" s="982"/>
      <c r="BJ43" s="982"/>
      <c r="BK43" s="982"/>
      <c r="BL43" s="982"/>
      <c r="BM43" s="982"/>
      <c r="BN43" s="982"/>
      <c r="BO43" s="982"/>
      <c r="BP43" s="982"/>
      <c r="BQ43" s="982"/>
      <c r="BR43" s="982"/>
      <c r="BS43" s="982"/>
      <c r="BT43" s="982"/>
      <c r="BU43" s="982"/>
      <c r="BV43" s="982"/>
      <c r="BW43" s="982"/>
      <c r="BX43" s="982"/>
      <c r="BY43" s="982"/>
      <c r="BZ43" s="982"/>
      <c r="CA43" s="982"/>
      <c r="CB43" s="982"/>
      <c r="CC43" s="982"/>
      <c r="CD43" s="982"/>
      <c r="CE43" s="982"/>
      <c r="CF43" s="982"/>
      <c r="CG43" s="982"/>
      <c r="CH43" s="982"/>
      <c r="CI43" s="982"/>
      <c r="CJ43" s="982"/>
      <c r="CK43" s="982"/>
      <c r="CL43" s="982"/>
      <c r="CM43" s="982"/>
      <c r="CN43" s="982"/>
      <c r="CO43" s="982"/>
      <c r="CP43" s="982"/>
      <c r="CQ43" s="982"/>
      <c r="CR43" s="982"/>
      <c r="CS43" s="982"/>
      <c r="CT43" s="982"/>
      <c r="CU43" s="982"/>
      <c r="CV43" s="982"/>
      <c r="CW43" s="982"/>
      <c r="CX43" s="982"/>
      <c r="CY43" s="982"/>
      <c r="CZ43" s="982"/>
      <c r="DA43" s="982"/>
      <c r="DB43" s="982"/>
      <c r="DC43" s="982"/>
      <c r="DD43" s="982"/>
      <c r="DE43" s="982"/>
      <c r="DF43" s="982"/>
      <c r="DG43" s="982"/>
      <c r="DH43" s="982"/>
      <c r="DI43" s="982"/>
      <c r="DJ43" s="982"/>
      <c r="DK43" s="982"/>
      <c r="DL43" s="982"/>
      <c r="DM43" s="982"/>
      <c r="DN43" s="982"/>
      <c r="DO43" s="982"/>
      <c r="DP43" s="982"/>
      <c r="DQ43" s="982"/>
      <c r="DR43" s="982"/>
      <c r="DS43" s="982"/>
      <c r="DT43" s="982"/>
      <c r="DU43" s="982"/>
      <c r="DV43" s="982"/>
      <c r="DW43" s="982"/>
      <c r="DX43" s="982"/>
      <c r="DY43" s="982"/>
      <c r="DZ43" s="982"/>
      <c r="EA43" s="982"/>
      <c r="EB43" s="982"/>
      <c r="EC43" s="982"/>
      <c r="ED43" s="982"/>
      <c r="EE43" s="982"/>
      <c r="EF43" s="982"/>
      <c r="EG43" s="982"/>
      <c r="EH43" s="982"/>
      <c r="EI43" s="982"/>
      <c r="EJ43" s="982"/>
      <c r="EK43" s="982"/>
      <c r="EL43" s="982"/>
      <c r="EM43" s="982"/>
      <c r="EN43" s="982"/>
      <c r="EO43" s="982"/>
      <c r="EP43" s="982"/>
      <c r="EQ43" s="982"/>
      <c r="ER43" s="982"/>
      <c r="ES43" s="982"/>
      <c r="ET43" s="982"/>
      <c r="EU43" s="982"/>
      <c r="EV43" s="982"/>
      <c r="EW43" s="982"/>
      <c r="EX43" s="982"/>
      <c r="EY43" s="982"/>
      <c r="EZ43" s="982"/>
      <c r="FA43" s="982"/>
      <c r="FB43" s="982"/>
      <c r="FC43" s="982"/>
      <c r="FD43" s="982"/>
      <c r="FE43" s="982"/>
      <c r="FF43" s="982"/>
      <c r="FG43" s="982"/>
      <c r="FH43" s="982"/>
      <c r="FI43" s="982"/>
      <c r="FJ43" s="982"/>
      <c r="FK43" s="982"/>
      <c r="FL43" s="982"/>
      <c r="FM43" s="982"/>
      <c r="FN43" s="982"/>
      <c r="FO43" s="982"/>
      <c r="FP43" s="982"/>
      <c r="FQ43" s="982"/>
      <c r="FR43" s="982"/>
      <c r="FS43" s="982"/>
      <c r="FT43" s="982"/>
      <c r="FU43" s="982"/>
      <c r="FV43" s="982"/>
      <c r="FW43" s="982"/>
      <c r="FX43" s="982"/>
      <c r="FY43" s="982"/>
      <c r="FZ43" s="982"/>
      <c r="GA43" s="982"/>
      <c r="GB43" s="982"/>
      <c r="GC43" s="982"/>
      <c r="GD43" s="982"/>
      <c r="GE43" s="982"/>
      <c r="GF43" s="982"/>
      <c r="GG43" s="982"/>
      <c r="GH43" s="982"/>
      <c r="GI43" s="982"/>
      <c r="GJ43" s="982"/>
      <c r="GK43" s="982"/>
      <c r="GL43" s="982"/>
      <c r="GM43" s="982"/>
      <c r="GN43" s="982"/>
      <c r="GO43" s="982"/>
      <c r="GP43" s="982"/>
      <c r="GQ43" s="982"/>
      <c r="GR43" s="982"/>
      <c r="GS43" s="982"/>
      <c r="GT43" s="982"/>
      <c r="GU43" s="982"/>
      <c r="GV43" s="982"/>
      <c r="GW43" s="982"/>
      <c r="GX43" s="982"/>
      <c r="GY43" s="982"/>
      <c r="GZ43" s="982"/>
      <c r="HA43" s="982"/>
      <c r="HB43" s="982"/>
      <c r="HC43" s="982"/>
      <c r="HD43" s="982"/>
      <c r="HE43" s="982"/>
      <c r="HF43" s="982"/>
      <c r="HG43" s="982"/>
      <c r="HH43" s="982"/>
      <c r="HI43" s="982"/>
      <c r="HJ43" s="982"/>
      <c r="HK43" s="982"/>
      <c r="HL43" s="982"/>
      <c r="HM43" s="982"/>
      <c r="HN43" s="982"/>
      <c r="HO43" s="982"/>
      <c r="HP43" s="982"/>
      <c r="HQ43" s="982"/>
      <c r="HR43" s="982"/>
      <c r="HS43" s="982"/>
      <c r="HT43" s="982"/>
      <c r="HU43" s="982"/>
      <c r="HV43" s="982"/>
      <c r="HW43" s="982"/>
      <c r="HX43" s="982"/>
      <c r="HY43" s="982"/>
      <c r="HZ43" s="982"/>
      <c r="IA43" s="982"/>
      <c r="IB43" s="982"/>
      <c r="IC43" s="982"/>
      <c r="ID43" s="982"/>
      <c r="IE43" s="982"/>
      <c r="IF43" s="982"/>
      <c r="IG43" s="982"/>
      <c r="IH43" s="982"/>
      <c r="II43" s="982"/>
      <c r="IJ43" s="982"/>
      <c r="IK43" s="982"/>
      <c r="IL43" s="982"/>
      <c r="IM43" s="982"/>
      <c r="IN43" s="982"/>
      <c r="IO43" s="982"/>
      <c r="IP43" s="982"/>
      <c r="IQ43" s="982"/>
      <c r="IR43" s="982"/>
      <c r="IS43" s="982"/>
      <c r="IT43" s="982"/>
      <c r="IU43" s="982"/>
    </row>
    <row r="44" spans="1:255" s="1013" customFormat="1" ht="15.75" customHeight="1" x14ac:dyDescent="0.3">
      <c r="A44" s="1027"/>
      <c r="B44" s="1024"/>
      <c r="C44" s="1025"/>
      <c r="D44" s="1026"/>
      <c r="E44" s="1024"/>
      <c r="F44" s="982"/>
      <c r="G44" s="982"/>
      <c r="H44" s="982"/>
      <c r="I44" s="982"/>
      <c r="J44" s="982"/>
      <c r="K44" s="982"/>
      <c r="L44" s="982"/>
      <c r="M44" s="982"/>
      <c r="N44" s="982"/>
      <c r="O44" s="982"/>
      <c r="P44" s="982"/>
      <c r="Q44" s="982"/>
      <c r="R44" s="982"/>
      <c r="S44" s="982"/>
      <c r="T44" s="982"/>
      <c r="U44" s="982"/>
      <c r="V44" s="982"/>
      <c r="W44" s="982"/>
      <c r="X44" s="982"/>
      <c r="Y44" s="982"/>
      <c r="Z44" s="982"/>
      <c r="AA44" s="982"/>
      <c r="AB44" s="982"/>
      <c r="AC44" s="982"/>
      <c r="AD44" s="982"/>
      <c r="AE44" s="982"/>
      <c r="AF44" s="982"/>
      <c r="AG44" s="982"/>
      <c r="AH44" s="982"/>
      <c r="AI44" s="982"/>
      <c r="AJ44" s="982"/>
      <c r="AK44" s="982"/>
      <c r="AL44" s="982"/>
      <c r="AM44" s="982"/>
      <c r="AN44" s="982"/>
      <c r="AO44" s="982"/>
      <c r="AP44" s="982"/>
      <c r="AQ44" s="982"/>
      <c r="AR44" s="982"/>
      <c r="AS44" s="982"/>
      <c r="AT44" s="982"/>
      <c r="AU44" s="982"/>
      <c r="AV44" s="982"/>
      <c r="AW44" s="982"/>
      <c r="AX44" s="982"/>
      <c r="AY44" s="982"/>
      <c r="AZ44" s="982"/>
      <c r="BA44" s="982"/>
      <c r="BB44" s="982"/>
      <c r="BC44" s="982"/>
      <c r="BD44" s="982"/>
      <c r="BE44" s="982"/>
      <c r="BF44" s="982"/>
      <c r="BG44" s="982"/>
      <c r="BH44" s="982"/>
      <c r="BI44" s="982"/>
      <c r="BJ44" s="982"/>
      <c r="BK44" s="982"/>
      <c r="BL44" s="982"/>
      <c r="BM44" s="982"/>
      <c r="BN44" s="982"/>
      <c r="BO44" s="982"/>
      <c r="BP44" s="982"/>
      <c r="BQ44" s="982"/>
      <c r="BR44" s="982"/>
      <c r="BS44" s="982"/>
      <c r="BT44" s="982"/>
      <c r="BU44" s="982"/>
      <c r="BV44" s="982"/>
      <c r="BW44" s="982"/>
      <c r="BX44" s="982"/>
      <c r="BY44" s="982"/>
      <c r="BZ44" s="982"/>
      <c r="CA44" s="982"/>
      <c r="CB44" s="982"/>
      <c r="CC44" s="982"/>
      <c r="CD44" s="982"/>
      <c r="CE44" s="982"/>
      <c r="CF44" s="982"/>
      <c r="CG44" s="982"/>
      <c r="CH44" s="982"/>
      <c r="CI44" s="982"/>
      <c r="CJ44" s="982"/>
      <c r="CK44" s="982"/>
      <c r="CL44" s="982"/>
      <c r="CM44" s="982"/>
      <c r="CN44" s="982"/>
      <c r="CO44" s="982"/>
      <c r="CP44" s="982"/>
      <c r="CQ44" s="982"/>
      <c r="CR44" s="982"/>
      <c r="CS44" s="982"/>
      <c r="CT44" s="982"/>
      <c r="CU44" s="982"/>
      <c r="CV44" s="982"/>
      <c r="CW44" s="982"/>
      <c r="CX44" s="982"/>
      <c r="CY44" s="982"/>
      <c r="CZ44" s="982"/>
      <c r="DA44" s="982"/>
      <c r="DB44" s="982"/>
      <c r="DC44" s="982"/>
      <c r="DD44" s="982"/>
      <c r="DE44" s="982"/>
      <c r="DF44" s="982"/>
      <c r="DG44" s="982"/>
      <c r="DH44" s="982"/>
      <c r="DI44" s="982"/>
      <c r="DJ44" s="982"/>
      <c r="DK44" s="982"/>
      <c r="DL44" s="982"/>
      <c r="DM44" s="982"/>
      <c r="DN44" s="982"/>
      <c r="DO44" s="982"/>
      <c r="DP44" s="982"/>
      <c r="DQ44" s="982"/>
      <c r="DR44" s="982"/>
      <c r="DS44" s="982"/>
      <c r="DT44" s="982"/>
      <c r="DU44" s="982"/>
      <c r="DV44" s="982"/>
      <c r="DW44" s="982"/>
      <c r="DX44" s="982"/>
      <c r="DY44" s="982"/>
      <c r="DZ44" s="982"/>
      <c r="EA44" s="982"/>
      <c r="EB44" s="982"/>
      <c r="EC44" s="982"/>
      <c r="ED44" s="982"/>
      <c r="EE44" s="982"/>
      <c r="EF44" s="982"/>
      <c r="EG44" s="982"/>
      <c r="EH44" s="982"/>
      <c r="EI44" s="982"/>
      <c r="EJ44" s="982"/>
      <c r="EK44" s="982"/>
      <c r="EL44" s="982"/>
      <c r="EM44" s="982"/>
      <c r="EN44" s="982"/>
      <c r="EO44" s="982"/>
      <c r="EP44" s="982"/>
      <c r="EQ44" s="982"/>
      <c r="ER44" s="982"/>
      <c r="ES44" s="982"/>
      <c r="ET44" s="982"/>
      <c r="EU44" s="982"/>
      <c r="EV44" s="982"/>
      <c r="EW44" s="982"/>
      <c r="EX44" s="982"/>
      <c r="EY44" s="982"/>
      <c r="EZ44" s="982"/>
      <c r="FA44" s="982"/>
      <c r="FB44" s="982"/>
      <c r="FC44" s="982"/>
      <c r="FD44" s="982"/>
      <c r="FE44" s="982"/>
      <c r="FF44" s="982"/>
      <c r="FG44" s="982"/>
      <c r="FH44" s="982"/>
      <c r="FI44" s="982"/>
      <c r="FJ44" s="982"/>
      <c r="FK44" s="982"/>
      <c r="FL44" s="982"/>
      <c r="FM44" s="982"/>
      <c r="FN44" s="982"/>
      <c r="FO44" s="982"/>
      <c r="FP44" s="982"/>
      <c r="FQ44" s="982"/>
      <c r="FR44" s="982"/>
      <c r="FS44" s="982"/>
      <c r="FT44" s="982"/>
      <c r="FU44" s="982"/>
      <c r="FV44" s="982"/>
      <c r="FW44" s="982"/>
      <c r="FX44" s="982"/>
      <c r="FY44" s="982"/>
      <c r="FZ44" s="982"/>
      <c r="GA44" s="982"/>
      <c r="GB44" s="982"/>
      <c r="GC44" s="982"/>
      <c r="GD44" s="982"/>
      <c r="GE44" s="982"/>
      <c r="GF44" s="982"/>
      <c r="GG44" s="982"/>
      <c r="GH44" s="982"/>
      <c r="GI44" s="982"/>
      <c r="GJ44" s="982"/>
      <c r="GK44" s="982"/>
      <c r="GL44" s="982"/>
      <c r="GM44" s="982"/>
      <c r="GN44" s="982"/>
      <c r="GO44" s="982"/>
      <c r="GP44" s="982"/>
      <c r="GQ44" s="982"/>
      <c r="GR44" s="982"/>
      <c r="GS44" s="982"/>
      <c r="GT44" s="982"/>
      <c r="GU44" s="982"/>
      <c r="GV44" s="982"/>
      <c r="GW44" s="982"/>
      <c r="GX44" s="982"/>
      <c r="GY44" s="982"/>
      <c r="GZ44" s="982"/>
      <c r="HA44" s="982"/>
      <c r="HB44" s="982"/>
      <c r="HC44" s="982"/>
      <c r="HD44" s="982"/>
      <c r="HE44" s="982"/>
      <c r="HF44" s="982"/>
      <c r="HG44" s="982"/>
      <c r="HH44" s="982"/>
      <c r="HI44" s="982"/>
      <c r="HJ44" s="982"/>
      <c r="HK44" s="982"/>
      <c r="HL44" s="982"/>
      <c r="HM44" s="982"/>
      <c r="HN44" s="982"/>
      <c r="HO44" s="982"/>
      <c r="HP44" s="982"/>
      <c r="HQ44" s="982"/>
      <c r="HR44" s="982"/>
      <c r="HS44" s="982"/>
      <c r="HT44" s="982"/>
      <c r="HU44" s="982"/>
      <c r="HV44" s="982"/>
      <c r="HW44" s="982"/>
      <c r="HX44" s="982"/>
      <c r="HY44" s="982"/>
      <c r="HZ44" s="982"/>
      <c r="IA44" s="982"/>
      <c r="IB44" s="982"/>
      <c r="IC44" s="982"/>
      <c r="ID44" s="982"/>
      <c r="IE44" s="982"/>
      <c r="IF44" s="982"/>
      <c r="IG44" s="982"/>
      <c r="IH44" s="982"/>
      <c r="II44" s="982"/>
      <c r="IJ44" s="982"/>
      <c r="IK44" s="982"/>
      <c r="IL44" s="982"/>
      <c r="IM44" s="982"/>
      <c r="IN44" s="982"/>
      <c r="IO44" s="982"/>
      <c r="IP44" s="982"/>
      <c r="IQ44" s="982"/>
      <c r="IR44" s="982"/>
      <c r="IS44" s="982"/>
      <c r="IT44" s="982"/>
      <c r="IU44" s="982"/>
    </row>
    <row r="45" spans="1:255" s="1013" customFormat="1" ht="15.75" customHeight="1" x14ac:dyDescent="0.3">
      <c r="A45" s="1018" t="s">
        <v>117</v>
      </c>
      <c r="B45" s="1019"/>
      <c r="C45" s="987"/>
      <c r="D45" s="1016"/>
      <c r="E45" s="1017"/>
      <c r="F45" s="982"/>
      <c r="G45" s="982"/>
      <c r="H45" s="982"/>
      <c r="I45" s="982"/>
      <c r="J45" s="982"/>
      <c r="K45" s="982"/>
      <c r="L45" s="982"/>
      <c r="M45" s="982"/>
      <c r="N45" s="982"/>
      <c r="O45" s="982"/>
      <c r="P45" s="982"/>
      <c r="Q45" s="982"/>
      <c r="R45" s="982"/>
      <c r="S45" s="982"/>
      <c r="T45" s="982"/>
      <c r="U45" s="982"/>
      <c r="V45" s="982"/>
      <c r="W45" s="982"/>
      <c r="X45" s="982"/>
      <c r="Y45" s="982"/>
      <c r="Z45" s="982"/>
      <c r="AA45" s="982"/>
      <c r="AB45" s="982"/>
      <c r="AC45" s="982"/>
      <c r="AD45" s="982"/>
      <c r="AE45" s="982"/>
      <c r="AF45" s="982"/>
      <c r="AG45" s="982"/>
      <c r="AH45" s="982"/>
      <c r="AI45" s="982"/>
      <c r="AJ45" s="982"/>
      <c r="AK45" s="982"/>
      <c r="AL45" s="982"/>
      <c r="AM45" s="982"/>
      <c r="AN45" s="982"/>
      <c r="AO45" s="982"/>
      <c r="AP45" s="982"/>
      <c r="AQ45" s="982"/>
      <c r="AR45" s="982"/>
      <c r="AS45" s="982"/>
      <c r="AT45" s="982"/>
      <c r="AU45" s="982"/>
      <c r="AV45" s="982"/>
      <c r="AW45" s="982"/>
      <c r="AX45" s="982"/>
      <c r="AY45" s="982"/>
      <c r="AZ45" s="982"/>
      <c r="BA45" s="982"/>
      <c r="BB45" s="982"/>
      <c r="BC45" s="982"/>
      <c r="BD45" s="982"/>
      <c r="BE45" s="982"/>
      <c r="BF45" s="982"/>
      <c r="BG45" s="982"/>
      <c r="BH45" s="982"/>
      <c r="BI45" s="982"/>
      <c r="BJ45" s="982"/>
      <c r="BK45" s="982"/>
      <c r="BL45" s="982"/>
      <c r="BM45" s="982"/>
      <c r="BN45" s="982"/>
      <c r="BO45" s="982"/>
      <c r="BP45" s="982"/>
      <c r="BQ45" s="982"/>
      <c r="BR45" s="982"/>
      <c r="BS45" s="982"/>
      <c r="BT45" s="982"/>
      <c r="BU45" s="982"/>
      <c r="BV45" s="982"/>
      <c r="BW45" s="982"/>
      <c r="BX45" s="982"/>
      <c r="BY45" s="982"/>
      <c r="BZ45" s="982"/>
      <c r="CA45" s="982"/>
      <c r="CB45" s="982"/>
      <c r="CC45" s="982"/>
      <c r="CD45" s="982"/>
      <c r="CE45" s="982"/>
      <c r="CF45" s="982"/>
      <c r="CG45" s="982"/>
      <c r="CH45" s="982"/>
      <c r="CI45" s="982"/>
      <c r="CJ45" s="982"/>
      <c r="CK45" s="982"/>
      <c r="CL45" s="982"/>
      <c r="CM45" s="982"/>
      <c r="CN45" s="982"/>
      <c r="CO45" s="982"/>
      <c r="CP45" s="982"/>
      <c r="CQ45" s="982"/>
      <c r="CR45" s="982"/>
      <c r="CS45" s="982"/>
      <c r="CT45" s="982"/>
      <c r="CU45" s="982"/>
      <c r="CV45" s="982"/>
      <c r="CW45" s="982"/>
      <c r="CX45" s="982"/>
      <c r="CY45" s="982"/>
      <c r="CZ45" s="982"/>
      <c r="DA45" s="982"/>
      <c r="DB45" s="982"/>
      <c r="DC45" s="982"/>
      <c r="DD45" s="982"/>
      <c r="DE45" s="982"/>
      <c r="DF45" s="982"/>
      <c r="DG45" s="982"/>
      <c r="DH45" s="982"/>
      <c r="DI45" s="982"/>
      <c r="DJ45" s="982"/>
      <c r="DK45" s="982"/>
      <c r="DL45" s="982"/>
      <c r="DM45" s="982"/>
      <c r="DN45" s="982"/>
      <c r="DO45" s="982"/>
      <c r="DP45" s="982"/>
      <c r="DQ45" s="982"/>
      <c r="DR45" s="982"/>
      <c r="DS45" s="982"/>
      <c r="DT45" s="982"/>
      <c r="DU45" s="982"/>
      <c r="DV45" s="982"/>
      <c r="DW45" s="982"/>
      <c r="DX45" s="982"/>
      <c r="DY45" s="982"/>
      <c r="DZ45" s="982"/>
      <c r="EA45" s="982"/>
      <c r="EB45" s="982"/>
      <c r="EC45" s="982"/>
      <c r="ED45" s="982"/>
      <c r="EE45" s="982"/>
      <c r="EF45" s="982"/>
      <c r="EG45" s="982"/>
      <c r="EH45" s="982"/>
      <c r="EI45" s="982"/>
      <c r="EJ45" s="982"/>
      <c r="EK45" s="982"/>
      <c r="EL45" s="982"/>
      <c r="EM45" s="982"/>
      <c r="EN45" s="982"/>
      <c r="EO45" s="982"/>
      <c r="EP45" s="982"/>
      <c r="EQ45" s="982"/>
      <c r="ER45" s="982"/>
      <c r="ES45" s="982"/>
      <c r="ET45" s="982"/>
      <c r="EU45" s="982"/>
      <c r="EV45" s="982"/>
      <c r="EW45" s="982"/>
      <c r="EX45" s="982"/>
      <c r="EY45" s="982"/>
      <c r="EZ45" s="982"/>
      <c r="FA45" s="982"/>
      <c r="FB45" s="982"/>
      <c r="FC45" s="982"/>
      <c r="FD45" s="982"/>
      <c r="FE45" s="982"/>
      <c r="FF45" s="982"/>
      <c r="FG45" s="982"/>
      <c r="FH45" s="982"/>
      <c r="FI45" s="982"/>
      <c r="FJ45" s="982"/>
      <c r="FK45" s="982"/>
      <c r="FL45" s="982"/>
      <c r="FM45" s="982"/>
      <c r="FN45" s="982"/>
      <c r="FO45" s="982"/>
      <c r="FP45" s="982"/>
      <c r="FQ45" s="982"/>
      <c r="FR45" s="982"/>
      <c r="FS45" s="982"/>
      <c r="FT45" s="982"/>
      <c r="FU45" s="982"/>
      <c r="FV45" s="982"/>
      <c r="FW45" s="982"/>
      <c r="FX45" s="982"/>
      <c r="FY45" s="982"/>
      <c r="FZ45" s="982"/>
      <c r="GA45" s="982"/>
      <c r="GB45" s="982"/>
      <c r="GC45" s="982"/>
      <c r="GD45" s="982"/>
      <c r="GE45" s="982"/>
      <c r="GF45" s="982"/>
      <c r="GG45" s="982"/>
      <c r="GH45" s="982"/>
      <c r="GI45" s="982"/>
      <c r="GJ45" s="982"/>
      <c r="GK45" s="982"/>
      <c r="GL45" s="982"/>
      <c r="GM45" s="982"/>
      <c r="GN45" s="982"/>
      <c r="GO45" s="982"/>
      <c r="GP45" s="982"/>
      <c r="GQ45" s="982"/>
      <c r="GR45" s="982"/>
      <c r="GS45" s="982"/>
      <c r="GT45" s="982"/>
      <c r="GU45" s="982"/>
      <c r="GV45" s="982"/>
      <c r="GW45" s="982"/>
      <c r="GX45" s="982"/>
      <c r="GY45" s="982"/>
      <c r="GZ45" s="982"/>
      <c r="HA45" s="982"/>
      <c r="HB45" s="982"/>
      <c r="HC45" s="982"/>
      <c r="HD45" s="982"/>
      <c r="HE45" s="982"/>
      <c r="HF45" s="982"/>
      <c r="HG45" s="982"/>
      <c r="HH45" s="982"/>
      <c r="HI45" s="982"/>
      <c r="HJ45" s="982"/>
      <c r="HK45" s="982"/>
      <c r="HL45" s="982"/>
      <c r="HM45" s="982"/>
      <c r="HN45" s="982"/>
      <c r="HO45" s="982"/>
      <c r="HP45" s="982"/>
      <c r="HQ45" s="982"/>
      <c r="HR45" s="982"/>
      <c r="HS45" s="982"/>
      <c r="HT45" s="982"/>
      <c r="HU45" s="982"/>
      <c r="HV45" s="982"/>
      <c r="HW45" s="982"/>
      <c r="HX45" s="982"/>
      <c r="HY45" s="982"/>
      <c r="HZ45" s="982"/>
      <c r="IA45" s="982"/>
      <c r="IB45" s="982"/>
      <c r="IC45" s="982"/>
      <c r="ID45" s="982"/>
      <c r="IE45" s="982"/>
      <c r="IF45" s="982"/>
      <c r="IG45" s="982"/>
      <c r="IH45" s="982"/>
      <c r="II45" s="982"/>
      <c r="IJ45" s="982"/>
      <c r="IK45" s="982"/>
      <c r="IL45" s="982"/>
      <c r="IM45" s="982"/>
      <c r="IN45" s="982"/>
      <c r="IO45" s="982"/>
      <c r="IP45" s="982"/>
      <c r="IQ45" s="982"/>
      <c r="IR45" s="982"/>
      <c r="IS45" s="982"/>
      <c r="IT45" s="982"/>
      <c r="IU45" s="982"/>
    </row>
    <row r="46" spans="1:255" s="1013" customFormat="1" ht="15.75" customHeight="1" x14ac:dyDescent="0.3">
      <c r="A46" s="984" t="s">
        <v>1262</v>
      </c>
      <c r="B46" s="1028"/>
      <c r="C46" s="987"/>
      <c r="D46" s="1016"/>
      <c r="E46" s="1017" t="s">
        <v>117</v>
      </c>
      <c r="F46" s="982"/>
      <c r="G46" s="982"/>
      <c r="H46" s="982"/>
      <c r="I46" s="982"/>
      <c r="J46" s="982"/>
      <c r="K46" s="982"/>
      <c r="L46" s="982"/>
      <c r="M46" s="982"/>
      <c r="N46" s="982"/>
      <c r="O46" s="982"/>
      <c r="P46" s="982"/>
      <c r="Q46" s="982"/>
      <c r="R46" s="982"/>
      <c r="S46" s="982"/>
      <c r="T46" s="982"/>
      <c r="U46" s="982"/>
      <c r="V46" s="982"/>
      <c r="W46" s="982"/>
      <c r="X46" s="982"/>
      <c r="Y46" s="982"/>
      <c r="Z46" s="982"/>
      <c r="AA46" s="982"/>
      <c r="AB46" s="982"/>
      <c r="AC46" s="982"/>
      <c r="AD46" s="982"/>
      <c r="AE46" s="982"/>
      <c r="AF46" s="982"/>
      <c r="AG46" s="982"/>
      <c r="AH46" s="982"/>
      <c r="AI46" s="982"/>
      <c r="AJ46" s="982"/>
      <c r="AK46" s="982"/>
      <c r="AL46" s="982"/>
      <c r="AM46" s="982"/>
      <c r="AN46" s="982"/>
      <c r="AO46" s="982"/>
      <c r="AP46" s="982"/>
      <c r="AQ46" s="982"/>
      <c r="AR46" s="982"/>
      <c r="AS46" s="982"/>
      <c r="AT46" s="982"/>
      <c r="AU46" s="982"/>
      <c r="AV46" s="982"/>
      <c r="AW46" s="982"/>
      <c r="AX46" s="982"/>
      <c r="AY46" s="982"/>
      <c r="AZ46" s="982"/>
      <c r="BA46" s="982"/>
      <c r="BB46" s="982"/>
      <c r="BC46" s="982"/>
      <c r="BD46" s="982"/>
      <c r="BE46" s="982"/>
      <c r="BF46" s="982"/>
      <c r="BG46" s="982"/>
      <c r="BH46" s="982"/>
      <c r="BI46" s="982"/>
      <c r="BJ46" s="982"/>
      <c r="BK46" s="982"/>
      <c r="BL46" s="982"/>
      <c r="BM46" s="982"/>
      <c r="BN46" s="982"/>
      <c r="BO46" s="982"/>
      <c r="BP46" s="982"/>
      <c r="BQ46" s="982"/>
      <c r="BR46" s="982"/>
      <c r="BS46" s="982"/>
      <c r="BT46" s="982"/>
      <c r="BU46" s="982"/>
      <c r="BV46" s="982"/>
      <c r="BW46" s="982"/>
      <c r="BX46" s="982"/>
      <c r="BY46" s="982"/>
      <c r="BZ46" s="982"/>
      <c r="CA46" s="982"/>
      <c r="CB46" s="982"/>
      <c r="CC46" s="982"/>
      <c r="CD46" s="982"/>
      <c r="CE46" s="982"/>
      <c r="CF46" s="982"/>
      <c r="CG46" s="982"/>
      <c r="CH46" s="982"/>
      <c r="CI46" s="982"/>
      <c r="CJ46" s="982"/>
      <c r="CK46" s="982"/>
      <c r="CL46" s="982"/>
      <c r="CM46" s="982"/>
      <c r="CN46" s="982"/>
      <c r="CO46" s="982"/>
      <c r="CP46" s="982"/>
      <c r="CQ46" s="982"/>
      <c r="CR46" s="982"/>
      <c r="CS46" s="982"/>
      <c r="CT46" s="982"/>
      <c r="CU46" s="982"/>
      <c r="CV46" s="982"/>
      <c r="CW46" s="982"/>
      <c r="CX46" s="982"/>
      <c r="CY46" s="982"/>
      <c r="CZ46" s="982"/>
      <c r="DA46" s="982"/>
      <c r="DB46" s="982"/>
      <c r="DC46" s="982"/>
      <c r="DD46" s="982"/>
      <c r="DE46" s="982"/>
      <c r="DF46" s="982"/>
      <c r="DG46" s="982"/>
      <c r="DH46" s="982"/>
      <c r="DI46" s="982"/>
      <c r="DJ46" s="982"/>
      <c r="DK46" s="982"/>
      <c r="DL46" s="982"/>
      <c r="DM46" s="982"/>
      <c r="DN46" s="982"/>
      <c r="DO46" s="982"/>
      <c r="DP46" s="982"/>
      <c r="DQ46" s="982"/>
      <c r="DR46" s="982"/>
      <c r="DS46" s="982"/>
      <c r="DT46" s="982"/>
      <c r="DU46" s="982"/>
      <c r="DV46" s="982"/>
      <c r="DW46" s="982"/>
      <c r="DX46" s="982"/>
      <c r="DY46" s="982"/>
      <c r="DZ46" s="982"/>
      <c r="EA46" s="982"/>
      <c r="EB46" s="982"/>
      <c r="EC46" s="982"/>
      <c r="ED46" s="982"/>
      <c r="EE46" s="982"/>
      <c r="EF46" s="982"/>
      <c r="EG46" s="982"/>
      <c r="EH46" s="982"/>
      <c r="EI46" s="982"/>
      <c r="EJ46" s="982"/>
      <c r="EK46" s="982"/>
      <c r="EL46" s="982"/>
      <c r="EM46" s="982"/>
      <c r="EN46" s="982"/>
      <c r="EO46" s="982"/>
      <c r="EP46" s="982"/>
      <c r="EQ46" s="982"/>
      <c r="ER46" s="982"/>
      <c r="ES46" s="982"/>
      <c r="ET46" s="982"/>
      <c r="EU46" s="982"/>
      <c r="EV46" s="982"/>
      <c r="EW46" s="982"/>
      <c r="EX46" s="982"/>
      <c r="EY46" s="982"/>
      <c r="EZ46" s="982"/>
      <c r="FA46" s="982"/>
      <c r="FB46" s="982"/>
      <c r="FC46" s="982"/>
      <c r="FD46" s="982"/>
      <c r="FE46" s="982"/>
      <c r="FF46" s="982"/>
      <c r="FG46" s="982"/>
      <c r="FH46" s="982"/>
      <c r="FI46" s="982"/>
      <c r="FJ46" s="982"/>
      <c r="FK46" s="982"/>
      <c r="FL46" s="982"/>
      <c r="FM46" s="982"/>
      <c r="FN46" s="982"/>
      <c r="FO46" s="982"/>
      <c r="FP46" s="982"/>
      <c r="FQ46" s="982"/>
      <c r="FR46" s="982"/>
      <c r="FS46" s="982"/>
      <c r="FT46" s="982"/>
      <c r="FU46" s="982"/>
      <c r="FV46" s="982"/>
      <c r="FW46" s="982"/>
      <c r="FX46" s="982"/>
      <c r="FY46" s="982"/>
      <c r="FZ46" s="982"/>
      <c r="GA46" s="982"/>
      <c r="GB46" s="982"/>
      <c r="GC46" s="982"/>
      <c r="GD46" s="982"/>
      <c r="GE46" s="982"/>
      <c r="GF46" s="982"/>
      <c r="GG46" s="982"/>
      <c r="GH46" s="982"/>
      <c r="GI46" s="982"/>
      <c r="GJ46" s="982"/>
      <c r="GK46" s="982"/>
      <c r="GL46" s="982"/>
      <c r="GM46" s="982"/>
      <c r="GN46" s="982"/>
      <c r="GO46" s="982"/>
      <c r="GP46" s="982"/>
      <c r="GQ46" s="982"/>
      <c r="GR46" s="982"/>
      <c r="GS46" s="982"/>
      <c r="GT46" s="982"/>
      <c r="GU46" s="982"/>
      <c r="GV46" s="982"/>
      <c r="GW46" s="982"/>
      <c r="GX46" s="982"/>
      <c r="GY46" s="982"/>
      <c r="GZ46" s="982"/>
      <c r="HA46" s="982"/>
      <c r="HB46" s="982"/>
      <c r="HC46" s="982"/>
      <c r="HD46" s="982"/>
      <c r="HE46" s="982"/>
      <c r="HF46" s="982"/>
      <c r="HG46" s="982"/>
      <c r="HH46" s="982"/>
      <c r="HI46" s="982"/>
      <c r="HJ46" s="982"/>
      <c r="HK46" s="982"/>
      <c r="HL46" s="982"/>
      <c r="HM46" s="982"/>
      <c r="HN46" s="982"/>
      <c r="HO46" s="982"/>
      <c r="HP46" s="982"/>
      <c r="HQ46" s="982"/>
      <c r="HR46" s="982"/>
      <c r="HS46" s="982"/>
      <c r="HT46" s="982"/>
      <c r="HU46" s="982"/>
      <c r="HV46" s="982"/>
      <c r="HW46" s="982"/>
      <c r="HX46" s="982"/>
      <c r="HY46" s="982"/>
      <c r="HZ46" s="982"/>
      <c r="IA46" s="982"/>
      <c r="IB46" s="982"/>
      <c r="IC46" s="982"/>
      <c r="ID46" s="982"/>
      <c r="IE46" s="982"/>
      <c r="IF46" s="982"/>
      <c r="IG46" s="982"/>
      <c r="IH46" s="982"/>
      <c r="II46" s="982"/>
      <c r="IJ46" s="982"/>
      <c r="IK46" s="982"/>
      <c r="IL46" s="982"/>
      <c r="IM46" s="982"/>
      <c r="IN46" s="982"/>
      <c r="IO46" s="982"/>
      <c r="IP46" s="982"/>
      <c r="IQ46" s="982"/>
      <c r="IR46" s="982"/>
      <c r="IS46" s="982"/>
      <c r="IT46" s="982"/>
      <c r="IU46" s="982"/>
    </row>
    <row r="47" spans="1:255" s="1013" customFormat="1" ht="15.75" customHeight="1" x14ac:dyDescent="0.3">
      <c r="A47" s="1018" t="s">
        <v>831</v>
      </c>
      <c r="B47" s="1019"/>
      <c r="C47" s="987" t="s">
        <v>117</v>
      </c>
      <c r="D47" s="1016" t="s">
        <v>117</v>
      </c>
      <c r="E47" s="1017" t="s">
        <v>117</v>
      </c>
      <c r="F47" s="982"/>
      <c r="G47" s="982"/>
      <c r="H47" s="982"/>
      <c r="I47" s="982"/>
      <c r="J47" s="982"/>
      <c r="K47" s="982"/>
      <c r="L47" s="982"/>
      <c r="M47" s="982"/>
      <c r="N47" s="982"/>
      <c r="O47" s="982"/>
      <c r="P47" s="982"/>
      <c r="Q47" s="982"/>
      <c r="R47" s="982"/>
      <c r="S47" s="982"/>
      <c r="T47" s="982"/>
      <c r="U47" s="982"/>
      <c r="V47" s="982"/>
      <c r="W47" s="982"/>
      <c r="X47" s="982"/>
      <c r="Y47" s="982"/>
      <c r="Z47" s="982"/>
      <c r="AA47" s="982"/>
      <c r="AB47" s="982"/>
      <c r="AC47" s="982"/>
      <c r="AD47" s="982"/>
      <c r="AE47" s="982"/>
      <c r="AF47" s="982"/>
      <c r="AG47" s="982"/>
      <c r="AH47" s="982"/>
      <c r="AI47" s="982"/>
      <c r="AJ47" s="982"/>
      <c r="AK47" s="982"/>
      <c r="AL47" s="982"/>
      <c r="AM47" s="982"/>
      <c r="AN47" s="982"/>
      <c r="AO47" s="982"/>
      <c r="AP47" s="982"/>
      <c r="AQ47" s="982"/>
      <c r="AR47" s="982"/>
      <c r="AS47" s="982"/>
      <c r="AT47" s="982"/>
      <c r="AU47" s="982"/>
      <c r="AV47" s="982"/>
      <c r="AW47" s="982"/>
      <c r="AX47" s="982"/>
      <c r="AY47" s="982"/>
      <c r="AZ47" s="982"/>
      <c r="BA47" s="982"/>
      <c r="BB47" s="982"/>
      <c r="BC47" s="982"/>
      <c r="BD47" s="982"/>
      <c r="BE47" s="982"/>
      <c r="BF47" s="982"/>
      <c r="BG47" s="982"/>
      <c r="BH47" s="982"/>
      <c r="BI47" s="982"/>
      <c r="BJ47" s="982"/>
      <c r="BK47" s="982"/>
      <c r="BL47" s="982"/>
      <c r="BM47" s="982"/>
      <c r="BN47" s="982"/>
      <c r="BO47" s="982"/>
      <c r="BP47" s="982"/>
      <c r="BQ47" s="982"/>
      <c r="BR47" s="982"/>
      <c r="BS47" s="982"/>
      <c r="BT47" s="982"/>
      <c r="BU47" s="982"/>
      <c r="BV47" s="982"/>
      <c r="BW47" s="982"/>
      <c r="BX47" s="982"/>
      <c r="BY47" s="982"/>
      <c r="BZ47" s="982"/>
      <c r="CA47" s="982"/>
      <c r="CB47" s="982"/>
      <c r="CC47" s="982"/>
      <c r="CD47" s="982"/>
      <c r="CE47" s="982"/>
      <c r="CF47" s="982"/>
      <c r="CG47" s="982"/>
      <c r="CH47" s="982"/>
      <c r="CI47" s="982"/>
      <c r="CJ47" s="982"/>
      <c r="CK47" s="982"/>
      <c r="CL47" s="982"/>
      <c r="CM47" s="982"/>
      <c r="CN47" s="982"/>
      <c r="CO47" s="982"/>
      <c r="CP47" s="982"/>
      <c r="CQ47" s="982"/>
      <c r="CR47" s="982"/>
      <c r="CS47" s="982"/>
      <c r="CT47" s="982"/>
      <c r="CU47" s="982"/>
      <c r="CV47" s="982"/>
      <c r="CW47" s="982"/>
      <c r="CX47" s="982"/>
      <c r="CY47" s="982"/>
      <c r="CZ47" s="982"/>
      <c r="DA47" s="982"/>
      <c r="DB47" s="982"/>
      <c r="DC47" s="982"/>
      <c r="DD47" s="982"/>
      <c r="DE47" s="982"/>
      <c r="DF47" s="982"/>
      <c r="DG47" s="982"/>
      <c r="DH47" s="982"/>
      <c r="DI47" s="982"/>
      <c r="DJ47" s="982"/>
      <c r="DK47" s="982"/>
      <c r="DL47" s="982"/>
      <c r="DM47" s="982"/>
      <c r="DN47" s="982"/>
      <c r="DO47" s="982"/>
      <c r="DP47" s="982"/>
      <c r="DQ47" s="982"/>
      <c r="DR47" s="982"/>
      <c r="DS47" s="982"/>
      <c r="DT47" s="982"/>
      <c r="DU47" s="982"/>
      <c r="DV47" s="982"/>
      <c r="DW47" s="982"/>
      <c r="DX47" s="982"/>
      <c r="DY47" s="982"/>
      <c r="DZ47" s="982"/>
      <c r="EA47" s="982"/>
      <c r="EB47" s="982"/>
      <c r="EC47" s="982"/>
      <c r="ED47" s="982"/>
      <c r="EE47" s="982"/>
      <c r="EF47" s="982"/>
      <c r="EG47" s="982"/>
      <c r="EH47" s="982"/>
      <c r="EI47" s="982"/>
      <c r="EJ47" s="982"/>
      <c r="EK47" s="982"/>
      <c r="EL47" s="982"/>
      <c r="EM47" s="982"/>
      <c r="EN47" s="982"/>
      <c r="EO47" s="982"/>
      <c r="EP47" s="982"/>
      <c r="EQ47" s="982"/>
      <c r="ER47" s="982"/>
      <c r="ES47" s="982"/>
      <c r="ET47" s="982"/>
      <c r="EU47" s="982"/>
      <c r="EV47" s="982"/>
      <c r="EW47" s="982"/>
      <c r="EX47" s="982"/>
      <c r="EY47" s="982"/>
      <c r="EZ47" s="982"/>
      <c r="FA47" s="982"/>
      <c r="FB47" s="982"/>
      <c r="FC47" s="982"/>
      <c r="FD47" s="982"/>
      <c r="FE47" s="982"/>
      <c r="FF47" s="982"/>
      <c r="FG47" s="982"/>
      <c r="FH47" s="982"/>
      <c r="FI47" s="982"/>
      <c r="FJ47" s="982"/>
      <c r="FK47" s="982"/>
      <c r="FL47" s="982"/>
      <c r="FM47" s="982"/>
      <c r="FN47" s="982"/>
      <c r="FO47" s="982"/>
      <c r="FP47" s="982"/>
      <c r="FQ47" s="982"/>
      <c r="FR47" s="982"/>
      <c r="FS47" s="982"/>
      <c r="FT47" s="982"/>
      <c r="FU47" s="982"/>
      <c r="FV47" s="982"/>
      <c r="FW47" s="982"/>
      <c r="FX47" s="982"/>
      <c r="FY47" s="982"/>
      <c r="FZ47" s="982"/>
      <c r="GA47" s="982"/>
      <c r="GB47" s="982"/>
      <c r="GC47" s="982"/>
      <c r="GD47" s="982"/>
      <c r="GE47" s="982"/>
      <c r="GF47" s="982"/>
      <c r="GG47" s="982"/>
      <c r="GH47" s="982"/>
      <c r="GI47" s="982"/>
      <c r="GJ47" s="982"/>
      <c r="GK47" s="982"/>
      <c r="GL47" s="982"/>
      <c r="GM47" s="982"/>
      <c r="GN47" s="982"/>
      <c r="GO47" s="982"/>
      <c r="GP47" s="982"/>
      <c r="GQ47" s="982"/>
      <c r="GR47" s="982"/>
      <c r="GS47" s="982"/>
      <c r="GT47" s="982"/>
      <c r="GU47" s="982"/>
      <c r="GV47" s="982"/>
      <c r="GW47" s="982"/>
      <c r="GX47" s="982"/>
      <c r="GY47" s="982"/>
      <c r="GZ47" s="982"/>
      <c r="HA47" s="982"/>
      <c r="HB47" s="982"/>
      <c r="HC47" s="982"/>
      <c r="HD47" s="982"/>
      <c r="HE47" s="982"/>
      <c r="HF47" s="982"/>
      <c r="HG47" s="982"/>
      <c r="HH47" s="982"/>
      <c r="HI47" s="982"/>
      <c r="HJ47" s="982"/>
      <c r="HK47" s="982"/>
      <c r="HL47" s="982"/>
      <c r="HM47" s="982"/>
      <c r="HN47" s="982"/>
      <c r="HO47" s="982"/>
      <c r="HP47" s="982"/>
      <c r="HQ47" s="982"/>
      <c r="HR47" s="982"/>
      <c r="HS47" s="982"/>
      <c r="HT47" s="982"/>
      <c r="HU47" s="982"/>
      <c r="HV47" s="982"/>
      <c r="HW47" s="982"/>
      <c r="HX47" s="982"/>
      <c r="HY47" s="982"/>
      <c r="HZ47" s="982"/>
      <c r="IA47" s="982"/>
      <c r="IB47" s="982"/>
      <c r="IC47" s="982"/>
      <c r="ID47" s="982"/>
      <c r="IE47" s="982"/>
      <c r="IF47" s="982"/>
      <c r="IG47" s="982"/>
      <c r="IH47" s="982"/>
      <c r="II47" s="982"/>
      <c r="IJ47" s="982"/>
      <c r="IK47" s="982"/>
      <c r="IL47" s="982"/>
      <c r="IM47" s="982"/>
      <c r="IN47" s="982"/>
      <c r="IO47" s="982"/>
      <c r="IP47" s="982"/>
      <c r="IQ47" s="982"/>
      <c r="IR47" s="982"/>
      <c r="IS47" s="982"/>
      <c r="IT47" s="982"/>
      <c r="IU47" s="982"/>
    </row>
    <row r="48" spans="1:255" s="1013" customFormat="1" ht="15.75" customHeight="1" x14ac:dyDescent="0.3">
      <c r="A48" s="1018" t="s">
        <v>832</v>
      </c>
      <c r="B48" s="1019">
        <v>472384.56</v>
      </c>
      <c r="C48" s="994">
        <v>503451.83</v>
      </c>
      <c r="D48" s="1020">
        <v>528711.80000000005</v>
      </c>
      <c r="E48" s="1019">
        <v>25259.97000000003</v>
      </c>
      <c r="F48" s="982"/>
      <c r="G48" s="982"/>
      <c r="H48" s="982"/>
      <c r="I48" s="982"/>
      <c r="J48" s="982"/>
      <c r="K48" s="982"/>
      <c r="L48" s="982"/>
      <c r="M48" s="982"/>
      <c r="N48" s="982"/>
      <c r="O48" s="982"/>
      <c r="P48" s="982"/>
      <c r="Q48" s="982"/>
      <c r="R48" s="982"/>
      <c r="S48" s="982"/>
      <c r="T48" s="982"/>
      <c r="U48" s="982"/>
      <c r="V48" s="982"/>
      <c r="W48" s="982"/>
      <c r="X48" s="982"/>
      <c r="Y48" s="982"/>
      <c r="Z48" s="982"/>
      <c r="AA48" s="982"/>
      <c r="AB48" s="982"/>
      <c r="AC48" s="982"/>
      <c r="AD48" s="982"/>
      <c r="AE48" s="982"/>
      <c r="AF48" s="982"/>
      <c r="AG48" s="982"/>
      <c r="AH48" s="982"/>
      <c r="AI48" s="982"/>
      <c r="AJ48" s="982"/>
      <c r="AK48" s="982"/>
      <c r="AL48" s="982"/>
      <c r="AM48" s="982"/>
      <c r="AN48" s="982"/>
      <c r="AO48" s="982"/>
      <c r="AP48" s="982"/>
      <c r="AQ48" s="982"/>
      <c r="AR48" s="982"/>
      <c r="AS48" s="982"/>
      <c r="AT48" s="982"/>
      <c r="AU48" s="982"/>
      <c r="AV48" s="982"/>
      <c r="AW48" s="982"/>
      <c r="AX48" s="982"/>
      <c r="AY48" s="982"/>
      <c r="AZ48" s="982"/>
      <c r="BA48" s="982"/>
      <c r="BB48" s="982"/>
      <c r="BC48" s="982"/>
      <c r="BD48" s="982"/>
      <c r="BE48" s="982"/>
      <c r="BF48" s="982"/>
      <c r="BG48" s="982"/>
      <c r="BH48" s="982"/>
      <c r="BI48" s="982"/>
      <c r="BJ48" s="982"/>
      <c r="BK48" s="982"/>
      <c r="BL48" s="982"/>
      <c r="BM48" s="982"/>
      <c r="BN48" s="982"/>
      <c r="BO48" s="982"/>
      <c r="BP48" s="982"/>
      <c r="BQ48" s="982"/>
      <c r="BR48" s="982"/>
      <c r="BS48" s="982"/>
      <c r="BT48" s="982"/>
      <c r="BU48" s="982"/>
      <c r="BV48" s="982"/>
      <c r="BW48" s="982"/>
      <c r="BX48" s="982"/>
      <c r="BY48" s="982"/>
      <c r="BZ48" s="982"/>
      <c r="CA48" s="982"/>
      <c r="CB48" s="982"/>
      <c r="CC48" s="982"/>
      <c r="CD48" s="982"/>
      <c r="CE48" s="982"/>
      <c r="CF48" s="982"/>
      <c r="CG48" s="982"/>
      <c r="CH48" s="982"/>
      <c r="CI48" s="982"/>
      <c r="CJ48" s="982"/>
      <c r="CK48" s="982"/>
      <c r="CL48" s="982"/>
      <c r="CM48" s="982"/>
      <c r="CN48" s="982"/>
      <c r="CO48" s="982"/>
      <c r="CP48" s="982"/>
      <c r="CQ48" s="982"/>
      <c r="CR48" s="982"/>
      <c r="CS48" s="982"/>
      <c r="CT48" s="982"/>
      <c r="CU48" s="982"/>
      <c r="CV48" s="982"/>
      <c r="CW48" s="982"/>
      <c r="CX48" s="982"/>
      <c r="CY48" s="982"/>
      <c r="CZ48" s="982"/>
      <c r="DA48" s="982"/>
      <c r="DB48" s="982"/>
      <c r="DC48" s="982"/>
      <c r="DD48" s="982"/>
      <c r="DE48" s="982"/>
      <c r="DF48" s="982"/>
      <c r="DG48" s="982"/>
      <c r="DH48" s="982"/>
      <c r="DI48" s="982"/>
      <c r="DJ48" s="982"/>
      <c r="DK48" s="982"/>
      <c r="DL48" s="982"/>
      <c r="DM48" s="982"/>
      <c r="DN48" s="982"/>
      <c r="DO48" s="982"/>
      <c r="DP48" s="982"/>
      <c r="DQ48" s="982"/>
      <c r="DR48" s="982"/>
      <c r="DS48" s="982"/>
      <c r="DT48" s="982"/>
      <c r="DU48" s="982"/>
      <c r="DV48" s="982"/>
      <c r="DW48" s="982"/>
      <c r="DX48" s="982"/>
      <c r="DY48" s="982"/>
      <c r="DZ48" s="982"/>
      <c r="EA48" s="982"/>
      <c r="EB48" s="982"/>
      <c r="EC48" s="982"/>
      <c r="ED48" s="982"/>
      <c r="EE48" s="982"/>
      <c r="EF48" s="982"/>
      <c r="EG48" s="982"/>
      <c r="EH48" s="982"/>
      <c r="EI48" s="982"/>
      <c r="EJ48" s="982"/>
      <c r="EK48" s="982"/>
      <c r="EL48" s="982"/>
      <c r="EM48" s="982"/>
      <c r="EN48" s="982"/>
      <c r="EO48" s="982"/>
      <c r="EP48" s="982"/>
      <c r="EQ48" s="982"/>
      <c r="ER48" s="982"/>
      <c r="ES48" s="982"/>
      <c r="ET48" s="982"/>
      <c r="EU48" s="982"/>
      <c r="EV48" s="982"/>
      <c r="EW48" s="982"/>
      <c r="EX48" s="982"/>
      <c r="EY48" s="982"/>
      <c r="EZ48" s="982"/>
      <c r="FA48" s="982"/>
      <c r="FB48" s="982"/>
      <c r="FC48" s="982"/>
      <c r="FD48" s="982"/>
      <c r="FE48" s="982"/>
      <c r="FF48" s="982"/>
      <c r="FG48" s="982"/>
      <c r="FH48" s="982"/>
      <c r="FI48" s="982"/>
      <c r="FJ48" s="982"/>
      <c r="FK48" s="982"/>
      <c r="FL48" s="982"/>
      <c r="FM48" s="982"/>
      <c r="FN48" s="982"/>
      <c r="FO48" s="982"/>
      <c r="FP48" s="982"/>
      <c r="FQ48" s="982"/>
      <c r="FR48" s="982"/>
      <c r="FS48" s="982"/>
      <c r="FT48" s="982"/>
      <c r="FU48" s="982"/>
      <c r="FV48" s="982"/>
      <c r="FW48" s="982"/>
      <c r="FX48" s="982"/>
      <c r="FY48" s="982"/>
      <c r="FZ48" s="982"/>
      <c r="GA48" s="982"/>
      <c r="GB48" s="982"/>
      <c r="GC48" s="982"/>
      <c r="GD48" s="982"/>
      <c r="GE48" s="982"/>
      <c r="GF48" s="982"/>
      <c r="GG48" s="982"/>
      <c r="GH48" s="982"/>
      <c r="GI48" s="982"/>
      <c r="GJ48" s="982"/>
      <c r="GK48" s="982"/>
      <c r="GL48" s="982"/>
      <c r="GM48" s="982"/>
      <c r="GN48" s="982"/>
      <c r="GO48" s="982"/>
      <c r="GP48" s="982"/>
      <c r="GQ48" s="982"/>
      <c r="GR48" s="982"/>
      <c r="GS48" s="982"/>
      <c r="GT48" s="982"/>
      <c r="GU48" s="982"/>
      <c r="GV48" s="982"/>
      <c r="GW48" s="982"/>
      <c r="GX48" s="982"/>
      <c r="GY48" s="982"/>
      <c r="GZ48" s="982"/>
      <c r="HA48" s="982"/>
      <c r="HB48" s="982"/>
      <c r="HC48" s="982"/>
      <c r="HD48" s="982"/>
      <c r="HE48" s="982"/>
      <c r="HF48" s="982"/>
      <c r="HG48" s="982"/>
      <c r="HH48" s="982"/>
      <c r="HI48" s="982"/>
      <c r="HJ48" s="982"/>
      <c r="HK48" s="982"/>
      <c r="HL48" s="982"/>
      <c r="HM48" s="982"/>
      <c r="HN48" s="982"/>
      <c r="HO48" s="982"/>
      <c r="HP48" s="982"/>
      <c r="HQ48" s="982"/>
      <c r="HR48" s="982"/>
      <c r="HS48" s="982"/>
      <c r="HT48" s="982"/>
      <c r="HU48" s="982"/>
      <c r="HV48" s="982"/>
      <c r="HW48" s="982"/>
      <c r="HX48" s="982"/>
      <c r="HY48" s="982"/>
      <c r="HZ48" s="982"/>
      <c r="IA48" s="982"/>
      <c r="IB48" s="982"/>
      <c r="IC48" s="982"/>
      <c r="ID48" s="982"/>
      <c r="IE48" s="982"/>
      <c r="IF48" s="982"/>
      <c r="IG48" s="982"/>
      <c r="IH48" s="982"/>
      <c r="II48" s="982"/>
      <c r="IJ48" s="982"/>
      <c r="IK48" s="982"/>
      <c r="IL48" s="982"/>
      <c r="IM48" s="982"/>
      <c r="IN48" s="982"/>
      <c r="IO48" s="982"/>
      <c r="IP48" s="982"/>
      <c r="IQ48" s="982"/>
      <c r="IR48" s="982"/>
      <c r="IS48" s="982"/>
      <c r="IT48" s="982"/>
      <c r="IU48" s="982"/>
    </row>
    <row r="49" spans="1:255" s="1013" customFormat="1" ht="15.75" customHeight="1" x14ac:dyDescent="0.3">
      <c r="A49" s="1018" t="s">
        <v>833</v>
      </c>
      <c r="B49" s="1021"/>
      <c r="C49" s="1022">
        <v>0</v>
      </c>
      <c r="D49" s="1023">
        <v>0</v>
      </c>
      <c r="E49" s="1021">
        <v>0</v>
      </c>
      <c r="F49" s="982"/>
      <c r="G49" s="982"/>
      <c r="H49" s="982"/>
      <c r="I49" s="982"/>
      <c r="J49" s="982"/>
      <c r="K49" s="982"/>
      <c r="L49" s="982"/>
      <c r="M49" s="982"/>
      <c r="N49" s="982"/>
      <c r="O49" s="982"/>
      <c r="P49" s="982"/>
      <c r="Q49" s="982"/>
      <c r="R49" s="982"/>
      <c r="S49" s="982"/>
      <c r="T49" s="982"/>
      <c r="U49" s="982"/>
      <c r="V49" s="982"/>
      <c r="W49" s="982"/>
      <c r="X49" s="982"/>
      <c r="Y49" s="982"/>
      <c r="Z49" s="982"/>
      <c r="AA49" s="982"/>
      <c r="AB49" s="982"/>
      <c r="AC49" s="982"/>
      <c r="AD49" s="982"/>
      <c r="AE49" s="982"/>
      <c r="AF49" s="982"/>
      <c r="AG49" s="982"/>
      <c r="AH49" s="982"/>
      <c r="AI49" s="982"/>
      <c r="AJ49" s="982"/>
      <c r="AK49" s="982"/>
      <c r="AL49" s="982"/>
      <c r="AM49" s="982"/>
      <c r="AN49" s="982"/>
      <c r="AO49" s="982"/>
      <c r="AP49" s="982"/>
      <c r="AQ49" s="982"/>
      <c r="AR49" s="982"/>
      <c r="AS49" s="982"/>
      <c r="AT49" s="982"/>
      <c r="AU49" s="982"/>
      <c r="AV49" s="982"/>
      <c r="AW49" s="982"/>
      <c r="AX49" s="982"/>
      <c r="AY49" s="982"/>
      <c r="AZ49" s="982"/>
      <c r="BA49" s="982"/>
      <c r="BB49" s="982"/>
      <c r="BC49" s="982"/>
      <c r="BD49" s="982"/>
      <c r="BE49" s="982"/>
      <c r="BF49" s="982"/>
      <c r="BG49" s="982"/>
      <c r="BH49" s="982"/>
      <c r="BI49" s="982"/>
      <c r="BJ49" s="982"/>
      <c r="BK49" s="982"/>
      <c r="BL49" s="982"/>
      <c r="BM49" s="982"/>
      <c r="BN49" s="982"/>
      <c r="BO49" s="982"/>
      <c r="BP49" s="982"/>
      <c r="BQ49" s="982"/>
      <c r="BR49" s="982"/>
      <c r="BS49" s="982"/>
      <c r="BT49" s="982"/>
      <c r="BU49" s="982"/>
      <c r="BV49" s="982"/>
      <c r="BW49" s="982"/>
      <c r="BX49" s="982"/>
      <c r="BY49" s="982"/>
      <c r="BZ49" s="982"/>
      <c r="CA49" s="982"/>
      <c r="CB49" s="982"/>
      <c r="CC49" s="982"/>
      <c r="CD49" s="982"/>
      <c r="CE49" s="982"/>
      <c r="CF49" s="982"/>
      <c r="CG49" s="982"/>
      <c r="CH49" s="982"/>
      <c r="CI49" s="982"/>
      <c r="CJ49" s="982"/>
      <c r="CK49" s="982"/>
      <c r="CL49" s="982"/>
      <c r="CM49" s="982"/>
      <c r="CN49" s="982"/>
      <c r="CO49" s="982"/>
      <c r="CP49" s="982"/>
      <c r="CQ49" s="982"/>
      <c r="CR49" s="982"/>
      <c r="CS49" s="982"/>
      <c r="CT49" s="982"/>
      <c r="CU49" s="982"/>
      <c r="CV49" s="982"/>
      <c r="CW49" s="982"/>
      <c r="CX49" s="982"/>
      <c r="CY49" s="982"/>
      <c r="CZ49" s="982"/>
      <c r="DA49" s="982"/>
      <c r="DB49" s="982"/>
      <c r="DC49" s="982"/>
      <c r="DD49" s="982"/>
      <c r="DE49" s="982"/>
      <c r="DF49" s="982"/>
      <c r="DG49" s="982"/>
      <c r="DH49" s="982"/>
      <c r="DI49" s="982"/>
      <c r="DJ49" s="982"/>
      <c r="DK49" s="982"/>
      <c r="DL49" s="982"/>
      <c r="DM49" s="982"/>
      <c r="DN49" s="982"/>
      <c r="DO49" s="982"/>
      <c r="DP49" s="982"/>
      <c r="DQ49" s="982"/>
      <c r="DR49" s="982"/>
      <c r="DS49" s="982"/>
      <c r="DT49" s="982"/>
      <c r="DU49" s="982"/>
      <c r="DV49" s="982"/>
      <c r="DW49" s="982"/>
      <c r="DX49" s="982"/>
      <c r="DY49" s="982"/>
      <c r="DZ49" s="982"/>
      <c r="EA49" s="982"/>
      <c r="EB49" s="982"/>
      <c r="EC49" s="982"/>
      <c r="ED49" s="982"/>
      <c r="EE49" s="982"/>
      <c r="EF49" s="982"/>
      <c r="EG49" s="982"/>
      <c r="EH49" s="982"/>
      <c r="EI49" s="982"/>
      <c r="EJ49" s="982"/>
      <c r="EK49" s="982"/>
      <c r="EL49" s="982"/>
      <c r="EM49" s="982"/>
      <c r="EN49" s="982"/>
      <c r="EO49" s="982"/>
      <c r="EP49" s="982"/>
      <c r="EQ49" s="982"/>
      <c r="ER49" s="982"/>
      <c r="ES49" s="982"/>
      <c r="ET49" s="982"/>
      <c r="EU49" s="982"/>
      <c r="EV49" s="982"/>
      <c r="EW49" s="982"/>
      <c r="EX49" s="982"/>
      <c r="EY49" s="982"/>
      <c r="EZ49" s="982"/>
      <c r="FA49" s="982"/>
      <c r="FB49" s="982"/>
      <c r="FC49" s="982"/>
      <c r="FD49" s="982"/>
      <c r="FE49" s="982"/>
      <c r="FF49" s="982"/>
      <c r="FG49" s="982"/>
      <c r="FH49" s="982"/>
      <c r="FI49" s="982"/>
      <c r="FJ49" s="982"/>
      <c r="FK49" s="982"/>
      <c r="FL49" s="982"/>
      <c r="FM49" s="982"/>
      <c r="FN49" s="982"/>
      <c r="FO49" s="982"/>
      <c r="FP49" s="982"/>
      <c r="FQ49" s="982"/>
      <c r="FR49" s="982"/>
      <c r="FS49" s="982"/>
      <c r="FT49" s="982"/>
      <c r="FU49" s="982"/>
      <c r="FV49" s="982"/>
      <c r="FW49" s="982"/>
      <c r="FX49" s="982"/>
      <c r="FY49" s="982"/>
      <c r="FZ49" s="982"/>
      <c r="GA49" s="982"/>
      <c r="GB49" s="982"/>
      <c r="GC49" s="982"/>
      <c r="GD49" s="982"/>
      <c r="GE49" s="982"/>
      <c r="GF49" s="982"/>
      <c r="GG49" s="982"/>
      <c r="GH49" s="982"/>
      <c r="GI49" s="982"/>
      <c r="GJ49" s="982"/>
      <c r="GK49" s="982"/>
      <c r="GL49" s="982"/>
      <c r="GM49" s="982"/>
      <c r="GN49" s="982"/>
      <c r="GO49" s="982"/>
      <c r="GP49" s="982"/>
      <c r="GQ49" s="982"/>
      <c r="GR49" s="982"/>
      <c r="GS49" s="982"/>
      <c r="GT49" s="982"/>
      <c r="GU49" s="982"/>
      <c r="GV49" s="982"/>
      <c r="GW49" s="982"/>
      <c r="GX49" s="982"/>
      <c r="GY49" s="982"/>
      <c r="GZ49" s="982"/>
      <c r="HA49" s="982"/>
      <c r="HB49" s="982"/>
      <c r="HC49" s="982"/>
      <c r="HD49" s="982"/>
      <c r="HE49" s="982"/>
      <c r="HF49" s="982"/>
      <c r="HG49" s="982"/>
      <c r="HH49" s="982"/>
      <c r="HI49" s="982"/>
      <c r="HJ49" s="982"/>
      <c r="HK49" s="982"/>
      <c r="HL49" s="982"/>
      <c r="HM49" s="982"/>
      <c r="HN49" s="982"/>
      <c r="HO49" s="982"/>
      <c r="HP49" s="982"/>
      <c r="HQ49" s="982"/>
      <c r="HR49" s="982"/>
      <c r="HS49" s="982"/>
      <c r="HT49" s="982"/>
      <c r="HU49" s="982"/>
      <c r="HV49" s="982"/>
      <c r="HW49" s="982"/>
      <c r="HX49" s="982"/>
      <c r="HY49" s="982"/>
      <c r="HZ49" s="982"/>
      <c r="IA49" s="982"/>
      <c r="IB49" s="982"/>
      <c r="IC49" s="982"/>
      <c r="ID49" s="982"/>
      <c r="IE49" s="982"/>
      <c r="IF49" s="982"/>
      <c r="IG49" s="982"/>
      <c r="IH49" s="982"/>
      <c r="II49" s="982"/>
      <c r="IJ49" s="982"/>
      <c r="IK49" s="982"/>
      <c r="IL49" s="982"/>
      <c r="IM49" s="982"/>
      <c r="IN49" s="982"/>
      <c r="IO49" s="982"/>
      <c r="IP49" s="982"/>
      <c r="IQ49" s="982"/>
      <c r="IR49" s="982"/>
      <c r="IS49" s="982"/>
      <c r="IT49" s="982"/>
      <c r="IU49" s="982"/>
    </row>
    <row r="50" spans="1:255" s="1013" customFormat="1" ht="15.75" customHeight="1" x14ac:dyDescent="0.3">
      <c r="A50" s="1018" t="s">
        <v>834</v>
      </c>
      <c r="B50" s="1021">
        <v>167237.37</v>
      </c>
      <c r="C50" s="1022">
        <v>188794</v>
      </c>
      <c r="D50" s="1023">
        <v>187693</v>
      </c>
      <c r="E50" s="1021">
        <v>-1101</v>
      </c>
      <c r="F50" s="982"/>
      <c r="G50" s="982"/>
      <c r="H50" s="982"/>
      <c r="I50" s="982"/>
      <c r="J50" s="982"/>
      <c r="K50" s="982"/>
      <c r="L50" s="982"/>
      <c r="M50" s="982"/>
      <c r="N50" s="982"/>
      <c r="O50" s="982"/>
      <c r="P50" s="982"/>
      <c r="Q50" s="982"/>
      <c r="R50" s="982"/>
      <c r="S50" s="982"/>
      <c r="T50" s="982"/>
      <c r="U50" s="982"/>
      <c r="V50" s="982"/>
      <c r="W50" s="982"/>
      <c r="X50" s="982"/>
      <c r="Y50" s="982"/>
      <c r="Z50" s="982"/>
      <c r="AA50" s="982"/>
      <c r="AB50" s="982"/>
      <c r="AC50" s="982"/>
      <c r="AD50" s="982"/>
      <c r="AE50" s="982"/>
      <c r="AF50" s="982"/>
      <c r="AG50" s="982"/>
      <c r="AH50" s="982"/>
      <c r="AI50" s="982"/>
      <c r="AJ50" s="982"/>
      <c r="AK50" s="982"/>
      <c r="AL50" s="982"/>
      <c r="AM50" s="982"/>
      <c r="AN50" s="982"/>
      <c r="AO50" s="982"/>
      <c r="AP50" s="982"/>
      <c r="AQ50" s="982"/>
      <c r="AR50" s="982"/>
      <c r="AS50" s="982"/>
      <c r="AT50" s="982"/>
      <c r="AU50" s="982"/>
      <c r="AV50" s="982"/>
      <c r="AW50" s="982"/>
      <c r="AX50" s="982"/>
      <c r="AY50" s="982"/>
      <c r="AZ50" s="982"/>
      <c r="BA50" s="982"/>
      <c r="BB50" s="982"/>
      <c r="BC50" s="982"/>
      <c r="BD50" s="982"/>
      <c r="BE50" s="982"/>
      <c r="BF50" s="982"/>
      <c r="BG50" s="982"/>
      <c r="BH50" s="982"/>
      <c r="BI50" s="982"/>
      <c r="BJ50" s="982"/>
      <c r="BK50" s="982"/>
      <c r="BL50" s="982"/>
      <c r="BM50" s="982"/>
      <c r="BN50" s="982"/>
      <c r="BO50" s="982"/>
      <c r="BP50" s="982"/>
      <c r="BQ50" s="982"/>
      <c r="BR50" s="982"/>
      <c r="BS50" s="982"/>
      <c r="BT50" s="982"/>
      <c r="BU50" s="982"/>
      <c r="BV50" s="982"/>
      <c r="BW50" s="982"/>
      <c r="BX50" s="982"/>
      <c r="BY50" s="982"/>
      <c r="BZ50" s="982"/>
      <c r="CA50" s="982"/>
      <c r="CB50" s="982"/>
      <c r="CC50" s="982"/>
      <c r="CD50" s="982"/>
      <c r="CE50" s="982"/>
      <c r="CF50" s="982"/>
      <c r="CG50" s="982"/>
      <c r="CH50" s="982"/>
      <c r="CI50" s="982"/>
      <c r="CJ50" s="982"/>
      <c r="CK50" s="982"/>
      <c r="CL50" s="982"/>
      <c r="CM50" s="982"/>
      <c r="CN50" s="982"/>
      <c r="CO50" s="982"/>
      <c r="CP50" s="982"/>
      <c r="CQ50" s="982"/>
      <c r="CR50" s="982"/>
      <c r="CS50" s="982"/>
      <c r="CT50" s="982"/>
      <c r="CU50" s="982"/>
      <c r="CV50" s="982"/>
      <c r="CW50" s="982"/>
      <c r="CX50" s="982"/>
      <c r="CY50" s="982"/>
      <c r="CZ50" s="982"/>
      <c r="DA50" s="982"/>
      <c r="DB50" s="982"/>
      <c r="DC50" s="982"/>
      <c r="DD50" s="982"/>
      <c r="DE50" s="982"/>
      <c r="DF50" s="982"/>
      <c r="DG50" s="982"/>
      <c r="DH50" s="982"/>
      <c r="DI50" s="982"/>
      <c r="DJ50" s="982"/>
      <c r="DK50" s="982"/>
      <c r="DL50" s="982"/>
      <c r="DM50" s="982"/>
      <c r="DN50" s="982"/>
      <c r="DO50" s="982"/>
      <c r="DP50" s="982"/>
      <c r="DQ50" s="982"/>
      <c r="DR50" s="982"/>
      <c r="DS50" s="982"/>
      <c r="DT50" s="982"/>
      <c r="DU50" s="982"/>
      <c r="DV50" s="982"/>
      <c r="DW50" s="982"/>
      <c r="DX50" s="982"/>
      <c r="DY50" s="982"/>
      <c r="DZ50" s="982"/>
      <c r="EA50" s="982"/>
      <c r="EB50" s="982"/>
      <c r="EC50" s="982"/>
      <c r="ED50" s="982"/>
      <c r="EE50" s="982"/>
      <c r="EF50" s="982"/>
      <c r="EG50" s="982"/>
      <c r="EH50" s="982"/>
      <c r="EI50" s="982"/>
      <c r="EJ50" s="982"/>
      <c r="EK50" s="982"/>
      <c r="EL50" s="982"/>
      <c r="EM50" s="982"/>
      <c r="EN50" s="982"/>
      <c r="EO50" s="982"/>
      <c r="EP50" s="982"/>
      <c r="EQ50" s="982"/>
      <c r="ER50" s="982"/>
      <c r="ES50" s="982"/>
      <c r="ET50" s="982"/>
      <c r="EU50" s="982"/>
      <c r="EV50" s="982"/>
      <c r="EW50" s="982"/>
      <c r="EX50" s="982"/>
      <c r="EY50" s="982"/>
      <c r="EZ50" s="982"/>
      <c r="FA50" s="982"/>
      <c r="FB50" s="982"/>
      <c r="FC50" s="982"/>
      <c r="FD50" s="982"/>
      <c r="FE50" s="982"/>
      <c r="FF50" s="982"/>
      <c r="FG50" s="982"/>
      <c r="FH50" s="982"/>
      <c r="FI50" s="982"/>
      <c r="FJ50" s="982"/>
      <c r="FK50" s="982"/>
      <c r="FL50" s="982"/>
      <c r="FM50" s="982"/>
      <c r="FN50" s="982"/>
      <c r="FO50" s="982"/>
      <c r="FP50" s="982"/>
      <c r="FQ50" s="982"/>
      <c r="FR50" s="982"/>
      <c r="FS50" s="982"/>
      <c r="FT50" s="982"/>
      <c r="FU50" s="982"/>
      <c r="FV50" s="982"/>
      <c r="FW50" s="982"/>
      <c r="FX50" s="982"/>
      <c r="FY50" s="982"/>
      <c r="FZ50" s="982"/>
      <c r="GA50" s="982"/>
      <c r="GB50" s="982"/>
      <c r="GC50" s="982"/>
      <c r="GD50" s="982"/>
      <c r="GE50" s="982"/>
      <c r="GF50" s="982"/>
      <c r="GG50" s="982"/>
      <c r="GH50" s="982"/>
      <c r="GI50" s="982"/>
      <c r="GJ50" s="982"/>
      <c r="GK50" s="982"/>
      <c r="GL50" s="982"/>
      <c r="GM50" s="982"/>
      <c r="GN50" s="982"/>
      <c r="GO50" s="982"/>
      <c r="GP50" s="982"/>
      <c r="GQ50" s="982"/>
      <c r="GR50" s="982"/>
      <c r="GS50" s="982"/>
      <c r="GT50" s="982"/>
      <c r="GU50" s="982"/>
      <c r="GV50" s="982"/>
      <c r="GW50" s="982"/>
      <c r="GX50" s="982"/>
      <c r="GY50" s="982"/>
      <c r="GZ50" s="982"/>
      <c r="HA50" s="982"/>
      <c r="HB50" s="982"/>
      <c r="HC50" s="982"/>
      <c r="HD50" s="982"/>
      <c r="HE50" s="982"/>
      <c r="HF50" s="982"/>
      <c r="HG50" s="982"/>
      <c r="HH50" s="982"/>
      <c r="HI50" s="982"/>
      <c r="HJ50" s="982"/>
      <c r="HK50" s="982"/>
      <c r="HL50" s="982"/>
      <c r="HM50" s="982"/>
      <c r="HN50" s="982"/>
      <c r="HO50" s="982"/>
      <c r="HP50" s="982"/>
      <c r="HQ50" s="982"/>
      <c r="HR50" s="982"/>
      <c r="HS50" s="982"/>
      <c r="HT50" s="982"/>
      <c r="HU50" s="982"/>
      <c r="HV50" s="982"/>
      <c r="HW50" s="982"/>
      <c r="HX50" s="982"/>
      <c r="HY50" s="982"/>
      <c r="HZ50" s="982"/>
      <c r="IA50" s="982"/>
      <c r="IB50" s="982"/>
      <c r="IC50" s="982"/>
      <c r="ID50" s="982"/>
      <c r="IE50" s="982"/>
      <c r="IF50" s="982"/>
      <c r="IG50" s="982"/>
      <c r="IH50" s="982"/>
      <c r="II50" s="982"/>
      <c r="IJ50" s="982"/>
      <c r="IK50" s="982"/>
      <c r="IL50" s="982"/>
      <c r="IM50" s="982"/>
      <c r="IN50" s="982"/>
      <c r="IO50" s="982"/>
      <c r="IP50" s="982"/>
      <c r="IQ50" s="982"/>
      <c r="IR50" s="982"/>
      <c r="IS50" s="982"/>
      <c r="IT50" s="982"/>
      <c r="IU50" s="982"/>
    </row>
    <row r="51" spans="1:255" s="1013" customFormat="1" ht="15.75" customHeight="1" x14ac:dyDescent="0.3">
      <c r="A51" s="984" t="s">
        <v>181</v>
      </c>
      <c r="B51" s="1024">
        <v>639621.92999999993</v>
      </c>
      <c r="C51" s="1025">
        <v>692245.83000000007</v>
      </c>
      <c r="D51" s="1026">
        <v>716404.8</v>
      </c>
      <c r="E51" s="1024">
        <v>24158.97000000003</v>
      </c>
      <c r="F51" s="982"/>
      <c r="G51" s="982"/>
      <c r="H51" s="982"/>
      <c r="I51" s="982"/>
      <c r="J51" s="982"/>
      <c r="K51" s="982"/>
      <c r="L51" s="982"/>
      <c r="M51" s="982"/>
      <c r="N51" s="982"/>
      <c r="O51" s="982"/>
      <c r="P51" s="982"/>
      <c r="Q51" s="982"/>
      <c r="R51" s="982"/>
      <c r="S51" s="982"/>
      <c r="T51" s="982"/>
      <c r="U51" s="982"/>
      <c r="V51" s="982"/>
      <c r="W51" s="982"/>
      <c r="X51" s="982"/>
      <c r="Y51" s="982"/>
      <c r="Z51" s="982"/>
      <c r="AA51" s="982"/>
      <c r="AB51" s="982"/>
      <c r="AC51" s="982"/>
      <c r="AD51" s="982"/>
      <c r="AE51" s="982"/>
      <c r="AF51" s="982"/>
      <c r="AG51" s="982"/>
      <c r="AH51" s="982"/>
      <c r="AI51" s="982"/>
      <c r="AJ51" s="982"/>
      <c r="AK51" s="982"/>
      <c r="AL51" s="982"/>
      <c r="AM51" s="982"/>
      <c r="AN51" s="982"/>
      <c r="AO51" s="982"/>
      <c r="AP51" s="982"/>
      <c r="AQ51" s="982"/>
      <c r="AR51" s="982"/>
      <c r="AS51" s="982"/>
      <c r="AT51" s="982"/>
      <c r="AU51" s="982"/>
      <c r="AV51" s="982"/>
      <c r="AW51" s="982"/>
      <c r="AX51" s="982"/>
      <c r="AY51" s="982"/>
      <c r="AZ51" s="982"/>
      <c r="BA51" s="982"/>
      <c r="BB51" s="982"/>
      <c r="BC51" s="982"/>
      <c r="BD51" s="982"/>
      <c r="BE51" s="982"/>
      <c r="BF51" s="982"/>
      <c r="BG51" s="982"/>
      <c r="BH51" s="982"/>
      <c r="BI51" s="982"/>
      <c r="BJ51" s="982"/>
      <c r="BK51" s="982"/>
      <c r="BL51" s="982"/>
      <c r="BM51" s="982"/>
      <c r="BN51" s="982"/>
      <c r="BO51" s="982"/>
      <c r="BP51" s="982"/>
      <c r="BQ51" s="982"/>
      <c r="BR51" s="982"/>
      <c r="BS51" s="982"/>
      <c r="BT51" s="982"/>
      <c r="BU51" s="982"/>
      <c r="BV51" s="982"/>
      <c r="BW51" s="982"/>
      <c r="BX51" s="982"/>
      <c r="BY51" s="982"/>
      <c r="BZ51" s="982"/>
      <c r="CA51" s="982"/>
      <c r="CB51" s="982"/>
      <c r="CC51" s="982"/>
      <c r="CD51" s="982"/>
      <c r="CE51" s="982"/>
      <c r="CF51" s="982"/>
      <c r="CG51" s="982"/>
      <c r="CH51" s="982"/>
      <c r="CI51" s="982"/>
      <c r="CJ51" s="982"/>
      <c r="CK51" s="982"/>
      <c r="CL51" s="982"/>
      <c r="CM51" s="982"/>
      <c r="CN51" s="982"/>
      <c r="CO51" s="982"/>
      <c r="CP51" s="982"/>
      <c r="CQ51" s="982"/>
      <c r="CR51" s="982"/>
      <c r="CS51" s="982"/>
      <c r="CT51" s="982"/>
      <c r="CU51" s="982"/>
      <c r="CV51" s="982"/>
      <c r="CW51" s="982"/>
      <c r="CX51" s="982"/>
      <c r="CY51" s="982"/>
      <c r="CZ51" s="982"/>
      <c r="DA51" s="982"/>
      <c r="DB51" s="982"/>
      <c r="DC51" s="982"/>
      <c r="DD51" s="982"/>
      <c r="DE51" s="982"/>
      <c r="DF51" s="982"/>
      <c r="DG51" s="982"/>
      <c r="DH51" s="982"/>
      <c r="DI51" s="982"/>
      <c r="DJ51" s="982"/>
      <c r="DK51" s="982"/>
      <c r="DL51" s="982"/>
      <c r="DM51" s="982"/>
      <c r="DN51" s="982"/>
      <c r="DO51" s="982"/>
      <c r="DP51" s="982"/>
      <c r="DQ51" s="982"/>
      <c r="DR51" s="982"/>
      <c r="DS51" s="982"/>
      <c r="DT51" s="982"/>
      <c r="DU51" s="982"/>
      <c r="DV51" s="982"/>
      <c r="DW51" s="982"/>
      <c r="DX51" s="982"/>
      <c r="DY51" s="982"/>
      <c r="DZ51" s="982"/>
      <c r="EA51" s="982"/>
      <c r="EB51" s="982"/>
      <c r="EC51" s="982"/>
      <c r="ED51" s="982"/>
      <c r="EE51" s="982"/>
      <c r="EF51" s="982"/>
      <c r="EG51" s="982"/>
      <c r="EH51" s="982"/>
      <c r="EI51" s="982"/>
      <c r="EJ51" s="982"/>
      <c r="EK51" s="982"/>
      <c r="EL51" s="982"/>
      <c r="EM51" s="982"/>
      <c r="EN51" s="982"/>
      <c r="EO51" s="982"/>
      <c r="EP51" s="982"/>
      <c r="EQ51" s="982"/>
      <c r="ER51" s="982"/>
      <c r="ES51" s="982"/>
      <c r="ET51" s="982"/>
      <c r="EU51" s="982"/>
      <c r="EV51" s="982"/>
      <c r="EW51" s="982"/>
      <c r="EX51" s="982"/>
      <c r="EY51" s="982"/>
      <c r="EZ51" s="982"/>
      <c r="FA51" s="982"/>
      <c r="FB51" s="982"/>
      <c r="FC51" s="982"/>
      <c r="FD51" s="982"/>
      <c r="FE51" s="982"/>
      <c r="FF51" s="982"/>
      <c r="FG51" s="982"/>
      <c r="FH51" s="982"/>
      <c r="FI51" s="982"/>
      <c r="FJ51" s="982"/>
      <c r="FK51" s="982"/>
      <c r="FL51" s="982"/>
      <c r="FM51" s="982"/>
      <c r="FN51" s="982"/>
      <c r="FO51" s="982"/>
      <c r="FP51" s="982"/>
      <c r="FQ51" s="982"/>
      <c r="FR51" s="982"/>
      <c r="FS51" s="982"/>
      <c r="FT51" s="982"/>
      <c r="FU51" s="982"/>
      <c r="FV51" s="982"/>
      <c r="FW51" s="982"/>
      <c r="FX51" s="982"/>
      <c r="FY51" s="982"/>
      <c r="FZ51" s="982"/>
      <c r="GA51" s="982"/>
      <c r="GB51" s="982"/>
      <c r="GC51" s="982"/>
      <c r="GD51" s="982"/>
      <c r="GE51" s="982"/>
      <c r="GF51" s="982"/>
      <c r="GG51" s="982"/>
      <c r="GH51" s="982"/>
      <c r="GI51" s="982"/>
      <c r="GJ51" s="982"/>
      <c r="GK51" s="982"/>
      <c r="GL51" s="982"/>
      <c r="GM51" s="982"/>
      <c r="GN51" s="982"/>
      <c r="GO51" s="982"/>
      <c r="GP51" s="982"/>
      <c r="GQ51" s="982"/>
      <c r="GR51" s="982"/>
      <c r="GS51" s="982"/>
      <c r="GT51" s="982"/>
      <c r="GU51" s="982"/>
      <c r="GV51" s="982"/>
      <c r="GW51" s="982"/>
      <c r="GX51" s="982"/>
      <c r="GY51" s="982"/>
      <c r="GZ51" s="982"/>
      <c r="HA51" s="982"/>
      <c r="HB51" s="982"/>
      <c r="HC51" s="982"/>
      <c r="HD51" s="982"/>
      <c r="HE51" s="982"/>
      <c r="HF51" s="982"/>
      <c r="HG51" s="982"/>
      <c r="HH51" s="982"/>
      <c r="HI51" s="982"/>
      <c r="HJ51" s="982"/>
      <c r="HK51" s="982"/>
      <c r="HL51" s="982"/>
      <c r="HM51" s="982"/>
      <c r="HN51" s="982"/>
      <c r="HO51" s="982"/>
      <c r="HP51" s="982"/>
      <c r="HQ51" s="982"/>
      <c r="HR51" s="982"/>
      <c r="HS51" s="982"/>
      <c r="HT51" s="982"/>
      <c r="HU51" s="982"/>
      <c r="HV51" s="982"/>
      <c r="HW51" s="982"/>
      <c r="HX51" s="982"/>
      <c r="HY51" s="982"/>
      <c r="HZ51" s="982"/>
      <c r="IA51" s="982"/>
      <c r="IB51" s="982"/>
      <c r="IC51" s="982"/>
      <c r="ID51" s="982"/>
      <c r="IE51" s="982"/>
      <c r="IF51" s="982"/>
      <c r="IG51" s="982"/>
      <c r="IH51" s="982"/>
      <c r="II51" s="982"/>
      <c r="IJ51" s="982"/>
      <c r="IK51" s="982"/>
      <c r="IL51" s="982"/>
      <c r="IM51" s="982"/>
      <c r="IN51" s="982"/>
      <c r="IO51" s="982"/>
      <c r="IP51" s="982"/>
      <c r="IQ51" s="982"/>
      <c r="IR51" s="982"/>
      <c r="IS51" s="982"/>
      <c r="IT51" s="982"/>
      <c r="IU51" s="982"/>
    </row>
    <row r="52" spans="1:255" s="1013" customFormat="1" ht="15.75" customHeight="1" x14ac:dyDescent="0.3">
      <c r="A52" s="1018" t="s">
        <v>117</v>
      </c>
      <c r="B52" s="1019"/>
      <c r="C52" s="1022"/>
      <c r="D52" s="1023"/>
      <c r="E52" s="1021"/>
      <c r="F52" s="982"/>
      <c r="G52" s="982"/>
      <c r="H52" s="982"/>
      <c r="I52" s="982"/>
      <c r="J52" s="982"/>
      <c r="K52" s="982"/>
      <c r="L52" s="982"/>
      <c r="M52" s="982"/>
      <c r="N52" s="982"/>
      <c r="O52" s="982"/>
      <c r="P52" s="982"/>
      <c r="Q52" s="982"/>
      <c r="R52" s="982"/>
      <c r="S52" s="982"/>
      <c r="T52" s="982"/>
      <c r="U52" s="982"/>
      <c r="V52" s="982"/>
      <c r="W52" s="982"/>
      <c r="X52" s="982"/>
      <c r="Y52" s="982"/>
      <c r="Z52" s="982"/>
      <c r="AA52" s="982"/>
      <c r="AB52" s="982"/>
      <c r="AC52" s="982"/>
      <c r="AD52" s="982"/>
      <c r="AE52" s="982"/>
      <c r="AF52" s="982"/>
      <c r="AG52" s="982"/>
      <c r="AH52" s="982"/>
      <c r="AI52" s="982"/>
      <c r="AJ52" s="982"/>
      <c r="AK52" s="982"/>
      <c r="AL52" s="982"/>
      <c r="AM52" s="982"/>
      <c r="AN52" s="982"/>
      <c r="AO52" s="982"/>
      <c r="AP52" s="982"/>
      <c r="AQ52" s="982"/>
      <c r="AR52" s="982"/>
      <c r="AS52" s="982"/>
      <c r="AT52" s="982"/>
      <c r="AU52" s="982"/>
      <c r="AV52" s="982"/>
      <c r="AW52" s="982"/>
      <c r="AX52" s="982"/>
      <c r="AY52" s="982"/>
      <c r="AZ52" s="982"/>
      <c r="BA52" s="982"/>
      <c r="BB52" s="982"/>
      <c r="BC52" s="982"/>
      <c r="BD52" s="982"/>
      <c r="BE52" s="982"/>
      <c r="BF52" s="982"/>
      <c r="BG52" s="982"/>
      <c r="BH52" s="982"/>
      <c r="BI52" s="982"/>
      <c r="BJ52" s="982"/>
      <c r="BK52" s="982"/>
      <c r="BL52" s="982"/>
      <c r="BM52" s="982"/>
      <c r="BN52" s="982"/>
      <c r="BO52" s="982"/>
      <c r="BP52" s="982"/>
      <c r="BQ52" s="982"/>
      <c r="BR52" s="982"/>
      <c r="BS52" s="982"/>
      <c r="BT52" s="982"/>
      <c r="BU52" s="982"/>
      <c r="BV52" s="982"/>
      <c r="BW52" s="982"/>
      <c r="BX52" s="982"/>
      <c r="BY52" s="982"/>
      <c r="BZ52" s="982"/>
      <c r="CA52" s="982"/>
      <c r="CB52" s="982"/>
      <c r="CC52" s="982"/>
      <c r="CD52" s="982"/>
      <c r="CE52" s="982"/>
      <c r="CF52" s="982"/>
      <c r="CG52" s="982"/>
      <c r="CH52" s="982"/>
      <c r="CI52" s="982"/>
      <c r="CJ52" s="982"/>
      <c r="CK52" s="982"/>
      <c r="CL52" s="982"/>
      <c r="CM52" s="982"/>
      <c r="CN52" s="982"/>
      <c r="CO52" s="982"/>
      <c r="CP52" s="982"/>
      <c r="CQ52" s="982"/>
      <c r="CR52" s="982"/>
      <c r="CS52" s="982"/>
      <c r="CT52" s="982"/>
      <c r="CU52" s="982"/>
      <c r="CV52" s="982"/>
      <c r="CW52" s="982"/>
      <c r="CX52" s="982"/>
      <c r="CY52" s="982"/>
      <c r="CZ52" s="982"/>
      <c r="DA52" s="982"/>
      <c r="DB52" s="982"/>
      <c r="DC52" s="982"/>
      <c r="DD52" s="982"/>
      <c r="DE52" s="982"/>
      <c r="DF52" s="982"/>
      <c r="DG52" s="982"/>
      <c r="DH52" s="982"/>
      <c r="DI52" s="982"/>
      <c r="DJ52" s="982"/>
      <c r="DK52" s="982"/>
      <c r="DL52" s="982"/>
      <c r="DM52" s="982"/>
      <c r="DN52" s="982"/>
      <c r="DO52" s="982"/>
      <c r="DP52" s="982"/>
      <c r="DQ52" s="982"/>
      <c r="DR52" s="982"/>
      <c r="DS52" s="982"/>
      <c r="DT52" s="982"/>
      <c r="DU52" s="982"/>
      <c r="DV52" s="982"/>
      <c r="DW52" s="982"/>
      <c r="DX52" s="982"/>
      <c r="DY52" s="982"/>
      <c r="DZ52" s="982"/>
      <c r="EA52" s="982"/>
      <c r="EB52" s="982"/>
      <c r="EC52" s="982"/>
      <c r="ED52" s="982"/>
      <c r="EE52" s="982"/>
      <c r="EF52" s="982"/>
      <c r="EG52" s="982"/>
      <c r="EH52" s="982"/>
      <c r="EI52" s="982"/>
      <c r="EJ52" s="982"/>
      <c r="EK52" s="982"/>
      <c r="EL52" s="982"/>
      <c r="EM52" s="982"/>
      <c r="EN52" s="982"/>
      <c r="EO52" s="982"/>
      <c r="EP52" s="982"/>
      <c r="EQ52" s="982"/>
      <c r="ER52" s="982"/>
      <c r="ES52" s="982"/>
      <c r="ET52" s="982"/>
      <c r="EU52" s="982"/>
      <c r="EV52" s="982"/>
      <c r="EW52" s="982"/>
      <c r="EX52" s="982"/>
      <c r="EY52" s="982"/>
      <c r="EZ52" s="982"/>
      <c r="FA52" s="982"/>
      <c r="FB52" s="982"/>
      <c r="FC52" s="982"/>
      <c r="FD52" s="982"/>
      <c r="FE52" s="982"/>
      <c r="FF52" s="982"/>
      <c r="FG52" s="982"/>
      <c r="FH52" s="982"/>
      <c r="FI52" s="982"/>
      <c r="FJ52" s="982"/>
      <c r="FK52" s="982"/>
      <c r="FL52" s="982"/>
      <c r="FM52" s="982"/>
      <c r="FN52" s="982"/>
      <c r="FO52" s="982"/>
      <c r="FP52" s="982"/>
      <c r="FQ52" s="982"/>
      <c r="FR52" s="982"/>
      <c r="FS52" s="982"/>
      <c r="FT52" s="982"/>
      <c r="FU52" s="982"/>
      <c r="FV52" s="982"/>
      <c r="FW52" s="982"/>
      <c r="FX52" s="982"/>
      <c r="FY52" s="982"/>
      <c r="FZ52" s="982"/>
      <c r="GA52" s="982"/>
      <c r="GB52" s="982"/>
      <c r="GC52" s="982"/>
      <c r="GD52" s="982"/>
      <c r="GE52" s="982"/>
      <c r="GF52" s="982"/>
      <c r="GG52" s="982"/>
      <c r="GH52" s="982"/>
      <c r="GI52" s="982"/>
      <c r="GJ52" s="982"/>
      <c r="GK52" s="982"/>
      <c r="GL52" s="982"/>
      <c r="GM52" s="982"/>
      <c r="GN52" s="982"/>
      <c r="GO52" s="982"/>
      <c r="GP52" s="982"/>
      <c r="GQ52" s="982"/>
      <c r="GR52" s="982"/>
      <c r="GS52" s="982"/>
      <c r="GT52" s="982"/>
      <c r="GU52" s="982"/>
      <c r="GV52" s="982"/>
      <c r="GW52" s="982"/>
      <c r="GX52" s="982"/>
      <c r="GY52" s="982"/>
      <c r="GZ52" s="982"/>
      <c r="HA52" s="982"/>
      <c r="HB52" s="982"/>
      <c r="HC52" s="982"/>
      <c r="HD52" s="982"/>
      <c r="HE52" s="982"/>
      <c r="HF52" s="982"/>
      <c r="HG52" s="982"/>
      <c r="HH52" s="982"/>
      <c r="HI52" s="982"/>
      <c r="HJ52" s="982"/>
      <c r="HK52" s="982"/>
      <c r="HL52" s="982"/>
      <c r="HM52" s="982"/>
      <c r="HN52" s="982"/>
      <c r="HO52" s="982"/>
      <c r="HP52" s="982"/>
      <c r="HQ52" s="982"/>
      <c r="HR52" s="982"/>
      <c r="HS52" s="982"/>
      <c r="HT52" s="982"/>
      <c r="HU52" s="982"/>
      <c r="HV52" s="982"/>
      <c r="HW52" s="982"/>
      <c r="HX52" s="982"/>
      <c r="HY52" s="982"/>
      <c r="HZ52" s="982"/>
      <c r="IA52" s="982"/>
      <c r="IB52" s="982"/>
      <c r="IC52" s="982"/>
      <c r="ID52" s="982"/>
      <c r="IE52" s="982"/>
      <c r="IF52" s="982"/>
      <c r="IG52" s="982"/>
      <c r="IH52" s="982"/>
      <c r="II52" s="982"/>
      <c r="IJ52" s="982"/>
      <c r="IK52" s="982"/>
      <c r="IL52" s="982"/>
      <c r="IM52" s="982"/>
      <c r="IN52" s="982"/>
      <c r="IO52" s="982"/>
      <c r="IP52" s="982"/>
      <c r="IQ52" s="982"/>
      <c r="IR52" s="982"/>
      <c r="IS52" s="982"/>
      <c r="IT52" s="982"/>
      <c r="IU52" s="982"/>
    </row>
    <row r="53" spans="1:255" s="1013" customFormat="1" ht="15.75" customHeight="1" x14ac:dyDescent="0.3">
      <c r="A53" s="1018" t="s">
        <v>835</v>
      </c>
      <c r="B53" s="1021">
        <v>0</v>
      </c>
      <c r="C53" s="1022">
        <v>0</v>
      </c>
      <c r="D53" s="1023">
        <v>0</v>
      </c>
      <c r="E53" s="1021">
        <v>0</v>
      </c>
      <c r="F53" s="982"/>
      <c r="G53" s="982"/>
      <c r="H53" s="982"/>
      <c r="I53" s="982"/>
      <c r="J53" s="982"/>
      <c r="K53" s="982"/>
      <c r="L53" s="982"/>
      <c r="M53" s="982"/>
      <c r="N53" s="982"/>
      <c r="O53" s="982"/>
      <c r="P53" s="982"/>
      <c r="Q53" s="982"/>
      <c r="R53" s="982"/>
      <c r="S53" s="982"/>
      <c r="T53" s="982"/>
      <c r="U53" s="982"/>
      <c r="V53" s="982"/>
      <c r="W53" s="982"/>
      <c r="X53" s="982"/>
      <c r="Y53" s="982"/>
      <c r="Z53" s="982"/>
      <c r="AA53" s="982"/>
      <c r="AB53" s="982"/>
      <c r="AC53" s="982"/>
      <c r="AD53" s="982"/>
      <c r="AE53" s="982"/>
      <c r="AF53" s="982"/>
      <c r="AG53" s="982"/>
      <c r="AH53" s="982"/>
      <c r="AI53" s="982"/>
      <c r="AJ53" s="982"/>
      <c r="AK53" s="982"/>
      <c r="AL53" s="982"/>
      <c r="AM53" s="982"/>
      <c r="AN53" s="982"/>
      <c r="AO53" s="982"/>
      <c r="AP53" s="982"/>
      <c r="AQ53" s="982"/>
      <c r="AR53" s="982"/>
      <c r="AS53" s="982"/>
      <c r="AT53" s="982"/>
      <c r="AU53" s="982"/>
      <c r="AV53" s="982"/>
      <c r="AW53" s="982"/>
      <c r="AX53" s="982"/>
      <c r="AY53" s="982"/>
      <c r="AZ53" s="982"/>
      <c r="BA53" s="982"/>
      <c r="BB53" s="982"/>
      <c r="BC53" s="982"/>
      <c r="BD53" s="982"/>
      <c r="BE53" s="982"/>
      <c r="BF53" s="982"/>
      <c r="BG53" s="982"/>
      <c r="BH53" s="982"/>
      <c r="BI53" s="982"/>
      <c r="BJ53" s="982"/>
      <c r="BK53" s="982"/>
      <c r="BL53" s="982"/>
      <c r="BM53" s="982"/>
      <c r="BN53" s="982"/>
      <c r="BO53" s="982"/>
      <c r="BP53" s="982"/>
      <c r="BQ53" s="982"/>
      <c r="BR53" s="982"/>
      <c r="BS53" s="982"/>
      <c r="BT53" s="982"/>
      <c r="BU53" s="982"/>
      <c r="BV53" s="982"/>
      <c r="BW53" s="982"/>
      <c r="BX53" s="982"/>
      <c r="BY53" s="982"/>
      <c r="BZ53" s="982"/>
      <c r="CA53" s="982"/>
      <c r="CB53" s="982"/>
      <c r="CC53" s="982"/>
      <c r="CD53" s="982"/>
      <c r="CE53" s="982"/>
      <c r="CF53" s="982"/>
      <c r="CG53" s="982"/>
      <c r="CH53" s="982"/>
      <c r="CI53" s="982"/>
      <c r="CJ53" s="982"/>
      <c r="CK53" s="982"/>
      <c r="CL53" s="982"/>
      <c r="CM53" s="982"/>
      <c r="CN53" s="982"/>
      <c r="CO53" s="982"/>
      <c r="CP53" s="982"/>
      <c r="CQ53" s="982"/>
      <c r="CR53" s="982"/>
      <c r="CS53" s="982"/>
      <c r="CT53" s="982"/>
      <c r="CU53" s="982"/>
      <c r="CV53" s="982"/>
      <c r="CW53" s="982"/>
      <c r="CX53" s="982"/>
      <c r="CY53" s="982"/>
      <c r="CZ53" s="982"/>
      <c r="DA53" s="982"/>
      <c r="DB53" s="982"/>
      <c r="DC53" s="982"/>
      <c r="DD53" s="982"/>
      <c r="DE53" s="982"/>
      <c r="DF53" s="982"/>
      <c r="DG53" s="982"/>
      <c r="DH53" s="982"/>
      <c r="DI53" s="982"/>
      <c r="DJ53" s="982"/>
      <c r="DK53" s="982"/>
      <c r="DL53" s="982"/>
      <c r="DM53" s="982"/>
      <c r="DN53" s="982"/>
      <c r="DO53" s="982"/>
      <c r="DP53" s="982"/>
      <c r="DQ53" s="982"/>
      <c r="DR53" s="982"/>
      <c r="DS53" s="982"/>
      <c r="DT53" s="982"/>
      <c r="DU53" s="982"/>
      <c r="DV53" s="982"/>
      <c r="DW53" s="982"/>
      <c r="DX53" s="982"/>
      <c r="DY53" s="982"/>
      <c r="DZ53" s="982"/>
      <c r="EA53" s="982"/>
      <c r="EB53" s="982"/>
      <c r="EC53" s="982"/>
      <c r="ED53" s="982"/>
      <c r="EE53" s="982"/>
      <c r="EF53" s="982"/>
      <c r="EG53" s="982"/>
      <c r="EH53" s="982"/>
      <c r="EI53" s="982"/>
      <c r="EJ53" s="982"/>
      <c r="EK53" s="982"/>
      <c r="EL53" s="982"/>
      <c r="EM53" s="982"/>
      <c r="EN53" s="982"/>
      <c r="EO53" s="982"/>
      <c r="EP53" s="982"/>
      <c r="EQ53" s="982"/>
      <c r="ER53" s="982"/>
      <c r="ES53" s="982"/>
      <c r="ET53" s="982"/>
      <c r="EU53" s="982"/>
      <c r="EV53" s="982"/>
      <c r="EW53" s="982"/>
      <c r="EX53" s="982"/>
      <c r="EY53" s="982"/>
      <c r="EZ53" s="982"/>
      <c r="FA53" s="982"/>
      <c r="FB53" s="982"/>
      <c r="FC53" s="982"/>
      <c r="FD53" s="982"/>
      <c r="FE53" s="982"/>
      <c r="FF53" s="982"/>
      <c r="FG53" s="982"/>
      <c r="FH53" s="982"/>
      <c r="FI53" s="982"/>
      <c r="FJ53" s="982"/>
      <c r="FK53" s="982"/>
      <c r="FL53" s="982"/>
      <c r="FM53" s="982"/>
      <c r="FN53" s="982"/>
      <c r="FO53" s="982"/>
      <c r="FP53" s="982"/>
      <c r="FQ53" s="982"/>
      <c r="FR53" s="982"/>
      <c r="FS53" s="982"/>
      <c r="FT53" s="982"/>
      <c r="FU53" s="982"/>
      <c r="FV53" s="982"/>
      <c r="FW53" s="982"/>
      <c r="FX53" s="982"/>
      <c r="FY53" s="982"/>
      <c r="FZ53" s="982"/>
      <c r="GA53" s="982"/>
      <c r="GB53" s="982"/>
      <c r="GC53" s="982"/>
      <c r="GD53" s="982"/>
      <c r="GE53" s="982"/>
      <c r="GF53" s="982"/>
      <c r="GG53" s="982"/>
      <c r="GH53" s="982"/>
      <c r="GI53" s="982"/>
      <c r="GJ53" s="982"/>
      <c r="GK53" s="982"/>
      <c r="GL53" s="982"/>
      <c r="GM53" s="982"/>
      <c r="GN53" s="982"/>
      <c r="GO53" s="982"/>
      <c r="GP53" s="982"/>
      <c r="GQ53" s="982"/>
      <c r="GR53" s="982"/>
      <c r="GS53" s="982"/>
      <c r="GT53" s="982"/>
      <c r="GU53" s="982"/>
      <c r="GV53" s="982"/>
      <c r="GW53" s="982"/>
      <c r="GX53" s="982"/>
      <c r="GY53" s="982"/>
      <c r="GZ53" s="982"/>
      <c r="HA53" s="982"/>
      <c r="HB53" s="982"/>
      <c r="HC53" s="982"/>
      <c r="HD53" s="982"/>
      <c r="HE53" s="982"/>
      <c r="HF53" s="982"/>
      <c r="HG53" s="982"/>
      <c r="HH53" s="982"/>
      <c r="HI53" s="982"/>
      <c r="HJ53" s="982"/>
      <c r="HK53" s="982"/>
      <c r="HL53" s="982"/>
      <c r="HM53" s="982"/>
      <c r="HN53" s="982"/>
      <c r="HO53" s="982"/>
      <c r="HP53" s="982"/>
      <c r="HQ53" s="982"/>
      <c r="HR53" s="982"/>
      <c r="HS53" s="982"/>
      <c r="HT53" s="982"/>
      <c r="HU53" s="982"/>
      <c r="HV53" s="982"/>
      <c r="HW53" s="982"/>
      <c r="HX53" s="982"/>
      <c r="HY53" s="982"/>
      <c r="HZ53" s="982"/>
      <c r="IA53" s="982"/>
      <c r="IB53" s="982"/>
      <c r="IC53" s="982"/>
      <c r="ID53" s="982"/>
      <c r="IE53" s="982"/>
      <c r="IF53" s="982"/>
      <c r="IG53" s="982"/>
      <c r="IH53" s="982"/>
      <c r="II53" s="982"/>
      <c r="IJ53" s="982"/>
      <c r="IK53" s="982"/>
      <c r="IL53" s="982"/>
      <c r="IM53" s="982"/>
      <c r="IN53" s="982"/>
      <c r="IO53" s="982"/>
      <c r="IP53" s="982"/>
      <c r="IQ53" s="982"/>
      <c r="IR53" s="982"/>
      <c r="IS53" s="982"/>
      <c r="IT53" s="982"/>
      <c r="IU53" s="982"/>
    </row>
    <row r="54" spans="1:255" s="1013" customFormat="1" ht="15.75" customHeight="1" x14ac:dyDescent="0.3">
      <c r="A54" s="1018" t="s">
        <v>836</v>
      </c>
      <c r="B54" s="1021">
        <v>1511.45</v>
      </c>
      <c r="C54" s="1022">
        <v>2150</v>
      </c>
      <c r="D54" s="1023">
        <v>2150</v>
      </c>
      <c r="E54" s="1021">
        <v>0</v>
      </c>
      <c r="F54" s="982"/>
      <c r="G54" s="982"/>
      <c r="H54" s="982"/>
      <c r="I54" s="982"/>
      <c r="J54" s="982"/>
      <c r="K54" s="982"/>
      <c r="L54" s="982"/>
      <c r="M54" s="982"/>
      <c r="N54" s="982"/>
      <c r="O54" s="982"/>
      <c r="P54" s="982"/>
      <c r="Q54" s="982"/>
      <c r="R54" s="982"/>
      <c r="S54" s="982"/>
      <c r="T54" s="982"/>
      <c r="U54" s="982"/>
      <c r="V54" s="982"/>
      <c r="W54" s="982"/>
      <c r="X54" s="982"/>
      <c r="Y54" s="982"/>
      <c r="Z54" s="982"/>
      <c r="AA54" s="982"/>
      <c r="AB54" s="982"/>
      <c r="AC54" s="982"/>
      <c r="AD54" s="982"/>
      <c r="AE54" s="982"/>
      <c r="AF54" s="982"/>
      <c r="AG54" s="982"/>
      <c r="AH54" s="982"/>
      <c r="AI54" s="982"/>
      <c r="AJ54" s="982"/>
      <c r="AK54" s="982"/>
      <c r="AL54" s="982"/>
      <c r="AM54" s="982"/>
      <c r="AN54" s="982"/>
      <c r="AO54" s="982"/>
      <c r="AP54" s="982"/>
      <c r="AQ54" s="982"/>
      <c r="AR54" s="982"/>
      <c r="AS54" s="982"/>
      <c r="AT54" s="982"/>
      <c r="AU54" s="982"/>
      <c r="AV54" s="982"/>
      <c r="AW54" s="982"/>
      <c r="AX54" s="982"/>
      <c r="AY54" s="982"/>
      <c r="AZ54" s="982"/>
      <c r="BA54" s="982"/>
      <c r="BB54" s="982"/>
      <c r="BC54" s="982"/>
      <c r="BD54" s="982"/>
      <c r="BE54" s="982"/>
      <c r="BF54" s="982"/>
      <c r="BG54" s="982"/>
      <c r="BH54" s="982"/>
      <c r="BI54" s="982"/>
      <c r="BJ54" s="982"/>
      <c r="BK54" s="982"/>
      <c r="BL54" s="982"/>
      <c r="BM54" s="982"/>
      <c r="BN54" s="982"/>
      <c r="BO54" s="982"/>
      <c r="BP54" s="982"/>
      <c r="BQ54" s="982"/>
      <c r="BR54" s="982"/>
      <c r="BS54" s="982"/>
      <c r="BT54" s="982"/>
      <c r="BU54" s="982"/>
      <c r="BV54" s="982"/>
      <c r="BW54" s="982"/>
      <c r="BX54" s="982"/>
      <c r="BY54" s="982"/>
      <c r="BZ54" s="982"/>
      <c r="CA54" s="982"/>
      <c r="CB54" s="982"/>
      <c r="CC54" s="982"/>
      <c r="CD54" s="982"/>
      <c r="CE54" s="982"/>
      <c r="CF54" s="982"/>
      <c r="CG54" s="982"/>
      <c r="CH54" s="982"/>
      <c r="CI54" s="982"/>
      <c r="CJ54" s="982"/>
      <c r="CK54" s="982"/>
      <c r="CL54" s="982"/>
      <c r="CM54" s="982"/>
      <c r="CN54" s="982"/>
      <c r="CO54" s="982"/>
      <c r="CP54" s="982"/>
      <c r="CQ54" s="982"/>
      <c r="CR54" s="982"/>
      <c r="CS54" s="982"/>
      <c r="CT54" s="982"/>
      <c r="CU54" s="982"/>
      <c r="CV54" s="982"/>
      <c r="CW54" s="982"/>
      <c r="CX54" s="982"/>
      <c r="CY54" s="982"/>
      <c r="CZ54" s="982"/>
      <c r="DA54" s="982"/>
      <c r="DB54" s="982"/>
      <c r="DC54" s="982"/>
      <c r="DD54" s="982"/>
      <c r="DE54" s="982"/>
      <c r="DF54" s="982"/>
      <c r="DG54" s="982"/>
      <c r="DH54" s="982"/>
      <c r="DI54" s="982"/>
      <c r="DJ54" s="982"/>
      <c r="DK54" s="982"/>
      <c r="DL54" s="982"/>
      <c r="DM54" s="982"/>
      <c r="DN54" s="982"/>
      <c r="DO54" s="982"/>
      <c r="DP54" s="982"/>
      <c r="DQ54" s="982"/>
      <c r="DR54" s="982"/>
      <c r="DS54" s="982"/>
      <c r="DT54" s="982"/>
      <c r="DU54" s="982"/>
      <c r="DV54" s="982"/>
      <c r="DW54" s="982"/>
      <c r="DX54" s="982"/>
      <c r="DY54" s="982"/>
      <c r="DZ54" s="982"/>
      <c r="EA54" s="982"/>
      <c r="EB54" s="982"/>
      <c r="EC54" s="982"/>
      <c r="ED54" s="982"/>
      <c r="EE54" s="982"/>
      <c r="EF54" s="982"/>
      <c r="EG54" s="982"/>
      <c r="EH54" s="982"/>
      <c r="EI54" s="982"/>
      <c r="EJ54" s="982"/>
      <c r="EK54" s="982"/>
      <c r="EL54" s="982"/>
      <c r="EM54" s="982"/>
      <c r="EN54" s="982"/>
      <c r="EO54" s="982"/>
      <c r="EP54" s="982"/>
      <c r="EQ54" s="982"/>
      <c r="ER54" s="982"/>
      <c r="ES54" s="982"/>
      <c r="ET54" s="982"/>
      <c r="EU54" s="982"/>
      <c r="EV54" s="982"/>
      <c r="EW54" s="982"/>
      <c r="EX54" s="982"/>
      <c r="EY54" s="982"/>
      <c r="EZ54" s="982"/>
      <c r="FA54" s="982"/>
      <c r="FB54" s="982"/>
      <c r="FC54" s="982"/>
      <c r="FD54" s="982"/>
      <c r="FE54" s="982"/>
      <c r="FF54" s="982"/>
      <c r="FG54" s="982"/>
      <c r="FH54" s="982"/>
      <c r="FI54" s="982"/>
      <c r="FJ54" s="982"/>
      <c r="FK54" s="982"/>
      <c r="FL54" s="982"/>
      <c r="FM54" s="982"/>
      <c r="FN54" s="982"/>
      <c r="FO54" s="982"/>
      <c r="FP54" s="982"/>
      <c r="FQ54" s="982"/>
      <c r="FR54" s="982"/>
      <c r="FS54" s="982"/>
      <c r="FT54" s="982"/>
      <c r="FU54" s="982"/>
      <c r="FV54" s="982"/>
      <c r="FW54" s="982"/>
      <c r="FX54" s="982"/>
      <c r="FY54" s="982"/>
      <c r="FZ54" s="982"/>
      <c r="GA54" s="982"/>
      <c r="GB54" s="982"/>
      <c r="GC54" s="982"/>
      <c r="GD54" s="982"/>
      <c r="GE54" s="982"/>
      <c r="GF54" s="982"/>
      <c r="GG54" s="982"/>
      <c r="GH54" s="982"/>
      <c r="GI54" s="982"/>
      <c r="GJ54" s="982"/>
      <c r="GK54" s="982"/>
      <c r="GL54" s="982"/>
      <c r="GM54" s="982"/>
      <c r="GN54" s="982"/>
      <c r="GO54" s="982"/>
      <c r="GP54" s="982"/>
      <c r="GQ54" s="982"/>
      <c r="GR54" s="982"/>
      <c r="GS54" s="982"/>
      <c r="GT54" s="982"/>
      <c r="GU54" s="982"/>
      <c r="GV54" s="982"/>
      <c r="GW54" s="982"/>
      <c r="GX54" s="982"/>
      <c r="GY54" s="982"/>
      <c r="GZ54" s="982"/>
      <c r="HA54" s="982"/>
      <c r="HB54" s="982"/>
      <c r="HC54" s="982"/>
      <c r="HD54" s="982"/>
      <c r="HE54" s="982"/>
      <c r="HF54" s="982"/>
      <c r="HG54" s="982"/>
      <c r="HH54" s="982"/>
      <c r="HI54" s="982"/>
      <c r="HJ54" s="982"/>
      <c r="HK54" s="982"/>
      <c r="HL54" s="982"/>
      <c r="HM54" s="982"/>
      <c r="HN54" s="982"/>
      <c r="HO54" s="982"/>
      <c r="HP54" s="982"/>
      <c r="HQ54" s="982"/>
      <c r="HR54" s="982"/>
      <c r="HS54" s="982"/>
      <c r="HT54" s="982"/>
      <c r="HU54" s="982"/>
      <c r="HV54" s="982"/>
      <c r="HW54" s="982"/>
      <c r="HX54" s="982"/>
      <c r="HY54" s="982"/>
      <c r="HZ54" s="982"/>
      <c r="IA54" s="982"/>
      <c r="IB54" s="982"/>
      <c r="IC54" s="982"/>
      <c r="ID54" s="982"/>
      <c r="IE54" s="982"/>
      <c r="IF54" s="982"/>
      <c r="IG54" s="982"/>
      <c r="IH54" s="982"/>
      <c r="II54" s="982"/>
      <c r="IJ54" s="982"/>
      <c r="IK54" s="982"/>
      <c r="IL54" s="982"/>
      <c r="IM54" s="982"/>
      <c r="IN54" s="982"/>
      <c r="IO54" s="982"/>
      <c r="IP54" s="982"/>
      <c r="IQ54" s="982"/>
      <c r="IR54" s="982"/>
      <c r="IS54" s="982"/>
      <c r="IT54" s="982"/>
      <c r="IU54" s="982"/>
    </row>
    <row r="55" spans="1:255" s="1013" customFormat="1" ht="15.75" customHeight="1" x14ac:dyDescent="0.3">
      <c r="A55" s="1018" t="s">
        <v>837</v>
      </c>
      <c r="B55" s="1021">
        <v>0</v>
      </c>
      <c r="C55" s="1022">
        <v>1000</v>
      </c>
      <c r="D55" s="1023">
        <v>1000</v>
      </c>
      <c r="E55" s="1021">
        <v>0</v>
      </c>
      <c r="F55" s="982"/>
      <c r="G55" s="982"/>
      <c r="H55" s="982"/>
      <c r="I55" s="982"/>
      <c r="J55" s="982"/>
      <c r="K55" s="982"/>
      <c r="L55" s="982"/>
      <c r="M55" s="982"/>
      <c r="N55" s="982"/>
      <c r="O55" s="982"/>
      <c r="P55" s="982"/>
      <c r="Q55" s="982"/>
      <c r="R55" s="982"/>
      <c r="S55" s="982"/>
      <c r="T55" s="982"/>
      <c r="U55" s="982"/>
      <c r="V55" s="982"/>
      <c r="W55" s="982"/>
      <c r="X55" s="982"/>
      <c r="Y55" s="982"/>
      <c r="Z55" s="982"/>
      <c r="AA55" s="982"/>
      <c r="AB55" s="982"/>
      <c r="AC55" s="982"/>
      <c r="AD55" s="982"/>
      <c r="AE55" s="982"/>
      <c r="AF55" s="982"/>
      <c r="AG55" s="982"/>
      <c r="AH55" s="982"/>
      <c r="AI55" s="982"/>
      <c r="AJ55" s="982"/>
      <c r="AK55" s="982"/>
      <c r="AL55" s="982"/>
      <c r="AM55" s="982"/>
      <c r="AN55" s="982"/>
      <c r="AO55" s="982"/>
      <c r="AP55" s="982"/>
      <c r="AQ55" s="982"/>
      <c r="AR55" s="982"/>
      <c r="AS55" s="982"/>
      <c r="AT55" s="982"/>
      <c r="AU55" s="982"/>
      <c r="AV55" s="982"/>
      <c r="AW55" s="982"/>
      <c r="AX55" s="982"/>
      <c r="AY55" s="982"/>
      <c r="AZ55" s="982"/>
      <c r="BA55" s="982"/>
      <c r="BB55" s="982"/>
      <c r="BC55" s="982"/>
      <c r="BD55" s="982"/>
      <c r="BE55" s="982"/>
      <c r="BF55" s="982"/>
      <c r="BG55" s="982"/>
      <c r="BH55" s="982"/>
      <c r="BI55" s="982"/>
      <c r="BJ55" s="982"/>
      <c r="BK55" s="982"/>
      <c r="BL55" s="982"/>
      <c r="BM55" s="982"/>
      <c r="BN55" s="982"/>
      <c r="BO55" s="982"/>
      <c r="BP55" s="982"/>
      <c r="BQ55" s="982"/>
      <c r="BR55" s="982"/>
      <c r="BS55" s="982"/>
      <c r="BT55" s="982"/>
      <c r="BU55" s="982"/>
      <c r="BV55" s="982"/>
      <c r="BW55" s="982"/>
      <c r="BX55" s="982"/>
      <c r="BY55" s="982"/>
      <c r="BZ55" s="982"/>
      <c r="CA55" s="982"/>
      <c r="CB55" s="982"/>
      <c r="CC55" s="982"/>
      <c r="CD55" s="982"/>
      <c r="CE55" s="982"/>
      <c r="CF55" s="982"/>
      <c r="CG55" s="982"/>
      <c r="CH55" s="982"/>
      <c r="CI55" s="982"/>
      <c r="CJ55" s="982"/>
      <c r="CK55" s="982"/>
      <c r="CL55" s="982"/>
      <c r="CM55" s="982"/>
      <c r="CN55" s="982"/>
      <c r="CO55" s="982"/>
      <c r="CP55" s="982"/>
      <c r="CQ55" s="982"/>
      <c r="CR55" s="982"/>
      <c r="CS55" s="982"/>
      <c r="CT55" s="982"/>
      <c r="CU55" s="982"/>
      <c r="CV55" s="982"/>
      <c r="CW55" s="982"/>
      <c r="CX55" s="982"/>
      <c r="CY55" s="982"/>
      <c r="CZ55" s="982"/>
      <c r="DA55" s="982"/>
      <c r="DB55" s="982"/>
      <c r="DC55" s="982"/>
      <c r="DD55" s="982"/>
      <c r="DE55" s="982"/>
      <c r="DF55" s="982"/>
      <c r="DG55" s="982"/>
      <c r="DH55" s="982"/>
      <c r="DI55" s="982"/>
      <c r="DJ55" s="982"/>
      <c r="DK55" s="982"/>
      <c r="DL55" s="982"/>
      <c r="DM55" s="982"/>
      <c r="DN55" s="982"/>
      <c r="DO55" s="982"/>
      <c r="DP55" s="982"/>
      <c r="DQ55" s="982"/>
      <c r="DR55" s="982"/>
      <c r="DS55" s="982"/>
      <c r="DT55" s="982"/>
      <c r="DU55" s="982"/>
      <c r="DV55" s="982"/>
      <c r="DW55" s="982"/>
      <c r="DX55" s="982"/>
      <c r="DY55" s="982"/>
      <c r="DZ55" s="982"/>
      <c r="EA55" s="982"/>
      <c r="EB55" s="982"/>
      <c r="EC55" s="982"/>
      <c r="ED55" s="982"/>
      <c r="EE55" s="982"/>
      <c r="EF55" s="982"/>
      <c r="EG55" s="982"/>
      <c r="EH55" s="982"/>
      <c r="EI55" s="982"/>
      <c r="EJ55" s="982"/>
      <c r="EK55" s="982"/>
      <c r="EL55" s="982"/>
      <c r="EM55" s="982"/>
      <c r="EN55" s="982"/>
      <c r="EO55" s="982"/>
      <c r="EP55" s="982"/>
      <c r="EQ55" s="982"/>
      <c r="ER55" s="982"/>
      <c r="ES55" s="982"/>
      <c r="ET55" s="982"/>
      <c r="EU55" s="982"/>
      <c r="EV55" s="982"/>
      <c r="EW55" s="982"/>
      <c r="EX55" s="982"/>
      <c r="EY55" s="982"/>
      <c r="EZ55" s="982"/>
      <c r="FA55" s="982"/>
      <c r="FB55" s="982"/>
      <c r="FC55" s="982"/>
      <c r="FD55" s="982"/>
      <c r="FE55" s="982"/>
      <c r="FF55" s="982"/>
      <c r="FG55" s="982"/>
      <c r="FH55" s="982"/>
      <c r="FI55" s="982"/>
      <c r="FJ55" s="982"/>
      <c r="FK55" s="982"/>
      <c r="FL55" s="982"/>
      <c r="FM55" s="982"/>
      <c r="FN55" s="982"/>
      <c r="FO55" s="982"/>
      <c r="FP55" s="982"/>
      <c r="FQ55" s="982"/>
      <c r="FR55" s="982"/>
      <c r="FS55" s="982"/>
      <c r="FT55" s="982"/>
      <c r="FU55" s="982"/>
      <c r="FV55" s="982"/>
      <c r="FW55" s="982"/>
      <c r="FX55" s="982"/>
      <c r="FY55" s="982"/>
      <c r="FZ55" s="982"/>
      <c r="GA55" s="982"/>
      <c r="GB55" s="982"/>
      <c r="GC55" s="982"/>
      <c r="GD55" s="982"/>
      <c r="GE55" s="982"/>
      <c r="GF55" s="982"/>
      <c r="GG55" s="982"/>
      <c r="GH55" s="982"/>
      <c r="GI55" s="982"/>
      <c r="GJ55" s="982"/>
      <c r="GK55" s="982"/>
      <c r="GL55" s="982"/>
      <c r="GM55" s="982"/>
      <c r="GN55" s="982"/>
      <c r="GO55" s="982"/>
      <c r="GP55" s="982"/>
      <c r="GQ55" s="982"/>
      <c r="GR55" s="982"/>
      <c r="GS55" s="982"/>
      <c r="GT55" s="982"/>
      <c r="GU55" s="982"/>
      <c r="GV55" s="982"/>
      <c r="GW55" s="982"/>
      <c r="GX55" s="982"/>
      <c r="GY55" s="982"/>
      <c r="GZ55" s="982"/>
      <c r="HA55" s="982"/>
      <c r="HB55" s="982"/>
      <c r="HC55" s="982"/>
      <c r="HD55" s="982"/>
      <c r="HE55" s="982"/>
      <c r="HF55" s="982"/>
      <c r="HG55" s="982"/>
      <c r="HH55" s="982"/>
      <c r="HI55" s="982"/>
      <c r="HJ55" s="982"/>
      <c r="HK55" s="982"/>
      <c r="HL55" s="982"/>
      <c r="HM55" s="982"/>
      <c r="HN55" s="982"/>
      <c r="HO55" s="982"/>
      <c r="HP55" s="982"/>
      <c r="HQ55" s="982"/>
      <c r="HR55" s="982"/>
      <c r="HS55" s="982"/>
      <c r="HT55" s="982"/>
      <c r="HU55" s="982"/>
      <c r="HV55" s="982"/>
      <c r="HW55" s="982"/>
      <c r="HX55" s="982"/>
      <c r="HY55" s="982"/>
      <c r="HZ55" s="982"/>
      <c r="IA55" s="982"/>
      <c r="IB55" s="982"/>
      <c r="IC55" s="982"/>
      <c r="ID55" s="982"/>
      <c r="IE55" s="982"/>
      <c r="IF55" s="982"/>
      <c r="IG55" s="982"/>
      <c r="IH55" s="982"/>
      <c r="II55" s="982"/>
      <c r="IJ55" s="982"/>
      <c r="IK55" s="982"/>
      <c r="IL55" s="982"/>
      <c r="IM55" s="982"/>
      <c r="IN55" s="982"/>
      <c r="IO55" s="982"/>
      <c r="IP55" s="982"/>
      <c r="IQ55" s="982"/>
      <c r="IR55" s="982"/>
      <c r="IS55" s="982"/>
      <c r="IT55" s="982"/>
      <c r="IU55" s="982"/>
    </row>
    <row r="56" spans="1:255" s="1013" customFormat="1" ht="15.75" customHeight="1" x14ac:dyDescent="0.3">
      <c r="A56" s="1018" t="s">
        <v>838</v>
      </c>
      <c r="B56" s="1021">
        <v>0</v>
      </c>
      <c r="C56" s="1022">
        <v>0</v>
      </c>
      <c r="D56" s="1023">
        <v>0</v>
      </c>
      <c r="E56" s="1021">
        <v>0</v>
      </c>
      <c r="F56" s="982"/>
      <c r="G56" s="982"/>
      <c r="H56" s="982"/>
      <c r="I56" s="982"/>
      <c r="J56" s="982"/>
      <c r="K56" s="982"/>
      <c r="L56" s="982"/>
      <c r="M56" s="982"/>
      <c r="N56" s="982"/>
      <c r="O56" s="982"/>
      <c r="P56" s="982"/>
      <c r="Q56" s="982"/>
      <c r="R56" s="982"/>
      <c r="S56" s="982"/>
      <c r="T56" s="982"/>
      <c r="U56" s="982"/>
      <c r="V56" s="982"/>
      <c r="W56" s="982"/>
      <c r="X56" s="982"/>
      <c r="Y56" s="982"/>
      <c r="Z56" s="982"/>
      <c r="AA56" s="982"/>
      <c r="AB56" s="982"/>
      <c r="AC56" s="982"/>
      <c r="AD56" s="982"/>
      <c r="AE56" s="982"/>
      <c r="AF56" s="982"/>
      <c r="AG56" s="982"/>
      <c r="AH56" s="982"/>
      <c r="AI56" s="982"/>
      <c r="AJ56" s="982"/>
      <c r="AK56" s="982"/>
      <c r="AL56" s="982"/>
      <c r="AM56" s="982"/>
      <c r="AN56" s="982"/>
      <c r="AO56" s="982"/>
      <c r="AP56" s="982"/>
      <c r="AQ56" s="982"/>
      <c r="AR56" s="982"/>
      <c r="AS56" s="982"/>
      <c r="AT56" s="982"/>
      <c r="AU56" s="982"/>
      <c r="AV56" s="982"/>
      <c r="AW56" s="982"/>
      <c r="AX56" s="982"/>
      <c r="AY56" s="982"/>
      <c r="AZ56" s="982"/>
      <c r="BA56" s="982"/>
      <c r="BB56" s="982"/>
      <c r="BC56" s="982"/>
      <c r="BD56" s="982"/>
      <c r="BE56" s="982"/>
      <c r="BF56" s="982"/>
      <c r="BG56" s="982"/>
      <c r="BH56" s="982"/>
      <c r="BI56" s="982"/>
      <c r="BJ56" s="982"/>
      <c r="BK56" s="982"/>
      <c r="BL56" s="982"/>
      <c r="BM56" s="982"/>
      <c r="BN56" s="982"/>
      <c r="BO56" s="982"/>
      <c r="BP56" s="982"/>
      <c r="BQ56" s="982"/>
      <c r="BR56" s="982"/>
      <c r="BS56" s="982"/>
      <c r="BT56" s="982"/>
      <c r="BU56" s="982"/>
      <c r="BV56" s="982"/>
      <c r="BW56" s="982"/>
      <c r="BX56" s="982"/>
      <c r="BY56" s="982"/>
      <c r="BZ56" s="982"/>
      <c r="CA56" s="982"/>
      <c r="CB56" s="982"/>
      <c r="CC56" s="982"/>
      <c r="CD56" s="982"/>
      <c r="CE56" s="982"/>
      <c r="CF56" s="982"/>
      <c r="CG56" s="982"/>
      <c r="CH56" s="982"/>
      <c r="CI56" s="982"/>
      <c r="CJ56" s="982"/>
      <c r="CK56" s="982"/>
      <c r="CL56" s="982"/>
      <c r="CM56" s="982"/>
      <c r="CN56" s="982"/>
      <c r="CO56" s="982"/>
      <c r="CP56" s="982"/>
      <c r="CQ56" s="982"/>
      <c r="CR56" s="982"/>
      <c r="CS56" s="982"/>
      <c r="CT56" s="982"/>
      <c r="CU56" s="982"/>
      <c r="CV56" s="982"/>
      <c r="CW56" s="982"/>
      <c r="CX56" s="982"/>
      <c r="CY56" s="982"/>
      <c r="CZ56" s="982"/>
      <c r="DA56" s="982"/>
      <c r="DB56" s="982"/>
      <c r="DC56" s="982"/>
      <c r="DD56" s="982"/>
      <c r="DE56" s="982"/>
      <c r="DF56" s="982"/>
      <c r="DG56" s="982"/>
      <c r="DH56" s="982"/>
      <c r="DI56" s="982"/>
      <c r="DJ56" s="982"/>
      <c r="DK56" s="982"/>
      <c r="DL56" s="982"/>
      <c r="DM56" s="982"/>
      <c r="DN56" s="982"/>
      <c r="DO56" s="982"/>
      <c r="DP56" s="982"/>
      <c r="DQ56" s="982"/>
      <c r="DR56" s="982"/>
      <c r="DS56" s="982"/>
      <c r="DT56" s="982"/>
      <c r="DU56" s="982"/>
      <c r="DV56" s="982"/>
      <c r="DW56" s="982"/>
      <c r="DX56" s="982"/>
      <c r="DY56" s="982"/>
      <c r="DZ56" s="982"/>
      <c r="EA56" s="982"/>
      <c r="EB56" s="982"/>
      <c r="EC56" s="982"/>
      <c r="ED56" s="982"/>
      <c r="EE56" s="982"/>
      <c r="EF56" s="982"/>
      <c r="EG56" s="982"/>
      <c r="EH56" s="982"/>
      <c r="EI56" s="982"/>
      <c r="EJ56" s="982"/>
      <c r="EK56" s="982"/>
      <c r="EL56" s="982"/>
      <c r="EM56" s="982"/>
      <c r="EN56" s="982"/>
      <c r="EO56" s="982"/>
      <c r="EP56" s="982"/>
      <c r="EQ56" s="982"/>
      <c r="ER56" s="982"/>
      <c r="ES56" s="982"/>
      <c r="ET56" s="982"/>
      <c r="EU56" s="982"/>
      <c r="EV56" s="982"/>
      <c r="EW56" s="982"/>
      <c r="EX56" s="982"/>
      <c r="EY56" s="982"/>
      <c r="EZ56" s="982"/>
      <c r="FA56" s="982"/>
      <c r="FB56" s="982"/>
      <c r="FC56" s="982"/>
      <c r="FD56" s="982"/>
      <c r="FE56" s="982"/>
      <c r="FF56" s="982"/>
      <c r="FG56" s="982"/>
      <c r="FH56" s="982"/>
      <c r="FI56" s="982"/>
      <c r="FJ56" s="982"/>
      <c r="FK56" s="982"/>
      <c r="FL56" s="982"/>
      <c r="FM56" s="982"/>
      <c r="FN56" s="982"/>
      <c r="FO56" s="982"/>
      <c r="FP56" s="982"/>
      <c r="FQ56" s="982"/>
      <c r="FR56" s="982"/>
      <c r="FS56" s="982"/>
      <c r="FT56" s="982"/>
      <c r="FU56" s="982"/>
      <c r="FV56" s="982"/>
      <c r="FW56" s="982"/>
      <c r="FX56" s="982"/>
      <c r="FY56" s="982"/>
      <c r="FZ56" s="982"/>
      <c r="GA56" s="982"/>
      <c r="GB56" s="982"/>
      <c r="GC56" s="982"/>
      <c r="GD56" s="982"/>
      <c r="GE56" s="982"/>
      <c r="GF56" s="982"/>
      <c r="GG56" s="982"/>
      <c r="GH56" s="982"/>
      <c r="GI56" s="982"/>
      <c r="GJ56" s="982"/>
      <c r="GK56" s="982"/>
      <c r="GL56" s="982"/>
      <c r="GM56" s="982"/>
      <c r="GN56" s="982"/>
      <c r="GO56" s="982"/>
      <c r="GP56" s="982"/>
      <c r="GQ56" s="982"/>
      <c r="GR56" s="982"/>
      <c r="GS56" s="982"/>
      <c r="GT56" s="982"/>
      <c r="GU56" s="982"/>
      <c r="GV56" s="982"/>
      <c r="GW56" s="982"/>
      <c r="GX56" s="982"/>
      <c r="GY56" s="982"/>
      <c r="GZ56" s="982"/>
      <c r="HA56" s="982"/>
      <c r="HB56" s="982"/>
      <c r="HC56" s="982"/>
      <c r="HD56" s="982"/>
      <c r="HE56" s="982"/>
      <c r="HF56" s="982"/>
      <c r="HG56" s="982"/>
      <c r="HH56" s="982"/>
      <c r="HI56" s="982"/>
      <c r="HJ56" s="982"/>
      <c r="HK56" s="982"/>
      <c r="HL56" s="982"/>
      <c r="HM56" s="982"/>
      <c r="HN56" s="982"/>
      <c r="HO56" s="982"/>
      <c r="HP56" s="982"/>
      <c r="HQ56" s="982"/>
      <c r="HR56" s="982"/>
      <c r="HS56" s="982"/>
      <c r="HT56" s="982"/>
      <c r="HU56" s="982"/>
      <c r="HV56" s="982"/>
      <c r="HW56" s="982"/>
      <c r="HX56" s="982"/>
      <c r="HY56" s="982"/>
      <c r="HZ56" s="982"/>
      <c r="IA56" s="982"/>
      <c r="IB56" s="982"/>
      <c r="IC56" s="982"/>
      <c r="ID56" s="982"/>
      <c r="IE56" s="982"/>
      <c r="IF56" s="982"/>
      <c r="IG56" s="982"/>
      <c r="IH56" s="982"/>
      <c r="II56" s="982"/>
      <c r="IJ56" s="982"/>
      <c r="IK56" s="982"/>
      <c r="IL56" s="982"/>
      <c r="IM56" s="982"/>
      <c r="IN56" s="982"/>
      <c r="IO56" s="982"/>
      <c r="IP56" s="982"/>
      <c r="IQ56" s="982"/>
      <c r="IR56" s="982"/>
      <c r="IS56" s="982"/>
      <c r="IT56" s="982"/>
      <c r="IU56" s="982"/>
    </row>
    <row r="57" spans="1:255" s="1013" customFormat="1" ht="15.75" customHeight="1" x14ac:dyDescent="0.3">
      <c r="A57" s="1018" t="s">
        <v>839</v>
      </c>
      <c r="B57" s="1021">
        <v>0</v>
      </c>
      <c r="C57" s="1022">
        <v>0</v>
      </c>
      <c r="D57" s="1023">
        <v>0</v>
      </c>
      <c r="E57" s="1021">
        <v>0</v>
      </c>
      <c r="F57" s="1018"/>
    </row>
    <row r="58" spans="1:255" s="1013" customFormat="1" ht="15.75" customHeight="1" x14ac:dyDescent="0.3">
      <c r="A58" s="1018" t="s">
        <v>840</v>
      </c>
      <c r="B58" s="1021">
        <v>0</v>
      </c>
      <c r="C58" s="1022">
        <v>0</v>
      </c>
      <c r="D58" s="1023">
        <v>0</v>
      </c>
      <c r="E58" s="1021">
        <v>0</v>
      </c>
      <c r="F58" s="1018"/>
    </row>
    <row r="59" spans="1:255" s="1013" customFormat="1" ht="15.75" customHeight="1" x14ac:dyDescent="0.3">
      <c r="A59" s="1018" t="s">
        <v>841</v>
      </c>
      <c r="B59" s="1021">
        <v>0</v>
      </c>
      <c r="C59" s="1022">
        <v>0</v>
      </c>
      <c r="D59" s="1023">
        <v>0</v>
      </c>
      <c r="E59" s="1021">
        <v>0</v>
      </c>
      <c r="F59" s="1018"/>
    </row>
    <row r="60" spans="1:255" s="1013" customFormat="1" ht="15.75" customHeight="1" thickBot="1" x14ac:dyDescent="0.35">
      <c r="A60" s="1029" t="s">
        <v>842</v>
      </c>
      <c r="B60" s="1030">
        <v>641133.37999999989</v>
      </c>
      <c r="C60" s="1031">
        <v>695395.83000000007</v>
      </c>
      <c r="D60" s="1032">
        <v>719554.8</v>
      </c>
      <c r="E60" s="1030">
        <v>24158.97000000003</v>
      </c>
      <c r="F60" s="982"/>
    </row>
    <row r="61" spans="1:255" s="1013" customFormat="1" ht="15.75" customHeight="1" thickTop="1" x14ac:dyDescent="0.3">
      <c r="A61" s="1003"/>
      <c r="B61" s="1004"/>
      <c r="C61" s="1005"/>
      <c r="D61" s="1006"/>
      <c r="E61" s="1007"/>
    </row>
    <row r="62" spans="1:255" s="1013" customFormat="1" ht="15.75" customHeight="1" x14ac:dyDescent="0.3">
      <c r="A62" s="984"/>
      <c r="B62" s="1009"/>
      <c r="C62" s="1010"/>
      <c r="D62" s="1011"/>
      <c r="E62" s="1012"/>
    </row>
    <row r="63" spans="1:255" s="1013" customFormat="1" ht="15.75" customHeight="1" x14ac:dyDescent="0.3">
      <c r="A63" s="984"/>
      <c r="B63" s="1009"/>
      <c r="C63" s="1010"/>
      <c r="D63" s="1011"/>
      <c r="E63" s="1012"/>
    </row>
    <row r="64" spans="1:255" s="1013" customFormat="1" ht="15.75" customHeight="1" x14ac:dyDescent="0.3">
      <c r="A64" s="984" t="s">
        <v>1263</v>
      </c>
      <c r="B64" s="1019"/>
      <c r="C64" s="1022"/>
      <c r="D64" s="1023"/>
      <c r="E64" s="1021" t="s">
        <v>117</v>
      </c>
    </row>
    <row r="65" spans="1:5" s="1013" customFormat="1" ht="15.75" customHeight="1" x14ac:dyDescent="0.3">
      <c r="A65" s="1018" t="s">
        <v>831</v>
      </c>
      <c r="B65" s="1019"/>
      <c r="C65" s="1022"/>
      <c r="D65" s="1023"/>
      <c r="E65" s="1021"/>
    </row>
    <row r="66" spans="1:5" s="1013" customFormat="1" ht="15.75" customHeight="1" x14ac:dyDescent="0.3">
      <c r="A66" s="1018" t="s">
        <v>832</v>
      </c>
      <c r="B66" s="1019">
        <v>154845</v>
      </c>
      <c r="C66" s="994">
        <v>141344.84</v>
      </c>
      <c r="D66" s="1020">
        <v>210344.84</v>
      </c>
      <c r="E66" s="1019">
        <v>69000</v>
      </c>
    </row>
    <row r="67" spans="1:5" s="1013" customFormat="1" ht="15.75" customHeight="1" x14ac:dyDescent="0.3">
      <c r="A67" s="1018" t="s">
        <v>833</v>
      </c>
      <c r="B67" s="1021"/>
      <c r="C67" s="1022">
        <v>0</v>
      </c>
      <c r="D67" s="1023">
        <v>0</v>
      </c>
      <c r="E67" s="1021">
        <v>0</v>
      </c>
    </row>
    <row r="68" spans="1:5" s="1013" customFormat="1" ht="15.75" customHeight="1" x14ac:dyDescent="0.3">
      <c r="A68" s="1018" t="s">
        <v>834</v>
      </c>
      <c r="B68" s="1021">
        <v>55385.26</v>
      </c>
      <c r="C68" s="1022">
        <v>53004</v>
      </c>
      <c r="D68" s="1023">
        <v>74672</v>
      </c>
      <c r="E68" s="1021">
        <v>21668</v>
      </c>
    </row>
    <row r="69" spans="1:5" s="1013" customFormat="1" ht="15.75" customHeight="1" x14ac:dyDescent="0.3">
      <c r="A69" s="984" t="s">
        <v>181</v>
      </c>
      <c r="B69" s="1024">
        <v>210230.26</v>
      </c>
      <c r="C69" s="1025">
        <v>194348.84</v>
      </c>
      <c r="D69" s="1026">
        <v>285016.83999999997</v>
      </c>
      <c r="E69" s="1024">
        <v>90668</v>
      </c>
    </row>
    <row r="70" spans="1:5" s="1013" customFormat="1" ht="15.75" customHeight="1" x14ac:dyDescent="0.3">
      <c r="A70" s="1018" t="s">
        <v>117</v>
      </c>
      <c r="B70" s="1019"/>
      <c r="C70" s="1022"/>
      <c r="D70" s="1023"/>
      <c r="E70" s="1021"/>
    </row>
    <row r="71" spans="1:5" s="1013" customFormat="1" ht="15.75" customHeight="1" x14ac:dyDescent="0.3">
      <c r="A71" s="1018" t="s">
        <v>835</v>
      </c>
      <c r="B71" s="1021">
        <v>0</v>
      </c>
      <c r="C71" s="1022">
        <v>0</v>
      </c>
      <c r="D71" s="1023">
        <v>0</v>
      </c>
      <c r="E71" s="1021">
        <v>0</v>
      </c>
    </row>
    <row r="72" spans="1:5" s="1013" customFormat="1" ht="15.75" customHeight="1" x14ac:dyDescent="0.3">
      <c r="A72" s="1018" t="s">
        <v>836</v>
      </c>
      <c r="B72" s="1021">
        <v>0</v>
      </c>
      <c r="C72" s="1022">
        <v>1850</v>
      </c>
      <c r="D72" s="1023">
        <v>1850</v>
      </c>
      <c r="E72" s="1021">
        <v>0</v>
      </c>
    </row>
    <row r="73" spans="1:5" s="1013" customFormat="1" ht="15.75" customHeight="1" x14ac:dyDescent="0.3">
      <c r="A73" s="1018" t="s">
        <v>837</v>
      </c>
      <c r="B73" s="1021">
        <v>0</v>
      </c>
      <c r="C73" s="1022">
        <v>1000</v>
      </c>
      <c r="D73" s="1023">
        <v>1000</v>
      </c>
      <c r="E73" s="1021">
        <v>0</v>
      </c>
    </row>
    <row r="74" spans="1:5" s="1013" customFormat="1" ht="15.75" customHeight="1" x14ac:dyDescent="0.3">
      <c r="A74" s="1018" t="s">
        <v>838</v>
      </c>
      <c r="B74" s="1021">
        <v>0</v>
      </c>
      <c r="C74" s="1022">
        <v>0</v>
      </c>
      <c r="D74" s="1023">
        <v>0</v>
      </c>
      <c r="E74" s="1021">
        <v>0</v>
      </c>
    </row>
    <row r="75" spans="1:5" s="1013" customFormat="1" ht="15.75" customHeight="1" x14ac:dyDescent="0.3">
      <c r="A75" s="1018" t="s">
        <v>839</v>
      </c>
      <c r="B75" s="1021">
        <v>0</v>
      </c>
      <c r="C75" s="1022">
        <v>0</v>
      </c>
      <c r="D75" s="1023">
        <v>0</v>
      </c>
      <c r="E75" s="1021">
        <v>0</v>
      </c>
    </row>
    <row r="76" spans="1:5" s="1013" customFormat="1" ht="15.75" customHeight="1" x14ac:dyDescent="0.3">
      <c r="A76" s="1018" t="s">
        <v>840</v>
      </c>
      <c r="B76" s="1021">
        <v>0</v>
      </c>
      <c r="C76" s="1022">
        <v>0</v>
      </c>
      <c r="D76" s="1023">
        <v>0</v>
      </c>
      <c r="E76" s="1021">
        <v>0</v>
      </c>
    </row>
    <row r="77" spans="1:5" s="1013" customFormat="1" ht="15.75" customHeight="1" x14ac:dyDescent="0.3">
      <c r="A77" s="1018" t="s">
        <v>841</v>
      </c>
      <c r="B77" s="1021">
        <v>0</v>
      </c>
      <c r="C77" s="1022">
        <v>0</v>
      </c>
      <c r="D77" s="1023">
        <v>0</v>
      </c>
      <c r="E77" s="1021">
        <v>0</v>
      </c>
    </row>
    <row r="78" spans="1:5" s="1013" customFormat="1" ht="15.75" customHeight="1" x14ac:dyDescent="0.3">
      <c r="A78" s="1027" t="s">
        <v>842</v>
      </c>
      <c r="B78" s="1030">
        <v>210230.26</v>
      </c>
      <c r="C78" s="1033">
        <v>197198.84</v>
      </c>
      <c r="D78" s="1030">
        <v>287866.83999999997</v>
      </c>
      <c r="E78" s="1030">
        <v>90668</v>
      </c>
    </row>
    <row r="79" spans="1:5" s="1013" customFormat="1" ht="15.75" customHeight="1" x14ac:dyDescent="0.3">
      <c r="A79" s="1027"/>
      <c r="B79" s="1034"/>
      <c r="C79" s="1035"/>
      <c r="D79" s="1036"/>
      <c r="E79" s="1037"/>
    </row>
    <row r="80" spans="1:5" s="1013" customFormat="1" ht="15.75" customHeight="1" x14ac:dyDescent="0.3">
      <c r="A80" s="984"/>
      <c r="B80" s="1019"/>
      <c r="C80" s="1022"/>
      <c r="D80" s="1023"/>
      <c r="E80" s="1021"/>
    </row>
    <row r="81" spans="1:5" s="1013" customFormat="1" ht="15.75" customHeight="1" x14ac:dyDescent="0.3">
      <c r="A81" s="1038" t="s">
        <v>1264</v>
      </c>
      <c r="B81" s="1019"/>
      <c r="C81" s="1022"/>
      <c r="D81" s="1023"/>
      <c r="E81" s="1021">
        <v>0</v>
      </c>
    </row>
    <row r="82" spans="1:5" s="1013" customFormat="1" ht="15.75" customHeight="1" x14ac:dyDescent="0.3">
      <c r="A82" s="1018" t="s">
        <v>831</v>
      </c>
      <c r="B82" s="1019"/>
      <c r="C82" s="1022" t="s">
        <v>117</v>
      </c>
      <c r="D82" s="1023" t="s">
        <v>117</v>
      </c>
      <c r="E82" s="1021"/>
    </row>
    <row r="83" spans="1:5" s="1013" customFormat="1" ht="15.75" customHeight="1" x14ac:dyDescent="0.3">
      <c r="A83" s="1018" t="s">
        <v>832</v>
      </c>
      <c r="B83" s="1019">
        <v>57206</v>
      </c>
      <c r="C83" s="994">
        <v>80412.2</v>
      </c>
      <c r="D83" s="1020">
        <v>75657</v>
      </c>
      <c r="E83" s="1019">
        <v>-4755.1999999999971</v>
      </c>
    </row>
    <row r="84" spans="1:5" s="1013" customFormat="1" ht="15.75" customHeight="1" x14ac:dyDescent="0.3">
      <c r="A84" s="1018" t="s">
        <v>833</v>
      </c>
      <c r="B84" s="1021"/>
      <c r="C84" s="1022">
        <v>0</v>
      </c>
      <c r="D84" s="1023">
        <v>0</v>
      </c>
      <c r="E84" s="1021">
        <v>0</v>
      </c>
    </row>
    <row r="85" spans="1:5" s="1013" customFormat="1" ht="15.75" customHeight="1" x14ac:dyDescent="0.3">
      <c r="A85" s="1018" t="s">
        <v>834</v>
      </c>
      <c r="B85" s="1021">
        <v>18284.47</v>
      </c>
      <c r="C85" s="1022">
        <v>30155</v>
      </c>
      <c r="D85" s="1023">
        <v>26858</v>
      </c>
      <c r="E85" s="1021">
        <v>-3297</v>
      </c>
    </row>
    <row r="86" spans="1:5" s="1013" customFormat="1" ht="15.75" customHeight="1" x14ac:dyDescent="0.3">
      <c r="A86" s="984" t="s">
        <v>181</v>
      </c>
      <c r="B86" s="1024">
        <v>75490.47</v>
      </c>
      <c r="C86" s="1039">
        <v>110567.2</v>
      </c>
      <c r="D86" s="1024">
        <v>102515</v>
      </c>
      <c r="E86" s="1024">
        <v>-8052.1999999999971</v>
      </c>
    </row>
    <row r="87" spans="1:5" s="1013" customFormat="1" ht="15.75" customHeight="1" x14ac:dyDescent="0.3">
      <c r="A87" s="1018" t="s">
        <v>117</v>
      </c>
      <c r="B87" s="1019"/>
      <c r="C87" s="1022"/>
      <c r="D87" s="1021"/>
      <c r="E87" s="1021"/>
    </row>
    <row r="88" spans="1:5" s="1013" customFormat="1" ht="15.75" customHeight="1" x14ac:dyDescent="0.3">
      <c r="A88" s="1018" t="s">
        <v>835</v>
      </c>
      <c r="B88" s="1021">
        <v>0</v>
      </c>
      <c r="C88" s="1022">
        <v>0</v>
      </c>
      <c r="D88" s="1021">
        <v>0</v>
      </c>
      <c r="E88" s="1021">
        <v>0</v>
      </c>
    </row>
    <row r="89" spans="1:5" s="1013" customFormat="1" ht="15.75" customHeight="1" x14ac:dyDescent="0.3">
      <c r="A89" s="1018" t="s">
        <v>836</v>
      </c>
      <c r="B89" s="1021">
        <v>1080</v>
      </c>
      <c r="C89" s="1022">
        <v>3000</v>
      </c>
      <c r="D89" s="1021">
        <v>3000</v>
      </c>
      <c r="E89" s="1021">
        <v>0</v>
      </c>
    </row>
    <row r="90" spans="1:5" s="1013" customFormat="1" ht="15.75" customHeight="1" x14ac:dyDescent="0.3">
      <c r="A90" s="1018" t="s">
        <v>837</v>
      </c>
      <c r="B90" s="1021">
        <v>0</v>
      </c>
      <c r="C90" s="1022">
        <v>1000</v>
      </c>
      <c r="D90" s="1021">
        <v>1000</v>
      </c>
      <c r="E90" s="1021">
        <v>0</v>
      </c>
    </row>
    <row r="91" spans="1:5" s="1013" customFormat="1" ht="15.75" customHeight="1" x14ac:dyDescent="0.3">
      <c r="A91" s="1018" t="s">
        <v>838</v>
      </c>
      <c r="B91" s="1021">
        <v>0</v>
      </c>
      <c r="C91" s="1022">
        <v>0</v>
      </c>
      <c r="D91" s="1021">
        <v>0</v>
      </c>
      <c r="E91" s="1021">
        <v>0</v>
      </c>
    </row>
    <row r="92" spans="1:5" s="1013" customFormat="1" ht="15.75" customHeight="1" x14ac:dyDescent="0.3">
      <c r="A92" s="1018" t="s">
        <v>839</v>
      </c>
      <c r="B92" s="1021">
        <v>0</v>
      </c>
      <c r="C92" s="1022">
        <v>0</v>
      </c>
      <c r="D92" s="1021">
        <v>0</v>
      </c>
      <c r="E92" s="1021">
        <v>0</v>
      </c>
    </row>
    <row r="93" spans="1:5" s="1013" customFormat="1" ht="15.75" customHeight="1" x14ac:dyDescent="0.3">
      <c r="A93" s="1018" t="s">
        <v>840</v>
      </c>
      <c r="B93" s="1021">
        <v>0</v>
      </c>
      <c r="C93" s="1022">
        <v>0</v>
      </c>
      <c r="D93" s="1021">
        <v>0</v>
      </c>
      <c r="E93" s="1021">
        <v>0</v>
      </c>
    </row>
    <row r="94" spans="1:5" s="1013" customFormat="1" ht="15.75" customHeight="1" x14ac:dyDescent="0.3">
      <c r="A94" s="1018" t="s">
        <v>841</v>
      </c>
      <c r="B94" s="1021">
        <v>0</v>
      </c>
      <c r="C94" s="1022">
        <v>0</v>
      </c>
      <c r="D94" s="1040">
        <v>0</v>
      </c>
      <c r="E94" s="1021">
        <v>0</v>
      </c>
    </row>
    <row r="95" spans="1:5" s="1013" customFormat="1" ht="15.75" customHeight="1" thickBot="1" x14ac:dyDescent="0.35">
      <c r="A95" s="1029" t="s">
        <v>842</v>
      </c>
      <c r="B95" s="1030">
        <v>76570.47</v>
      </c>
      <c r="C95" s="1031">
        <v>114567.2</v>
      </c>
      <c r="D95" s="1032">
        <v>106515</v>
      </c>
      <c r="E95" s="1030">
        <v>-8052.1999999999971</v>
      </c>
    </row>
    <row r="96" spans="1:5" s="1013" customFormat="1" ht="15.75" customHeight="1" thickTop="1" x14ac:dyDescent="0.3">
      <c r="A96" s="1003"/>
      <c r="B96" s="1004"/>
      <c r="C96" s="1005"/>
      <c r="D96" s="1006"/>
      <c r="E96" s="1007"/>
    </row>
    <row r="97" spans="1:5" s="1013" customFormat="1" ht="15.75" customHeight="1" x14ac:dyDescent="0.3">
      <c r="A97" s="989"/>
      <c r="B97" s="1009"/>
      <c r="C97" s="1010"/>
      <c r="D97" s="1011"/>
      <c r="E97" s="1012"/>
    </row>
    <row r="98" spans="1:5" s="1013" customFormat="1" ht="15.75" customHeight="1" x14ac:dyDescent="0.3">
      <c r="A98" s="984" t="s">
        <v>1265</v>
      </c>
      <c r="B98" s="1028"/>
      <c r="C98" s="987"/>
      <c r="D98" s="1016"/>
      <c r="E98" s="1017"/>
    </row>
    <row r="99" spans="1:5" s="1013" customFormat="1" ht="15.75" customHeight="1" x14ac:dyDescent="0.3">
      <c r="A99" s="1018" t="s">
        <v>831</v>
      </c>
      <c r="B99" s="1019"/>
      <c r="C99" s="987" t="s">
        <v>117</v>
      </c>
      <c r="D99" s="1016" t="s">
        <v>117</v>
      </c>
      <c r="E99" s="1017"/>
    </row>
    <row r="100" spans="1:5" s="1013" customFormat="1" ht="15.75" customHeight="1" x14ac:dyDescent="0.3">
      <c r="A100" s="1018" t="s">
        <v>832</v>
      </c>
      <c r="B100" s="1019">
        <v>160034.28</v>
      </c>
      <c r="C100" s="994">
        <v>248677.03</v>
      </c>
      <c r="D100" s="1020">
        <v>252677.03</v>
      </c>
      <c r="E100" s="1019">
        <v>4000</v>
      </c>
    </row>
    <row r="101" spans="1:5" s="1013" customFormat="1" ht="15.75" customHeight="1" x14ac:dyDescent="0.3">
      <c r="A101" s="1018" t="s">
        <v>833</v>
      </c>
      <c r="B101" s="1021"/>
      <c r="C101" s="1022">
        <v>0</v>
      </c>
      <c r="D101" s="1023">
        <v>0</v>
      </c>
      <c r="E101" s="1021">
        <v>0</v>
      </c>
    </row>
    <row r="102" spans="1:5" s="1013" customFormat="1" ht="15.75" customHeight="1" x14ac:dyDescent="0.3">
      <c r="A102" s="1018" t="s">
        <v>834</v>
      </c>
      <c r="B102" s="1021">
        <v>60148.61</v>
      </c>
      <c r="C102" s="1022">
        <v>93254</v>
      </c>
      <c r="D102" s="1023">
        <v>89700</v>
      </c>
      <c r="E102" s="1021">
        <v>-3554</v>
      </c>
    </row>
    <row r="103" spans="1:5" s="1013" customFormat="1" ht="15.75" customHeight="1" x14ac:dyDescent="0.3">
      <c r="A103" s="984" t="s">
        <v>181</v>
      </c>
      <c r="B103" s="1024">
        <v>220182.89</v>
      </c>
      <c r="C103" s="1039">
        <v>341931.03</v>
      </c>
      <c r="D103" s="1024">
        <v>342377.03</v>
      </c>
      <c r="E103" s="1024">
        <v>446</v>
      </c>
    </row>
    <row r="104" spans="1:5" s="1013" customFormat="1" ht="15.75" customHeight="1" x14ac:dyDescent="0.3">
      <c r="A104" s="1018" t="s">
        <v>117</v>
      </c>
      <c r="B104" s="1019"/>
      <c r="C104" s="1041"/>
      <c r="D104" s="1021"/>
      <c r="E104" s="1021"/>
    </row>
    <row r="105" spans="1:5" s="1013" customFormat="1" ht="15.75" customHeight="1" x14ac:dyDescent="0.3">
      <c r="A105" s="1018" t="s">
        <v>835</v>
      </c>
      <c r="B105" s="1021">
        <v>0</v>
      </c>
      <c r="C105" s="1041">
        <v>0</v>
      </c>
      <c r="D105" s="1021">
        <v>0</v>
      </c>
      <c r="E105" s="1021">
        <v>0</v>
      </c>
    </row>
    <row r="106" spans="1:5" s="1013" customFormat="1" ht="15.75" customHeight="1" x14ac:dyDescent="0.3">
      <c r="A106" s="1018" t="s">
        <v>836</v>
      </c>
      <c r="B106" s="1021">
        <v>60</v>
      </c>
      <c r="C106" s="1041">
        <v>2000</v>
      </c>
      <c r="D106" s="1021">
        <v>2000</v>
      </c>
      <c r="E106" s="1021">
        <v>0</v>
      </c>
    </row>
    <row r="107" spans="1:5" s="1013" customFormat="1" ht="15.75" customHeight="1" x14ac:dyDescent="0.3">
      <c r="A107" s="1018" t="s">
        <v>837</v>
      </c>
      <c r="B107" s="1021">
        <v>1867.71</v>
      </c>
      <c r="C107" s="1041">
        <v>500</v>
      </c>
      <c r="D107" s="1021">
        <v>500</v>
      </c>
      <c r="E107" s="1021">
        <v>0</v>
      </c>
    </row>
    <row r="108" spans="1:5" s="1013" customFormat="1" ht="15.75" customHeight="1" x14ac:dyDescent="0.3">
      <c r="A108" s="1018" t="s">
        <v>838</v>
      </c>
      <c r="B108" s="1021">
        <v>0</v>
      </c>
      <c r="C108" s="1041">
        <v>0</v>
      </c>
      <c r="D108" s="1021">
        <v>0</v>
      </c>
      <c r="E108" s="1021">
        <v>0</v>
      </c>
    </row>
    <row r="109" spans="1:5" s="1013" customFormat="1" ht="15.75" customHeight="1" x14ac:dyDescent="0.3">
      <c r="A109" s="1018" t="s">
        <v>839</v>
      </c>
      <c r="B109" s="1021">
        <v>0</v>
      </c>
      <c r="C109" s="1041">
        <v>0</v>
      </c>
      <c r="D109" s="1021">
        <v>0</v>
      </c>
      <c r="E109" s="1021">
        <v>0</v>
      </c>
    </row>
    <row r="110" spans="1:5" s="1013" customFormat="1" ht="15.75" customHeight="1" x14ac:dyDescent="0.3">
      <c r="A110" s="1018" t="s">
        <v>840</v>
      </c>
      <c r="B110" s="1021">
        <v>0</v>
      </c>
      <c r="C110" s="1041">
        <v>0</v>
      </c>
      <c r="D110" s="1021">
        <v>0</v>
      </c>
      <c r="E110" s="1021">
        <v>0</v>
      </c>
    </row>
    <row r="111" spans="1:5" s="1013" customFormat="1" ht="15.75" customHeight="1" x14ac:dyDescent="0.3">
      <c r="A111" s="1018" t="s">
        <v>841</v>
      </c>
      <c r="B111" s="1021">
        <v>0</v>
      </c>
      <c r="C111" s="1042">
        <v>0</v>
      </c>
      <c r="D111" s="1021">
        <v>0</v>
      </c>
      <c r="E111" s="1021">
        <v>0</v>
      </c>
    </row>
    <row r="112" spans="1:5" s="1013" customFormat="1" ht="15.75" customHeight="1" x14ac:dyDescent="0.3">
      <c r="A112" s="1027" t="s">
        <v>842</v>
      </c>
      <c r="B112" s="1024">
        <v>222110.6</v>
      </c>
      <c r="C112" s="1039">
        <v>344431.03</v>
      </c>
      <c r="D112" s="1024">
        <v>344877.03</v>
      </c>
      <c r="E112" s="1039">
        <v>446</v>
      </c>
    </row>
    <row r="113" spans="1:5" s="1013" customFormat="1" ht="15.75" customHeight="1" x14ac:dyDescent="0.3">
      <c r="A113" s="978"/>
      <c r="B113" s="1034"/>
      <c r="C113" s="1043"/>
      <c r="D113" s="1037"/>
      <c r="E113" s="1043"/>
    </row>
    <row r="114" spans="1:5" s="1013" customFormat="1" ht="15.75" customHeight="1" x14ac:dyDescent="0.3">
      <c r="A114" s="1018"/>
      <c r="B114" s="1019"/>
      <c r="C114" s="1041"/>
      <c r="D114" s="1021"/>
      <c r="E114" s="1041"/>
    </row>
    <row r="115" spans="1:5" s="1013" customFormat="1" ht="15.75" customHeight="1" x14ac:dyDescent="0.3">
      <c r="A115" s="1018"/>
      <c r="B115" s="1019"/>
      <c r="C115" s="1041"/>
      <c r="D115" s="1021"/>
      <c r="E115" s="1041"/>
    </row>
    <row r="116" spans="1:5" s="1013" customFormat="1" ht="15.75" customHeight="1" x14ac:dyDescent="0.3">
      <c r="A116" s="1018"/>
      <c r="B116" s="1019"/>
      <c r="C116" s="1041"/>
      <c r="D116" s="1021"/>
      <c r="E116" s="1041"/>
    </row>
    <row r="117" spans="1:5" s="1013" customFormat="1" ht="15.75" customHeight="1" x14ac:dyDescent="0.3">
      <c r="A117" s="984" t="s">
        <v>1266</v>
      </c>
      <c r="B117" s="1028"/>
      <c r="C117" s="1041"/>
      <c r="D117" s="1021"/>
      <c r="E117" s="1041"/>
    </row>
    <row r="118" spans="1:5" s="1013" customFormat="1" ht="15.75" customHeight="1" x14ac:dyDescent="0.3">
      <c r="A118" s="1018" t="s">
        <v>831</v>
      </c>
      <c r="B118" s="1019"/>
      <c r="C118" s="1041"/>
      <c r="D118" s="1021"/>
      <c r="E118" s="1041"/>
    </row>
    <row r="119" spans="1:5" s="1013" customFormat="1" ht="15.75" customHeight="1" x14ac:dyDescent="0.3">
      <c r="A119" s="1018" t="s">
        <v>832</v>
      </c>
      <c r="B119" s="1019">
        <v>197076.96</v>
      </c>
      <c r="C119" s="1044">
        <v>243383.87</v>
      </c>
      <c r="D119" s="1019">
        <v>246583.87</v>
      </c>
      <c r="E119" s="1019">
        <v>3200</v>
      </c>
    </row>
    <row r="120" spans="1:5" s="1013" customFormat="1" ht="15.75" customHeight="1" x14ac:dyDescent="0.3">
      <c r="A120" s="1018" t="s">
        <v>833</v>
      </c>
      <c r="B120" s="1021"/>
      <c r="C120" s="1041">
        <v>0</v>
      </c>
      <c r="D120" s="1021">
        <v>0</v>
      </c>
      <c r="E120" s="1021">
        <v>0</v>
      </c>
    </row>
    <row r="121" spans="1:5" s="1013" customFormat="1" ht="15.75" customHeight="1" x14ac:dyDescent="0.3">
      <c r="A121" s="1018" t="s">
        <v>834</v>
      </c>
      <c r="B121" s="1021">
        <v>74977.3</v>
      </c>
      <c r="C121" s="1041">
        <v>91269</v>
      </c>
      <c r="D121" s="1021">
        <v>87537</v>
      </c>
      <c r="E121" s="1021">
        <v>-3732</v>
      </c>
    </row>
    <row r="122" spans="1:5" s="1013" customFormat="1" ht="15.75" customHeight="1" x14ac:dyDescent="0.3">
      <c r="A122" s="984" t="s">
        <v>181</v>
      </c>
      <c r="B122" s="1024">
        <v>272054.26</v>
      </c>
      <c r="C122" s="1039">
        <v>334652.87</v>
      </c>
      <c r="D122" s="1024">
        <v>334120.87</v>
      </c>
      <c r="E122" s="1024">
        <v>-532</v>
      </c>
    </row>
    <row r="123" spans="1:5" s="1013" customFormat="1" ht="15.75" customHeight="1" x14ac:dyDescent="0.3">
      <c r="A123" s="1018" t="s">
        <v>117</v>
      </c>
      <c r="B123" s="1019"/>
      <c r="C123" s="1041"/>
      <c r="D123" s="1021"/>
      <c r="E123" s="1021"/>
    </row>
    <row r="124" spans="1:5" s="1013" customFormat="1" ht="15.75" customHeight="1" x14ac:dyDescent="0.3">
      <c r="A124" s="1018" t="s">
        <v>835</v>
      </c>
      <c r="B124" s="1021">
        <v>0</v>
      </c>
      <c r="C124" s="1041">
        <v>0</v>
      </c>
      <c r="D124" s="1021">
        <v>0</v>
      </c>
      <c r="E124" s="1021">
        <v>0</v>
      </c>
    </row>
    <row r="125" spans="1:5" s="1013" customFormat="1" ht="15.75" customHeight="1" x14ac:dyDescent="0.3">
      <c r="A125" s="1018" t="s">
        <v>836</v>
      </c>
      <c r="B125" s="1021">
        <v>1527.67</v>
      </c>
      <c r="C125" s="1041">
        <v>1500</v>
      </c>
      <c r="D125" s="1021">
        <v>1500</v>
      </c>
      <c r="E125" s="1021">
        <v>0</v>
      </c>
    </row>
    <row r="126" spans="1:5" s="1013" customFormat="1" ht="15.75" customHeight="1" x14ac:dyDescent="0.3">
      <c r="A126" s="1018" t="s">
        <v>837</v>
      </c>
      <c r="B126" s="1021">
        <v>999.8</v>
      </c>
      <c r="C126" s="1041">
        <v>1000</v>
      </c>
      <c r="D126" s="1021">
        <v>1000</v>
      </c>
      <c r="E126" s="1021">
        <v>0</v>
      </c>
    </row>
    <row r="127" spans="1:5" s="1013" customFormat="1" ht="15.75" customHeight="1" x14ac:dyDescent="0.3">
      <c r="A127" s="1018" t="s">
        <v>838</v>
      </c>
      <c r="B127" s="1021">
        <v>0</v>
      </c>
      <c r="C127" s="1041">
        <v>0</v>
      </c>
      <c r="D127" s="1021">
        <v>0</v>
      </c>
      <c r="E127" s="1021">
        <v>0</v>
      </c>
    </row>
    <row r="128" spans="1:5" s="1013" customFormat="1" ht="15.75" customHeight="1" x14ac:dyDescent="0.3">
      <c r="A128" s="1018" t="s">
        <v>839</v>
      </c>
      <c r="B128" s="1021">
        <v>0</v>
      </c>
      <c r="C128" s="1041">
        <v>0</v>
      </c>
      <c r="D128" s="1021">
        <v>0</v>
      </c>
      <c r="E128" s="1021">
        <v>0</v>
      </c>
    </row>
    <row r="129" spans="1:5" s="1013" customFormat="1" ht="15.75" customHeight="1" x14ac:dyDescent="0.3">
      <c r="A129" s="1018" t="s">
        <v>840</v>
      </c>
      <c r="B129" s="1021">
        <v>0</v>
      </c>
      <c r="C129" s="1041">
        <v>0</v>
      </c>
      <c r="D129" s="1021">
        <v>0</v>
      </c>
      <c r="E129" s="1021">
        <v>0</v>
      </c>
    </row>
    <row r="130" spans="1:5" s="1013" customFormat="1" ht="15.75" customHeight="1" x14ac:dyDescent="0.3">
      <c r="A130" s="1018" t="s">
        <v>841</v>
      </c>
      <c r="B130" s="1021">
        <v>0</v>
      </c>
      <c r="C130" s="1041">
        <v>0</v>
      </c>
      <c r="D130" s="1021">
        <v>0</v>
      </c>
      <c r="E130" s="1021">
        <v>0</v>
      </c>
    </row>
    <row r="131" spans="1:5" s="1013" customFormat="1" ht="15.75" customHeight="1" x14ac:dyDescent="0.3">
      <c r="A131" s="1029" t="s">
        <v>842</v>
      </c>
      <c r="B131" s="1030">
        <v>274581.73</v>
      </c>
      <c r="C131" s="1033">
        <v>337152.87</v>
      </c>
      <c r="D131" s="1030">
        <v>336620.87</v>
      </c>
      <c r="E131" s="1033">
        <v>-532</v>
      </c>
    </row>
    <row r="132" spans="1:5" s="1013" customFormat="1" ht="15.75" customHeight="1" x14ac:dyDescent="0.3">
      <c r="A132" s="984"/>
      <c r="B132" s="1019"/>
      <c r="C132" s="1041"/>
      <c r="D132" s="1021"/>
      <c r="E132" s="1041"/>
    </row>
    <row r="133" spans="1:5" s="1013" customFormat="1" ht="15.75" customHeight="1" x14ac:dyDescent="0.3">
      <c r="A133" s="984"/>
      <c r="B133" s="1019"/>
      <c r="C133" s="1041"/>
      <c r="D133" s="1021"/>
      <c r="E133" s="1041"/>
    </row>
    <row r="134" spans="1:5" s="1013" customFormat="1" ht="15.75" customHeight="1" x14ac:dyDescent="0.3">
      <c r="A134" s="984" t="s">
        <v>1267</v>
      </c>
      <c r="B134" s="1019"/>
      <c r="C134" s="1041"/>
      <c r="D134" s="1021"/>
      <c r="E134" s="1041"/>
    </row>
    <row r="135" spans="1:5" s="1013" customFormat="1" ht="15.75" customHeight="1" x14ac:dyDescent="0.3">
      <c r="A135" s="1018" t="s">
        <v>831</v>
      </c>
      <c r="B135" s="1019"/>
      <c r="C135" s="1041"/>
      <c r="D135" s="1021"/>
      <c r="E135" s="1041"/>
    </row>
    <row r="136" spans="1:5" s="1013" customFormat="1" ht="15.75" customHeight="1" x14ac:dyDescent="0.3">
      <c r="A136" s="1018" t="s">
        <v>832</v>
      </c>
      <c r="B136" s="1019">
        <v>1397496.33</v>
      </c>
      <c r="C136" s="1044">
        <v>1406073.77</v>
      </c>
      <c r="D136" s="1019">
        <v>1536364.84</v>
      </c>
      <c r="E136" s="1019">
        <v>130291.07000000007</v>
      </c>
    </row>
    <row r="137" spans="1:5" s="1013" customFormat="1" ht="15.75" customHeight="1" x14ac:dyDescent="0.3">
      <c r="A137" s="1018" t="s">
        <v>833</v>
      </c>
      <c r="B137" s="1021"/>
      <c r="C137" s="1041">
        <v>0</v>
      </c>
      <c r="D137" s="1021">
        <v>0</v>
      </c>
      <c r="E137" s="1021">
        <v>0</v>
      </c>
    </row>
    <row r="138" spans="1:5" s="1013" customFormat="1" ht="15.75" customHeight="1" x14ac:dyDescent="0.3">
      <c r="A138" s="1018" t="s">
        <v>834</v>
      </c>
      <c r="B138" s="1021">
        <v>488486.75</v>
      </c>
      <c r="C138" s="1041">
        <v>527278</v>
      </c>
      <c r="D138" s="1021">
        <v>545410</v>
      </c>
      <c r="E138" s="1021">
        <v>18132</v>
      </c>
    </row>
    <row r="139" spans="1:5" s="1013" customFormat="1" ht="15.75" customHeight="1" x14ac:dyDescent="0.3">
      <c r="A139" s="984" t="s">
        <v>181</v>
      </c>
      <c r="B139" s="1024">
        <v>1885983.08</v>
      </c>
      <c r="C139" s="1039">
        <v>1933351.77</v>
      </c>
      <c r="D139" s="1024">
        <v>2081774.84</v>
      </c>
      <c r="E139" s="1024">
        <v>148423.07000000007</v>
      </c>
    </row>
    <row r="140" spans="1:5" s="1013" customFormat="1" ht="15.75" customHeight="1" x14ac:dyDescent="0.3">
      <c r="A140" s="1018" t="s">
        <v>117</v>
      </c>
      <c r="B140" s="1019"/>
      <c r="C140" s="1041"/>
      <c r="D140" s="1021"/>
      <c r="E140" s="1021"/>
    </row>
    <row r="141" spans="1:5" s="1013" customFormat="1" ht="15.75" customHeight="1" x14ac:dyDescent="0.3">
      <c r="A141" s="1018" t="s">
        <v>835</v>
      </c>
      <c r="B141" s="1021">
        <v>0</v>
      </c>
      <c r="C141" s="1041">
        <v>0</v>
      </c>
      <c r="D141" s="1021">
        <v>0</v>
      </c>
      <c r="E141" s="1021">
        <v>0</v>
      </c>
    </row>
    <row r="142" spans="1:5" s="1013" customFormat="1" ht="15.75" customHeight="1" x14ac:dyDescent="0.3">
      <c r="A142" s="1018" t="s">
        <v>836</v>
      </c>
      <c r="B142" s="1021">
        <v>2014.57</v>
      </c>
      <c r="C142" s="1041">
        <v>11500</v>
      </c>
      <c r="D142" s="1021">
        <v>8500</v>
      </c>
      <c r="E142" s="1021">
        <v>-3000</v>
      </c>
    </row>
    <row r="143" spans="1:5" s="1013" customFormat="1" ht="15.75" customHeight="1" x14ac:dyDescent="0.3">
      <c r="A143" s="1018" t="s">
        <v>837</v>
      </c>
      <c r="B143" s="1021">
        <v>955.68</v>
      </c>
      <c r="C143" s="1041">
        <v>5000</v>
      </c>
      <c r="D143" s="1021">
        <v>2000</v>
      </c>
      <c r="E143" s="1021">
        <v>-3000</v>
      </c>
    </row>
    <row r="144" spans="1:5" s="1013" customFormat="1" ht="15.75" customHeight="1" x14ac:dyDescent="0.3">
      <c r="A144" s="1018" t="s">
        <v>838</v>
      </c>
      <c r="B144" s="1021">
        <v>0</v>
      </c>
      <c r="C144" s="1041">
        <v>0</v>
      </c>
      <c r="D144" s="1021">
        <v>0</v>
      </c>
      <c r="E144" s="1021">
        <v>0</v>
      </c>
    </row>
    <row r="145" spans="1:5" s="1013" customFormat="1" ht="15.75" customHeight="1" x14ac:dyDescent="0.3">
      <c r="A145" s="1018" t="s">
        <v>839</v>
      </c>
      <c r="B145" s="1021">
        <v>0</v>
      </c>
      <c r="C145" s="1041">
        <v>0</v>
      </c>
      <c r="D145" s="1021">
        <v>0</v>
      </c>
      <c r="E145" s="1021">
        <v>0</v>
      </c>
    </row>
    <row r="146" spans="1:5" s="1013" customFormat="1" ht="15.75" customHeight="1" x14ac:dyDescent="0.3">
      <c r="A146" s="1018" t="s">
        <v>840</v>
      </c>
      <c r="B146" s="1021">
        <v>0</v>
      </c>
      <c r="C146" s="1041">
        <v>0</v>
      </c>
      <c r="D146" s="1021">
        <v>0</v>
      </c>
      <c r="E146" s="1021">
        <v>0</v>
      </c>
    </row>
    <row r="147" spans="1:5" s="1013" customFormat="1" ht="15.75" customHeight="1" x14ac:dyDescent="0.3">
      <c r="A147" s="1018" t="s">
        <v>841</v>
      </c>
      <c r="B147" s="1021">
        <v>0</v>
      </c>
      <c r="C147" s="1041">
        <v>0</v>
      </c>
      <c r="D147" s="1021">
        <v>0</v>
      </c>
      <c r="E147" s="1021">
        <v>0</v>
      </c>
    </row>
    <row r="148" spans="1:5" s="1013" customFormat="1" ht="15.75" customHeight="1" x14ac:dyDescent="0.3">
      <c r="A148" s="1029" t="s">
        <v>842</v>
      </c>
      <c r="B148" s="1030">
        <v>1888953.33</v>
      </c>
      <c r="C148" s="1033">
        <v>1949851.77</v>
      </c>
      <c r="D148" s="1030">
        <v>2092274.84</v>
      </c>
      <c r="E148" s="1033">
        <v>142423.07000000007</v>
      </c>
    </row>
    <row r="149" spans="1:5" s="1013" customFormat="1" ht="15.75" customHeight="1" x14ac:dyDescent="0.3">
      <c r="A149" s="1008"/>
      <c r="B149" s="1009"/>
      <c r="C149" s="1010"/>
      <c r="D149" s="1011"/>
      <c r="E149" s="1012"/>
    </row>
    <row r="150" spans="1:5" s="1013" customFormat="1" ht="15.75" customHeight="1" x14ac:dyDescent="0.3">
      <c r="A150" s="984"/>
      <c r="B150" s="1019"/>
      <c r="C150" s="987"/>
      <c r="D150" s="1016"/>
      <c r="E150" s="1017"/>
    </row>
    <row r="151" spans="1:5" s="1013" customFormat="1" ht="15.75" customHeight="1" x14ac:dyDescent="0.3">
      <c r="A151" s="984" t="s">
        <v>1268</v>
      </c>
      <c r="B151" s="1019"/>
      <c r="C151" s="987"/>
      <c r="D151" s="1016"/>
      <c r="E151" s="1017"/>
    </row>
    <row r="152" spans="1:5" s="1013" customFormat="1" ht="15.75" customHeight="1" x14ac:dyDescent="0.3">
      <c r="A152" s="1018" t="s">
        <v>831</v>
      </c>
      <c r="B152" s="1019"/>
      <c r="C152" s="987" t="s">
        <v>117</v>
      </c>
      <c r="D152" s="1016" t="s">
        <v>117</v>
      </c>
      <c r="E152" s="1017" t="s">
        <v>117</v>
      </c>
    </row>
    <row r="153" spans="1:5" s="1013" customFormat="1" ht="15.75" customHeight="1" x14ac:dyDescent="0.3">
      <c r="A153" s="1018" t="s">
        <v>832</v>
      </c>
      <c r="B153" s="1019">
        <v>365298.84</v>
      </c>
      <c r="C153" s="994">
        <v>334153.8</v>
      </c>
      <c r="D153" s="1019">
        <v>402313</v>
      </c>
      <c r="E153" s="1019">
        <v>68159.200000000012</v>
      </c>
    </row>
    <row r="154" spans="1:5" s="1013" customFormat="1" ht="15.75" customHeight="1" x14ac:dyDescent="0.3">
      <c r="A154" s="1018" t="s">
        <v>833</v>
      </c>
      <c r="B154" s="1021"/>
      <c r="C154" s="1022">
        <v>0</v>
      </c>
      <c r="D154" s="1021">
        <v>0</v>
      </c>
      <c r="E154" s="1021">
        <v>0</v>
      </c>
    </row>
    <row r="155" spans="1:5" s="1013" customFormat="1" ht="15.75" customHeight="1" x14ac:dyDescent="0.3">
      <c r="A155" s="1018" t="s">
        <v>834</v>
      </c>
      <c r="B155" s="1021">
        <v>121894.64</v>
      </c>
      <c r="C155" s="1022">
        <v>125308</v>
      </c>
      <c r="D155" s="1021">
        <v>142821</v>
      </c>
      <c r="E155" s="1021">
        <v>17513</v>
      </c>
    </row>
    <row r="156" spans="1:5" s="1013" customFormat="1" ht="15.75" customHeight="1" x14ac:dyDescent="0.3">
      <c r="A156" s="984" t="s">
        <v>181</v>
      </c>
      <c r="B156" s="1024">
        <v>487193.48000000004</v>
      </c>
      <c r="C156" s="1025">
        <v>459461.8</v>
      </c>
      <c r="D156" s="1024">
        <v>545134</v>
      </c>
      <c r="E156" s="1024">
        <v>85672.200000000012</v>
      </c>
    </row>
    <row r="157" spans="1:5" s="1013" customFormat="1" ht="15.75" customHeight="1" x14ac:dyDescent="0.3">
      <c r="A157" s="1018" t="s">
        <v>117</v>
      </c>
      <c r="B157" s="1019"/>
      <c r="C157" s="1022"/>
      <c r="D157" s="1021"/>
      <c r="E157" s="1021"/>
    </row>
    <row r="158" spans="1:5" s="1013" customFormat="1" ht="15.75" customHeight="1" x14ac:dyDescent="0.3">
      <c r="A158" s="1018" t="s">
        <v>835</v>
      </c>
      <c r="B158" s="1021">
        <v>0</v>
      </c>
      <c r="C158" s="1022">
        <v>0</v>
      </c>
      <c r="D158" s="1021">
        <v>0</v>
      </c>
      <c r="E158" s="1021">
        <v>0</v>
      </c>
    </row>
    <row r="159" spans="1:5" s="1013" customFormat="1" ht="15.75" customHeight="1" x14ac:dyDescent="0.3">
      <c r="A159" s="1018" t="s">
        <v>836</v>
      </c>
      <c r="B159" s="1021">
        <v>1085.18</v>
      </c>
      <c r="C159" s="1022">
        <v>3000</v>
      </c>
      <c r="D159" s="1021">
        <v>3000</v>
      </c>
      <c r="E159" s="1021">
        <v>0</v>
      </c>
    </row>
    <row r="160" spans="1:5" s="1013" customFormat="1" ht="15.75" customHeight="1" x14ac:dyDescent="0.3">
      <c r="A160" s="1018" t="s">
        <v>837</v>
      </c>
      <c r="B160" s="1021">
        <v>4723.8900000000003</v>
      </c>
      <c r="C160" s="1022">
        <v>5000</v>
      </c>
      <c r="D160" s="1021">
        <v>5000</v>
      </c>
      <c r="E160" s="1021">
        <v>0</v>
      </c>
    </row>
    <row r="161" spans="1:5" s="1013" customFormat="1" ht="15.75" customHeight="1" x14ac:dyDescent="0.3">
      <c r="A161" s="1018" t="s">
        <v>838</v>
      </c>
      <c r="B161" s="1021">
        <v>0</v>
      </c>
      <c r="C161" s="1022">
        <v>0</v>
      </c>
      <c r="D161" s="1021">
        <v>0</v>
      </c>
      <c r="E161" s="1021">
        <v>0</v>
      </c>
    </row>
    <row r="162" spans="1:5" s="1013" customFormat="1" ht="15.75" customHeight="1" x14ac:dyDescent="0.3">
      <c r="A162" s="1018" t="s">
        <v>839</v>
      </c>
      <c r="B162" s="1021">
        <v>0</v>
      </c>
      <c r="C162" s="1022">
        <v>0</v>
      </c>
      <c r="D162" s="1021">
        <v>0</v>
      </c>
      <c r="E162" s="1021">
        <v>0</v>
      </c>
    </row>
    <row r="163" spans="1:5" s="1013" customFormat="1" ht="15.75" customHeight="1" x14ac:dyDescent="0.3">
      <c r="A163" s="1018" t="s">
        <v>840</v>
      </c>
      <c r="B163" s="1021">
        <v>0</v>
      </c>
      <c r="C163" s="1022">
        <v>0</v>
      </c>
      <c r="D163" s="1021">
        <v>0</v>
      </c>
      <c r="E163" s="1021">
        <v>0</v>
      </c>
    </row>
    <row r="164" spans="1:5" s="1013" customFormat="1" ht="15.75" customHeight="1" x14ac:dyDescent="0.3">
      <c r="A164" s="1018" t="s">
        <v>841</v>
      </c>
      <c r="B164" s="1021">
        <v>0</v>
      </c>
      <c r="C164" s="1022">
        <v>0</v>
      </c>
      <c r="D164" s="1021">
        <v>0</v>
      </c>
      <c r="E164" s="1021">
        <v>0</v>
      </c>
    </row>
    <row r="165" spans="1:5" s="1013" customFormat="1" ht="15.75" customHeight="1" x14ac:dyDescent="0.3">
      <c r="A165" s="1027" t="s">
        <v>842</v>
      </c>
      <c r="B165" s="1030">
        <v>493002.55000000005</v>
      </c>
      <c r="C165" s="1033">
        <v>467461.8</v>
      </c>
      <c r="D165" s="1030">
        <v>553134</v>
      </c>
      <c r="E165" s="1030">
        <v>85672.200000000012</v>
      </c>
    </row>
    <row r="166" spans="1:5" s="1013" customFormat="1" ht="15.75" customHeight="1" x14ac:dyDescent="0.3">
      <c r="A166" s="1027"/>
      <c r="B166" s="1034"/>
      <c r="C166" s="1035"/>
      <c r="D166" s="1036"/>
      <c r="E166" s="1037"/>
    </row>
    <row r="167" spans="1:5" s="1013" customFormat="1" ht="15.75" customHeight="1" x14ac:dyDescent="0.3">
      <c r="A167" s="984"/>
      <c r="B167" s="1019"/>
      <c r="C167" s="1022"/>
      <c r="D167" s="1023"/>
      <c r="E167" s="1021"/>
    </row>
    <row r="168" spans="1:5" s="1013" customFormat="1" ht="15.75" customHeight="1" x14ac:dyDescent="0.3">
      <c r="A168" s="984"/>
      <c r="B168" s="1019"/>
      <c r="C168" s="1022"/>
      <c r="D168" s="1023"/>
      <c r="E168" s="1021"/>
    </row>
    <row r="169" spans="1:5" s="1013" customFormat="1" ht="15.75" customHeight="1" x14ac:dyDescent="0.3">
      <c r="A169" s="984"/>
      <c r="B169" s="1019"/>
      <c r="C169" s="1022"/>
      <c r="D169" s="1023"/>
      <c r="E169" s="1021"/>
    </row>
    <row r="170" spans="1:5" s="1013" customFormat="1" ht="15.75" customHeight="1" x14ac:dyDescent="0.3">
      <c r="A170" s="984" t="s">
        <v>1269</v>
      </c>
      <c r="B170" s="1019"/>
      <c r="C170" s="1022"/>
      <c r="D170" s="1023"/>
      <c r="E170" s="1021" t="s">
        <v>117</v>
      </c>
    </row>
    <row r="171" spans="1:5" s="1013" customFormat="1" ht="15.75" customHeight="1" x14ac:dyDescent="0.3">
      <c r="A171" s="1018" t="s">
        <v>831</v>
      </c>
      <c r="B171" s="1019"/>
      <c r="C171" s="1022"/>
      <c r="D171" s="1023"/>
      <c r="E171" s="1021"/>
    </row>
    <row r="172" spans="1:5" s="1013" customFormat="1" ht="15.75" customHeight="1" x14ac:dyDescent="0.3">
      <c r="A172" s="1018" t="s">
        <v>832</v>
      </c>
      <c r="B172" s="1019">
        <v>891459.26</v>
      </c>
      <c r="C172" s="994">
        <v>780660.86</v>
      </c>
      <c r="D172" s="1020">
        <v>930003.96</v>
      </c>
      <c r="E172" s="1019">
        <v>149343.09999999998</v>
      </c>
    </row>
    <row r="173" spans="1:5" s="1013" customFormat="1" ht="15.75" customHeight="1" x14ac:dyDescent="0.3">
      <c r="A173" s="1018" t="s">
        <v>833</v>
      </c>
      <c r="B173" s="1021"/>
      <c r="C173" s="1022">
        <v>0</v>
      </c>
      <c r="D173" s="1023">
        <v>0</v>
      </c>
      <c r="E173" s="1021">
        <v>0</v>
      </c>
    </row>
    <row r="174" spans="1:5" s="1013" customFormat="1" ht="15.75" customHeight="1" x14ac:dyDescent="0.3">
      <c r="A174" s="1018" t="s">
        <v>834</v>
      </c>
      <c r="B174" s="1021">
        <v>283738.28000000003</v>
      </c>
      <c r="C174" s="1022">
        <v>292748</v>
      </c>
      <c r="D174" s="1023">
        <v>330151</v>
      </c>
      <c r="E174" s="1021">
        <v>37403</v>
      </c>
    </row>
    <row r="175" spans="1:5" s="1013" customFormat="1" ht="15.75" customHeight="1" x14ac:dyDescent="0.3">
      <c r="A175" s="984" t="s">
        <v>181</v>
      </c>
      <c r="B175" s="1024">
        <v>1175197.54</v>
      </c>
      <c r="C175" s="1025">
        <v>1073408.8599999999</v>
      </c>
      <c r="D175" s="1024">
        <v>1260154.96</v>
      </c>
      <c r="E175" s="1024">
        <v>186746.09999999998</v>
      </c>
    </row>
    <row r="176" spans="1:5" s="1013" customFormat="1" ht="15.75" customHeight="1" x14ac:dyDescent="0.3">
      <c r="A176" s="1018" t="s">
        <v>117</v>
      </c>
      <c r="B176" s="1019"/>
      <c r="C176" s="1022"/>
      <c r="D176" s="1045"/>
      <c r="E176" s="1021"/>
    </row>
    <row r="177" spans="1:5" s="1013" customFormat="1" ht="15.75" customHeight="1" x14ac:dyDescent="0.3">
      <c r="A177" s="1018" t="s">
        <v>835</v>
      </c>
      <c r="B177" s="1021">
        <v>0</v>
      </c>
      <c r="C177" s="1022">
        <v>0</v>
      </c>
      <c r="D177" s="1045">
        <v>0</v>
      </c>
      <c r="E177" s="1021">
        <v>0</v>
      </c>
    </row>
    <row r="178" spans="1:5" s="1013" customFormat="1" ht="15.75" customHeight="1" x14ac:dyDescent="0.3">
      <c r="A178" s="1018" t="s">
        <v>836</v>
      </c>
      <c r="B178" s="1021">
        <v>9353.0400000000009</v>
      </c>
      <c r="C178" s="1022">
        <v>8500</v>
      </c>
      <c r="D178" s="1045">
        <v>8500</v>
      </c>
      <c r="E178" s="1021">
        <v>0</v>
      </c>
    </row>
    <row r="179" spans="1:5" s="1013" customFormat="1" ht="15.75" customHeight="1" x14ac:dyDescent="0.3">
      <c r="A179" s="1018" t="s">
        <v>837</v>
      </c>
      <c r="B179" s="1021">
        <v>150</v>
      </c>
      <c r="C179" s="1022">
        <v>2000</v>
      </c>
      <c r="D179" s="1045">
        <v>2000</v>
      </c>
      <c r="E179" s="1021">
        <v>0</v>
      </c>
    </row>
    <row r="180" spans="1:5" s="1013" customFormat="1" ht="15.75" customHeight="1" x14ac:dyDescent="0.3">
      <c r="A180" s="1018" t="s">
        <v>838</v>
      </c>
      <c r="B180" s="1021">
        <v>0</v>
      </c>
      <c r="C180" s="1022">
        <v>0</v>
      </c>
      <c r="D180" s="1045">
        <v>0</v>
      </c>
      <c r="E180" s="1021">
        <v>0</v>
      </c>
    </row>
    <row r="181" spans="1:5" s="1013" customFormat="1" ht="15.75" customHeight="1" x14ac:dyDescent="0.3">
      <c r="A181" s="1018" t="s">
        <v>839</v>
      </c>
      <c r="B181" s="1021">
        <v>0</v>
      </c>
      <c r="C181" s="1022">
        <v>0</v>
      </c>
      <c r="D181" s="1045">
        <v>0</v>
      </c>
      <c r="E181" s="1021">
        <v>0</v>
      </c>
    </row>
    <row r="182" spans="1:5" s="1013" customFormat="1" ht="15.75" customHeight="1" x14ac:dyDescent="0.3">
      <c r="A182" s="1018" t="s">
        <v>840</v>
      </c>
      <c r="B182" s="1021">
        <v>0</v>
      </c>
      <c r="C182" s="1022">
        <v>0</v>
      </c>
      <c r="D182" s="1045">
        <v>0</v>
      </c>
      <c r="E182" s="1021">
        <v>0</v>
      </c>
    </row>
    <row r="183" spans="1:5" s="1013" customFormat="1" ht="15.75" customHeight="1" x14ac:dyDescent="0.3">
      <c r="A183" s="1018" t="s">
        <v>841</v>
      </c>
      <c r="B183" s="1021">
        <v>0</v>
      </c>
      <c r="C183" s="1022">
        <v>0</v>
      </c>
      <c r="D183" s="1045">
        <v>0</v>
      </c>
      <c r="E183" s="1021">
        <v>0</v>
      </c>
    </row>
    <row r="184" spans="1:5" s="1013" customFormat="1" ht="15.75" customHeight="1" x14ac:dyDescent="0.3">
      <c r="A184" s="1027" t="s">
        <v>842</v>
      </c>
      <c r="B184" s="1024">
        <v>1184700.58</v>
      </c>
      <c r="C184" s="1046">
        <v>1083908.8599999999</v>
      </c>
      <c r="D184" s="1046">
        <v>1270654.96</v>
      </c>
      <c r="E184" s="1024">
        <v>186746.09999999998</v>
      </c>
    </row>
    <row r="185" spans="1:5" s="1013" customFormat="1" ht="15.75" customHeight="1" x14ac:dyDescent="0.3">
      <c r="A185" s="1027"/>
      <c r="B185" s="1034"/>
      <c r="C185" s="1035"/>
      <c r="D185" s="1036"/>
      <c r="E185" s="1037"/>
    </row>
    <row r="186" spans="1:5" s="1013" customFormat="1" ht="15.75" customHeight="1" x14ac:dyDescent="0.3">
      <c r="A186" s="984"/>
      <c r="B186" s="1019"/>
      <c r="C186" s="1022"/>
      <c r="D186" s="1023"/>
      <c r="E186" s="1021"/>
    </row>
    <row r="187" spans="1:5" s="1013" customFormat="1" ht="15.75" customHeight="1" x14ac:dyDescent="0.3">
      <c r="A187" s="984" t="s">
        <v>1270</v>
      </c>
      <c r="B187" s="1019"/>
      <c r="C187" s="1022"/>
      <c r="D187" s="1023"/>
      <c r="E187" s="1021"/>
    </row>
    <row r="188" spans="1:5" s="1013" customFormat="1" ht="15.75" customHeight="1" x14ac:dyDescent="0.3">
      <c r="A188" s="1018" t="s">
        <v>831</v>
      </c>
      <c r="B188" s="1019"/>
      <c r="C188" s="1041"/>
      <c r="D188" s="1021"/>
      <c r="E188" s="1041"/>
    </row>
    <row r="189" spans="1:5" s="1013" customFormat="1" ht="15.75" customHeight="1" x14ac:dyDescent="0.3">
      <c r="A189" s="1018" t="s">
        <v>832</v>
      </c>
      <c r="B189" s="1019">
        <v>317327</v>
      </c>
      <c r="C189" s="994">
        <v>166838.37</v>
      </c>
      <c r="D189" s="1019">
        <v>216886.38</v>
      </c>
      <c r="E189" s="1019">
        <v>50048.010000000009</v>
      </c>
    </row>
    <row r="190" spans="1:5" s="1013" customFormat="1" ht="15.75" customHeight="1" x14ac:dyDescent="0.3">
      <c r="A190" s="1018" t="s">
        <v>833</v>
      </c>
      <c r="B190" s="1021"/>
      <c r="C190" s="1022">
        <v>0</v>
      </c>
      <c r="D190" s="1021">
        <v>0</v>
      </c>
      <c r="E190" s="1021">
        <v>0</v>
      </c>
    </row>
    <row r="191" spans="1:5" s="1013" customFormat="1" ht="15.75" customHeight="1" x14ac:dyDescent="0.3">
      <c r="A191" s="1018" t="s">
        <v>834</v>
      </c>
      <c r="B191" s="1021">
        <v>119035.38</v>
      </c>
      <c r="C191" s="1022">
        <v>62564</v>
      </c>
      <c r="D191" s="1021">
        <v>76995</v>
      </c>
      <c r="E191" s="1021">
        <v>14431</v>
      </c>
    </row>
    <row r="192" spans="1:5" s="1013" customFormat="1" ht="15.75" customHeight="1" x14ac:dyDescent="0.3">
      <c r="A192" s="984" t="s">
        <v>181</v>
      </c>
      <c r="B192" s="1024">
        <v>436362.38</v>
      </c>
      <c r="C192" s="1025">
        <v>229402.37</v>
      </c>
      <c r="D192" s="1024">
        <v>293881.38</v>
      </c>
      <c r="E192" s="1024">
        <v>64479.010000000009</v>
      </c>
    </row>
    <row r="193" spans="1:5" s="1013" customFormat="1" ht="15.75" customHeight="1" x14ac:dyDescent="0.3">
      <c r="A193" s="1018" t="s">
        <v>117</v>
      </c>
      <c r="B193" s="1019"/>
      <c r="C193" s="1022"/>
      <c r="D193" s="1021"/>
      <c r="E193" s="1021"/>
    </row>
    <row r="194" spans="1:5" s="1013" customFormat="1" ht="15.75" customHeight="1" x14ac:dyDescent="0.3">
      <c r="A194" s="1018" t="s">
        <v>835</v>
      </c>
      <c r="B194" s="1021">
        <v>0</v>
      </c>
      <c r="C194" s="1022">
        <v>0</v>
      </c>
      <c r="D194" s="1021">
        <v>0</v>
      </c>
      <c r="E194" s="1021">
        <v>0</v>
      </c>
    </row>
    <row r="195" spans="1:5" s="1013" customFormat="1" ht="15.75" customHeight="1" x14ac:dyDescent="0.3">
      <c r="A195" s="1018" t="s">
        <v>836</v>
      </c>
      <c r="B195" s="1021">
        <v>1211.21</v>
      </c>
      <c r="C195" s="1022">
        <v>4875</v>
      </c>
      <c r="D195" s="1021">
        <v>4875</v>
      </c>
      <c r="E195" s="1021">
        <v>0</v>
      </c>
    </row>
    <row r="196" spans="1:5" s="1013" customFormat="1" ht="15.75" customHeight="1" x14ac:dyDescent="0.3">
      <c r="A196" s="1018" t="s">
        <v>837</v>
      </c>
      <c r="B196" s="1021">
        <v>0</v>
      </c>
      <c r="C196" s="1022">
        <v>1500</v>
      </c>
      <c r="D196" s="1021">
        <v>1500</v>
      </c>
      <c r="E196" s="1021">
        <v>0</v>
      </c>
    </row>
    <row r="197" spans="1:5" s="1013" customFormat="1" ht="15.75" customHeight="1" x14ac:dyDescent="0.3">
      <c r="A197" s="1018" t="s">
        <v>838</v>
      </c>
      <c r="B197" s="1021">
        <v>0</v>
      </c>
      <c r="C197" s="1022">
        <v>0</v>
      </c>
      <c r="D197" s="1021">
        <v>0</v>
      </c>
      <c r="E197" s="1021">
        <v>0</v>
      </c>
    </row>
    <row r="198" spans="1:5" s="1013" customFormat="1" ht="15.75" customHeight="1" x14ac:dyDescent="0.3">
      <c r="A198" s="1018" t="s">
        <v>839</v>
      </c>
      <c r="B198" s="1021">
        <v>0</v>
      </c>
      <c r="C198" s="1022">
        <v>0</v>
      </c>
      <c r="D198" s="1021">
        <v>0</v>
      </c>
      <c r="E198" s="1021">
        <v>0</v>
      </c>
    </row>
    <row r="199" spans="1:5" s="1013" customFormat="1" ht="15.75" customHeight="1" x14ac:dyDescent="0.3">
      <c r="A199" s="1018" t="s">
        <v>840</v>
      </c>
      <c r="B199" s="1021">
        <v>0</v>
      </c>
      <c r="C199" s="1022">
        <v>0</v>
      </c>
      <c r="D199" s="1021">
        <v>0</v>
      </c>
      <c r="E199" s="1021">
        <v>0</v>
      </c>
    </row>
    <row r="200" spans="1:5" s="1013" customFormat="1" ht="15.75" customHeight="1" x14ac:dyDescent="0.3">
      <c r="A200" s="1018" t="s">
        <v>841</v>
      </c>
      <c r="B200" s="1021">
        <v>0</v>
      </c>
      <c r="C200" s="1022">
        <v>0</v>
      </c>
      <c r="D200" s="1021">
        <v>0</v>
      </c>
      <c r="E200" s="1021">
        <v>0</v>
      </c>
    </row>
    <row r="201" spans="1:5" s="1013" customFormat="1" ht="15.75" customHeight="1" x14ac:dyDescent="0.3">
      <c r="A201" s="1029" t="s">
        <v>842</v>
      </c>
      <c r="B201" s="1030">
        <v>437573.59</v>
      </c>
      <c r="C201" s="1033">
        <v>235777.37</v>
      </c>
      <c r="D201" s="1030">
        <v>300256.38</v>
      </c>
      <c r="E201" s="1033">
        <v>64479.010000000009</v>
      </c>
    </row>
    <row r="202" spans="1:5" s="1013" customFormat="1" ht="15.75" customHeight="1" x14ac:dyDescent="0.3">
      <c r="A202" s="1008"/>
      <c r="B202" s="1009"/>
      <c r="C202" s="1010"/>
      <c r="D202" s="1011"/>
      <c r="E202" s="1012"/>
    </row>
    <row r="203" spans="1:5" s="1013" customFormat="1" ht="15.75" customHeight="1" x14ac:dyDescent="0.3">
      <c r="A203" s="984"/>
      <c r="B203" s="1028"/>
      <c r="C203" s="987"/>
      <c r="D203" s="1016"/>
      <c r="E203" s="1017"/>
    </row>
    <row r="204" spans="1:5" s="1013" customFormat="1" ht="15.75" customHeight="1" x14ac:dyDescent="0.3">
      <c r="A204" s="984" t="s">
        <v>1271</v>
      </c>
      <c r="B204" s="1019"/>
      <c r="C204" s="1022"/>
      <c r="D204" s="1023"/>
      <c r="E204" s="1021"/>
    </row>
    <row r="205" spans="1:5" s="1013" customFormat="1" ht="15.75" customHeight="1" x14ac:dyDescent="0.3">
      <c r="A205" s="1018" t="s">
        <v>831</v>
      </c>
      <c r="B205" s="1019"/>
      <c r="C205" s="1022"/>
      <c r="D205" s="1023"/>
      <c r="E205" s="1021"/>
    </row>
    <row r="206" spans="1:5" s="1013" customFormat="1" ht="15.75" customHeight="1" x14ac:dyDescent="0.3">
      <c r="A206" s="1018" t="s">
        <v>832</v>
      </c>
      <c r="B206" s="1019">
        <v>0</v>
      </c>
      <c r="C206" s="1047">
        <v>0</v>
      </c>
      <c r="D206" s="1048">
        <v>0</v>
      </c>
      <c r="E206" s="1049">
        <v>0</v>
      </c>
    </row>
    <row r="207" spans="1:5" s="1013" customFormat="1" ht="15.75" customHeight="1" x14ac:dyDescent="0.3">
      <c r="A207" s="1018" t="s">
        <v>833</v>
      </c>
      <c r="B207" s="1021">
        <v>0</v>
      </c>
      <c r="C207" s="1022">
        <v>0</v>
      </c>
      <c r="D207" s="1023">
        <v>0</v>
      </c>
      <c r="E207" s="1021">
        <v>0</v>
      </c>
    </row>
    <row r="208" spans="1:5" s="1013" customFormat="1" ht="15.75" customHeight="1" x14ac:dyDescent="0.3">
      <c r="A208" s="1018" t="s">
        <v>834</v>
      </c>
      <c r="B208" s="1021">
        <v>0</v>
      </c>
      <c r="C208" s="1022">
        <v>0</v>
      </c>
      <c r="D208" s="1023">
        <v>0</v>
      </c>
      <c r="E208" s="1021">
        <v>0</v>
      </c>
    </row>
    <row r="209" spans="1:5" s="1050" customFormat="1" ht="15.75" customHeight="1" x14ac:dyDescent="0.3">
      <c r="A209" s="984" t="s">
        <v>181</v>
      </c>
      <c r="B209" s="1024">
        <v>0</v>
      </c>
      <c r="C209" s="1025">
        <v>0</v>
      </c>
      <c r="D209" s="1026">
        <v>0</v>
      </c>
      <c r="E209" s="1024">
        <v>0</v>
      </c>
    </row>
    <row r="210" spans="1:5" s="1013" customFormat="1" ht="15.75" customHeight="1" x14ac:dyDescent="0.3">
      <c r="A210" s="1018" t="s">
        <v>117</v>
      </c>
      <c r="B210" s="1019"/>
      <c r="C210" s="1022"/>
      <c r="D210" s="1045"/>
      <c r="E210" s="1021"/>
    </row>
    <row r="211" spans="1:5" s="1013" customFormat="1" ht="15.75" customHeight="1" x14ac:dyDescent="0.3">
      <c r="A211" s="1018" t="s">
        <v>835</v>
      </c>
      <c r="B211" s="1021">
        <v>0</v>
      </c>
      <c r="C211" s="1022">
        <v>2700</v>
      </c>
      <c r="D211" s="1045">
        <v>2700</v>
      </c>
      <c r="E211" s="1021">
        <v>0</v>
      </c>
    </row>
    <row r="212" spans="1:5" s="1013" customFormat="1" ht="15.75" customHeight="1" x14ac:dyDescent="0.3">
      <c r="A212" s="1018" t="s">
        <v>836</v>
      </c>
      <c r="B212" s="1021">
        <v>927.15</v>
      </c>
      <c r="C212" s="1022">
        <v>925</v>
      </c>
      <c r="D212" s="1045">
        <v>925</v>
      </c>
      <c r="E212" s="1021">
        <v>0</v>
      </c>
    </row>
    <row r="213" spans="1:5" s="1013" customFormat="1" ht="15.75" customHeight="1" x14ac:dyDescent="0.3">
      <c r="A213" s="1018" t="s">
        <v>837</v>
      </c>
      <c r="B213" s="1021">
        <v>0</v>
      </c>
      <c r="C213" s="1022">
        <v>0</v>
      </c>
      <c r="D213" s="1045">
        <v>0</v>
      </c>
      <c r="E213" s="1021">
        <v>0</v>
      </c>
    </row>
    <row r="214" spans="1:5" s="1013" customFormat="1" ht="15.75" customHeight="1" x14ac:dyDescent="0.3">
      <c r="A214" s="1018" t="s">
        <v>838</v>
      </c>
      <c r="B214" s="1021">
        <v>0</v>
      </c>
      <c r="C214" s="1022">
        <v>0</v>
      </c>
      <c r="D214" s="1045">
        <v>0</v>
      </c>
      <c r="E214" s="1021">
        <v>0</v>
      </c>
    </row>
    <row r="215" spans="1:5" s="1013" customFormat="1" ht="15.75" customHeight="1" x14ac:dyDescent="0.3">
      <c r="A215" s="1018" t="s">
        <v>839</v>
      </c>
      <c r="B215" s="1021">
        <v>0</v>
      </c>
      <c r="C215" s="1022">
        <v>0</v>
      </c>
      <c r="D215" s="1045">
        <v>0</v>
      </c>
      <c r="E215" s="1021">
        <v>0</v>
      </c>
    </row>
    <row r="216" spans="1:5" s="1013" customFormat="1" ht="15.75" customHeight="1" x14ac:dyDescent="0.3">
      <c r="A216" s="1018" t="s">
        <v>840</v>
      </c>
      <c r="B216" s="1021">
        <v>0</v>
      </c>
      <c r="C216" s="1022">
        <v>0</v>
      </c>
      <c r="D216" s="1051">
        <v>0</v>
      </c>
      <c r="E216" s="1021">
        <v>0</v>
      </c>
    </row>
    <row r="217" spans="1:5" s="1013" customFormat="1" ht="15.75" customHeight="1" x14ac:dyDescent="0.3">
      <c r="A217" s="1018" t="s">
        <v>841</v>
      </c>
      <c r="B217" s="1021">
        <v>0</v>
      </c>
      <c r="C217" s="1022">
        <v>0</v>
      </c>
      <c r="D217" s="1045">
        <v>0</v>
      </c>
      <c r="E217" s="1021">
        <v>0</v>
      </c>
    </row>
    <row r="218" spans="1:5" s="1013" customFormat="1" ht="15.75" customHeight="1" x14ac:dyDescent="0.3">
      <c r="A218" s="1029" t="s">
        <v>842</v>
      </c>
      <c r="B218" s="1052">
        <v>927.15</v>
      </c>
      <c r="C218" s="1053">
        <v>3625</v>
      </c>
      <c r="D218" s="1054">
        <v>3625</v>
      </c>
      <c r="E218" s="1052">
        <v>0</v>
      </c>
    </row>
    <row r="219" spans="1:5" s="1013" customFormat="1" ht="15.75" customHeight="1" x14ac:dyDescent="0.3">
      <c r="A219" s="1008"/>
      <c r="B219" s="1009"/>
      <c r="C219" s="1055"/>
      <c r="D219" s="1056"/>
      <c r="E219" s="1057"/>
    </row>
    <row r="220" spans="1:5" s="1013" customFormat="1" ht="15.75" customHeight="1" x14ac:dyDescent="0.3">
      <c r="A220" s="1008"/>
      <c r="B220" s="1009"/>
      <c r="C220" s="1055"/>
      <c r="D220" s="1056"/>
      <c r="E220" s="1057"/>
    </row>
    <row r="221" spans="1:5" s="1013" customFormat="1" ht="15.75" customHeight="1" x14ac:dyDescent="0.3">
      <c r="A221" s="1008"/>
      <c r="B221" s="1009"/>
      <c r="C221" s="1058"/>
      <c r="D221" s="1057"/>
      <c r="E221" s="1057"/>
    </row>
    <row r="222" spans="1:5" s="1013" customFormat="1" ht="15.75" customHeight="1" x14ac:dyDescent="0.3">
      <c r="A222" s="1008"/>
      <c r="B222" s="1009"/>
      <c r="C222" s="1055"/>
      <c r="D222" s="1056"/>
      <c r="E222" s="1057"/>
    </row>
    <row r="223" spans="1:5" s="1013" customFormat="1" ht="15.75" customHeight="1" x14ac:dyDescent="0.3">
      <c r="A223" s="984" t="s">
        <v>1272</v>
      </c>
      <c r="B223" s="1019"/>
      <c r="C223" s="987"/>
      <c r="D223" s="1016"/>
      <c r="E223" s="1017"/>
    </row>
    <row r="224" spans="1:5" s="1013" customFormat="1" ht="15.75" customHeight="1" x14ac:dyDescent="0.3">
      <c r="A224" s="1018" t="s">
        <v>831</v>
      </c>
      <c r="B224" s="1019"/>
      <c r="C224" s="987"/>
      <c r="D224" s="1016"/>
      <c r="E224" s="1017"/>
    </row>
    <row r="225" spans="1:5" s="1013" customFormat="1" ht="15.75" customHeight="1" x14ac:dyDescent="0.3">
      <c r="A225" s="1018" t="s">
        <v>832</v>
      </c>
      <c r="B225" s="1019">
        <v>142755.63</v>
      </c>
      <c r="C225" s="994">
        <v>202983.88</v>
      </c>
      <c r="D225" s="1020">
        <v>203533.88</v>
      </c>
      <c r="E225" s="1019">
        <v>550</v>
      </c>
    </row>
    <row r="226" spans="1:5" s="1013" customFormat="1" ht="15.75" customHeight="1" x14ac:dyDescent="0.3">
      <c r="A226" s="1018" t="s">
        <v>833</v>
      </c>
      <c r="B226" s="1021"/>
      <c r="C226" s="1022">
        <v>0</v>
      </c>
      <c r="D226" s="1023">
        <v>0</v>
      </c>
      <c r="E226" s="1021">
        <v>0</v>
      </c>
    </row>
    <row r="227" spans="1:5" s="1013" customFormat="1" ht="15.75" customHeight="1" x14ac:dyDescent="0.3">
      <c r="A227" s="1018" t="s">
        <v>834</v>
      </c>
      <c r="B227" s="1021">
        <v>37139.89</v>
      </c>
      <c r="C227" s="1022">
        <v>76119</v>
      </c>
      <c r="D227" s="1023">
        <v>72255</v>
      </c>
      <c r="E227" s="1021">
        <v>-3864</v>
      </c>
    </row>
    <row r="228" spans="1:5" s="1050" customFormat="1" ht="15.75" customHeight="1" x14ac:dyDescent="0.3">
      <c r="A228" s="984" t="s">
        <v>181</v>
      </c>
      <c r="B228" s="1024">
        <v>179895.52000000002</v>
      </c>
      <c r="C228" s="1025">
        <v>279102.88</v>
      </c>
      <c r="D228" s="1024">
        <v>275788.88</v>
      </c>
      <c r="E228" s="1024">
        <v>-3314</v>
      </c>
    </row>
    <row r="229" spans="1:5" s="1013" customFormat="1" ht="15.75" customHeight="1" x14ac:dyDescent="0.3">
      <c r="A229" s="1018" t="s">
        <v>117</v>
      </c>
      <c r="B229" s="1019"/>
      <c r="C229" s="1022"/>
      <c r="D229" s="1045"/>
      <c r="E229" s="1021"/>
    </row>
    <row r="230" spans="1:5" s="1013" customFormat="1" ht="15.75" customHeight="1" x14ac:dyDescent="0.3">
      <c r="A230" s="1018" t="s">
        <v>835</v>
      </c>
      <c r="B230" s="1021">
        <v>0</v>
      </c>
      <c r="C230" s="1022">
        <v>0</v>
      </c>
      <c r="D230" s="1045">
        <v>0</v>
      </c>
      <c r="E230" s="1021">
        <v>0</v>
      </c>
    </row>
    <row r="231" spans="1:5" s="1013" customFormat="1" ht="15.75" customHeight="1" x14ac:dyDescent="0.3">
      <c r="A231" s="1018" t="s">
        <v>836</v>
      </c>
      <c r="B231" s="1021">
        <v>1590.41</v>
      </c>
      <c r="C231" s="1022">
        <v>3500</v>
      </c>
      <c r="D231" s="1045">
        <v>3500</v>
      </c>
      <c r="E231" s="1021">
        <v>0</v>
      </c>
    </row>
    <row r="232" spans="1:5" s="1013" customFormat="1" ht="15.75" customHeight="1" x14ac:dyDescent="0.3">
      <c r="A232" s="1018" t="s">
        <v>837</v>
      </c>
      <c r="B232" s="1021">
        <v>130</v>
      </c>
      <c r="C232" s="1022">
        <v>1500</v>
      </c>
      <c r="D232" s="1045">
        <v>1500</v>
      </c>
      <c r="E232" s="1021">
        <v>0</v>
      </c>
    </row>
    <row r="233" spans="1:5" s="1013" customFormat="1" ht="15.75" customHeight="1" x14ac:dyDescent="0.3">
      <c r="A233" s="1018" t="s">
        <v>838</v>
      </c>
      <c r="B233" s="1021">
        <v>0</v>
      </c>
      <c r="C233" s="1022">
        <v>0</v>
      </c>
      <c r="D233" s="1045">
        <v>0</v>
      </c>
      <c r="E233" s="1021">
        <v>0</v>
      </c>
    </row>
    <row r="234" spans="1:5" s="1013" customFormat="1" ht="15.75" customHeight="1" x14ac:dyDescent="0.3">
      <c r="A234" s="1018" t="s">
        <v>839</v>
      </c>
      <c r="B234" s="1021">
        <v>0</v>
      </c>
      <c r="C234" s="1022">
        <v>0</v>
      </c>
      <c r="D234" s="1045">
        <v>0</v>
      </c>
      <c r="E234" s="1021">
        <v>0</v>
      </c>
    </row>
    <row r="235" spans="1:5" s="1013" customFormat="1" ht="15.75" customHeight="1" x14ac:dyDescent="0.3">
      <c r="A235" s="1018" t="s">
        <v>840</v>
      </c>
      <c r="B235" s="1021">
        <v>0</v>
      </c>
      <c r="C235" s="1022">
        <v>0</v>
      </c>
      <c r="D235" s="1045">
        <v>0</v>
      </c>
      <c r="E235" s="1021">
        <v>0</v>
      </c>
    </row>
    <row r="236" spans="1:5" s="1013" customFormat="1" ht="15.75" customHeight="1" x14ac:dyDescent="0.3">
      <c r="A236" s="1018" t="s">
        <v>841</v>
      </c>
      <c r="B236" s="1021">
        <v>0</v>
      </c>
      <c r="C236" s="1022">
        <v>0</v>
      </c>
      <c r="D236" s="1045">
        <v>0</v>
      </c>
      <c r="E236" s="1021">
        <v>0</v>
      </c>
    </row>
    <row r="237" spans="1:5" s="1050" customFormat="1" ht="15.75" customHeight="1" x14ac:dyDescent="0.3">
      <c r="A237" s="1027" t="s">
        <v>842</v>
      </c>
      <c r="B237" s="1059">
        <v>181615.93000000002</v>
      </c>
      <c r="C237" s="1060">
        <v>284102.88</v>
      </c>
      <c r="D237" s="1046">
        <v>280788.88</v>
      </c>
      <c r="E237" s="1024">
        <v>-3314</v>
      </c>
    </row>
    <row r="238" spans="1:5" s="1013" customFormat="1" ht="15" customHeight="1" x14ac:dyDescent="0.3">
      <c r="A238" s="978"/>
      <c r="B238" s="1034"/>
      <c r="C238" s="1035"/>
      <c r="D238" s="1036"/>
      <c r="E238" s="1037"/>
    </row>
    <row r="239" spans="1:5" s="1013" customFormat="1" ht="15" customHeight="1" x14ac:dyDescent="0.3">
      <c r="A239" s="1018"/>
      <c r="B239" s="1019"/>
      <c r="C239" s="1022"/>
      <c r="D239" s="1023"/>
      <c r="E239" s="1021"/>
    </row>
    <row r="240" spans="1:5" s="1013" customFormat="1" ht="15.75" customHeight="1" x14ac:dyDescent="0.3">
      <c r="A240" s="1018"/>
      <c r="B240" s="1019"/>
      <c r="C240" s="1022"/>
      <c r="D240" s="1023"/>
      <c r="E240" s="1021"/>
    </row>
    <row r="241" spans="1:5" s="1013" customFormat="1" ht="15.75" customHeight="1" x14ac:dyDescent="0.3">
      <c r="A241" s="984" t="s">
        <v>1273</v>
      </c>
      <c r="B241" s="1019"/>
      <c r="C241" s="1022"/>
      <c r="D241" s="1023"/>
      <c r="E241" s="1021"/>
    </row>
    <row r="242" spans="1:5" s="1013" customFormat="1" ht="15.75" customHeight="1" x14ac:dyDescent="0.3">
      <c r="A242" s="1018" t="s">
        <v>831</v>
      </c>
      <c r="B242" s="1019"/>
      <c r="C242" s="1022"/>
      <c r="D242" s="1023"/>
      <c r="E242" s="1021"/>
    </row>
    <row r="243" spans="1:5" s="1013" customFormat="1" ht="15.75" customHeight="1" x14ac:dyDescent="0.3">
      <c r="A243" s="1018" t="s">
        <v>832</v>
      </c>
      <c r="B243" s="1019">
        <v>830230.27</v>
      </c>
      <c r="C243" s="994">
        <v>860178.16</v>
      </c>
      <c r="D243" s="1020">
        <v>883488.8</v>
      </c>
      <c r="E243" s="1019">
        <v>23310.640000000014</v>
      </c>
    </row>
    <row r="244" spans="1:5" s="1013" customFormat="1" ht="15.75" customHeight="1" x14ac:dyDescent="0.3">
      <c r="A244" s="1018" t="s">
        <v>833</v>
      </c>
      <c r="B244" s="1021"/>
      <c r="C244" s="1022">
        <v>0</v>
      </c>
      <c r="D244" s="1023">
        <v>0</v>
      </c>
      <c r="E244" s="1021">
        <v>0</v>
      </c>
    </row>
    <row r="245" spans="1:5" s="1013" customFormat="1" ht="15.75" customHeight="1" x14ac:dyDescent="0.3">
      <c r="A245" s="1018" t="s">
        <v>834</v>
      </c>
      <c r="B245" s="1021">
        <v>276879.90999999997</v>
      </c>
      <c r="C245" s="1022">
        <v>322567</v>
      </c>
      <c r="D245" s="1023">
        <v>313639</v>
      </c>
      <c r="E245" s="1021">
        <v>-8928</v>
      </c>
    </row>
    <row r="246" spans="1:5" s="1050" customFormat="1" ht="15.75" customHeight="1" x14ac:dyDescent="0.3">
      <c r="A246" s="984" t="s">
        <v>181</v>
      </c>
      <c r="B246" s="1024">
        <v>1107110.18</v>
      </c>
      <c r="C246" s="1025">
        <v>1182745.1600000001</v>
      </c>
      <c r="D246" s="1024">
        <v>1197127.8</v>
      </c>
      <c r="E246" s="1024">
        <v>14382.640000000014</v>
      </c>
    </row>
    <row r="247" spans="1:5" s="1013" customFormat="1" ht="15.75" customHeight="1" x14ac:dyDescent="0.3">
      <c r="A247" s="1018" t="s">
        <v>117</v>
      </c>
      <c r="B247" s="1019"/>
      <c r="C247" s="1022"/>
      <c r="D247" s="1045"/>
      <c r="E247" s="1021"/>
    </row>
    <row r="248" spans="1:5" s="1013" customFormat="1" ht="15.75" customHeight="1" x14ac:dyDescent="0.3">
      <c r="A248" s="1018" t="s">
        <v>835</v>
      </c>
      <c r="B248" s="1021">
        <v>895.8</v>
      </c>
      <c r="C248" s="1022">
        <v>1500</v>
      </c>
      <c r="D248" s="1045">
        <v>1500</v>
      </c>
      <c r="E248" s="1021">
        <v>0</v>
      </c>
    </row>
    <row r="249" spans="1:5" s="1013" customFormat="1" ht="15.75" customHeight="1" x14ac:dyDescent="0.3">
      <c r="A249" s="1018" t="s">
        <v>836</v>
      </c>
      <c r="B249" s="1021">
        <v>4768.5</v>
      </c>
      <c r="C249" s="1022">
        <v>10000</v>
      </c>
      <c r="D249" s="1045">
        <v>6000</v>
      </c>
      <c r="E249" s="1021">
        <v>-4000</v>
      </c>
    </row>
    <row r="250" spans="1:5" s="1013" customFormat="1" ht="15.75" customHeight="1" x14ac:dyDescent="0.3">
      <c r="A250" s="1018" t="s">
        <v>837</v>
      </c>
      <c r="B250" s="1021">
        <v>322.81</v>
      </c>
      <c r="C250" s="1022">
        <v>3000</v>
      </c>
      <c r="D250" s="1045">
        <v>3000</v>
      </c>
      <c r="E250" s="1021">
        <v>0</v>
      </c>
    </row>
    <row r="251" spans="1:5" s="1013" customFormat="1" ht="15.75" customHeight="1" x14ac:dyDescent="0.3">
      <c r="A251" s="1018" t="s">
        <v>838</v>
      </c>
      <c r="B251" s="1021">
        <v>0</v>
      </c>
      <c r="C251" s="1022">
        <v>0</v>
      </c>
      <c r="D251" s="1045">
        <v>0</v>
      </c>
      <c r="E251" s="1021">
        <v>0</v>
      </c>
    </row>
    <row r="252" spans="1:5" s="1013" customFormat="1" ht="15.75" customHeight="1" x14ac:dyDescent="0.3">
      <c r="A252" s="1018" t="s">
        <v>839</v>
      </c>
      <c r="B252" s="1021">
        <v>0</v>
      </c>
      <c r="C252" s="1022">
        <v>0</v>
      </c>
      <c r="D252" s="1045">
        <v>0</v>
      </c>
      <c r="E252" s="1021">
        <v>0</v>
      </c>
    </row>
    <row r="253" spans="1:5" s="1013" customFormat="1" ht="15.75" customHeight="1" x14ac:dyDescent="0.3">
      <c r="A253" s="1018" t="s">
        <v>840</v>
      </c>
      <c r="B253" s="1021">
        <v>0</v>
      </c>
      <c r="C253" s="1022">
        <v>0</v>
      </c>
      <c r="D253" s="1045">
        <v>0</v>
      </c>
      <c r="E253" s="1021">
        <v>0</v>
      </c>
    </row>
    <row r="254" spans="1:5" s="1013" customFormat="1" ht="15.75" customHeight="1" x14ac:dyDescent="0.3">
      <c r="A254" s="1018" t="s">
        <v>841</v>
      </c>
      <c r="B254" s="1021">
        <v>0</v>
      </c>
      <c r="C254" s="1022">
        <v>0</v>
      </c>
      <c r="D254" s="1045">
        <v>0</v>
      </c>
      <c r="E254" s="1021">
        <v>0</v>
      </c>
    </row>
    <row r="255" spans="1:5" s="1050" customFormat="1" ht="15.75" customHeight="1" x14ac:dyDescent="0.3">
      <c r="A255" s="1029" t="s">
        <v>842</v>
      </c>
      <c r="B255" s="1030">
        <v>1113097.29</v>
      </c>
      <c r="C255" s="1061">
        <v>1197245.1600000001</v>
      </c>
      <c r="D255" s="1062">
        <v>1207627.8</v>
      </c>
      <c r="E255" s="1030">
        <v>10382.640000000014</v>
      </c>
    </row>
    <row r="256" spans="1:5" s="1013" customFormat="1" ht="15.75" customHeight="1" x14ac:dyDescent="0.3">
      <c r="A256" s="1008"/>
      <c r="B256" s="1009"/>
      <c r="C256" s="1010"/>
      <c r="D256" s="1011"/>
      <c r="E256" s="1012"/>
    </row>
    <row r="257" spans="1:5" s="1013" customFormat="1" ht="15.75" customHeight="1" x14ac:dyDescent="0.3">
      <c r="A257" s="984"/>
      <c r="B257" s="1028"/>
      <c r="C257" s="987"/>
      <c r="D257" s="1016"/>
      <c r="E257" s="1017"/>
    </row>
    <row r="258" spans="1:5" s="1013" customFormat="1" ht="15.75" customHeight="1" x14ac:dyDescent="0.3">
      <c r="A258" s="984" t="s">
        <v>1274</v>
      </c>
      <c r="B258" s="1019"/>
      <c r="C258" s="987"/>
      <c r="D258" s="1016"/>
      <c r="E258" s="1017"/>
    </row>
    <row r="259" spans="1:5" s="1013" customFormat="1" ht="15.75" customHeight="1" x14ac:dyDescent="0.3">
      <c r="A259" s="1018" t="s">
        <v>831</v>
      </c>
      <c r="B259" s="1019"/>
      <c r="C259" s="988"/>
      <c r="D259" s="1017"/>
      <c r="E259" s="988"/>
    </row>
    <row r="260" spans="1:5" s="1013" customFormat="1" ht="15.75" customHeight="1" x14ac:dyDescent="0.3">
      <c r="A260" s="1018" t="s">
        <v>832</v>
      </c>
      <c r="B260" s="1019">
        <v>403777.9</v>
      </c>
      <c r="C260" s="1044">
        <v>426831.83</v>
      </c>
      <c r="D260" s="1019">
        <v>435435</v>
      </c>
      <c r="E260" s="1019">
        <v>8603.1699999999837</v>
      </c>
    </row>
    <row r="261" spans="1:5" s="1013" customFormat="1" ht="15.75" customHeight="1" x14ac:dyDescent="0.3">
      <c r="A261" s="1018" t="s">
        <v>833</v>
      </c>
      <c r="B261" s="1021"/>
      <c r="C261" s="1041">
        <v>0</v>
      </c>
      <c r="D261" s="1021">
        <v>0</v>
      </c>
      <c r="E261" s="1021">
        <v>0</v>
      </c>
    </row>
    <row r="262" spans="1:5" s="1013" customFormat="1" ht="15.75" customHeight="1" x14ac:dyDescent="0.3">
      <c r="A262" s="1018" t="s">
        <v>834</v>
      </c>
      <c r="B262" s="1021">
        <v>140623.59</v>
      </c>
      <c r="C262" s="1041">
        <v>160062</v>
      </c>
      <c r="D262" s="1021">
        <v>154579</v>
      </c>
      <c r="E262" s="1021">
        <v>-5483</v>
      </c>
    </row>
    <row r="263" spans="1:5" s="1050" customFormat="1" ht="15.75" customHeight="1" x14ac:dyDescent="0.3">
      <c r="A263" s="984" t="s">
        <v>181</v>
      </c>
      <c r="B263" s="1024">
        <v>544401.49</v>
      </c>
      <c r="C263" s="1025">
        <v>586893.83000000007</v>
      </c>
      <c r="D263" s="1024">
        <v>590014</v>
      </c>
      <c r="E263" s="1024">
        <v>3120.1699999999837</v>
      </c>
    </row>
    <row r="264" spans="1:5" s="1013" customFormat="1" ht="15.75" customHeight="1" x14ac:dyDescent="0.3">
      <c r="A264" s="1018" t="s">
        <v>117</v>
      </c>
      <c r="B264" s="1019"/>
      <c r="C264" s="1041"/>
      <c r="D264" s="1021"/>
      <c r="E264" s="1021"/>
    </row>
    <row r="265" spans="1:5" s="1013" customFormat="1" ht="15.75" customHeight="1" x14ac:dyDescent="0.3">
      <c r="A265" s="1018" t="s">
        <v>835</v>
      </c>
      <c r="B265" s="1021">
        <v>0</v>
      </c>
      <c r="C265" s="1041">
        <v>1000</v>
      </c>
      <c r="D265" s="1021">
        <v>1000</v>
      </c>
      <c r="E265" s="1021">
        <v>0</v>
      </c>
    </row>
    <row r="266" spans="1:5" s="1013" customFormat="1" ht="15.75" customHeight="1" x14ac:dyDescent="0.3">
      <c r="A266" s="1018" t="s">
        <v>836</v>
      </c>
      <c r="B266" s="1021">
        <v>5681.65</v>
      </c>
      <c r="C266" s="1041">
        <v>6000</v>
      </c>
      <c r="D266" s="1021">
        <v>6000</v>
      </c>
      <c r="E266" s="1021">
        <v>0</v>
      </c>
    </row>
    <row r="267" spans="1:5" s="1013" customFormat="1" ht="15.75" customHeight="1" x14ac:dyDescent="0.3">
      <c r="A267" s="1018" t="s">
        <v>837</v>
      </c>
      <c r="B267" s="1021">
        <v>6475.48</v>
      </c>
      <c r="C267" s="1041">
        <v>9500</v>
      </c>
      <c r="D267" s="1021">
        <v>9500</v>
      </c>
      <c r="E267" s="1021">
        <v>0</v>
      </c>
    </row>
    <row r="268" spans="1:5" s="1013" customFormat="1" ht="15.75" customHeight="1" x14ac:dyDescent="0.3">
      <c r="A268" s="1018" t="s">
        <v>838</v>
      </c>
      <c r="B268" s="1021">
        <v>0</v>
      </c>
      <c r="C268" s="1041">
        <v>0</v>
      </c>
      <c r="D268" s="1021">
        <v>0</v>
      </c>
      <c r="E268" s="1021">
        <v>0</v>
      </c>
    </row>
    <row r="269" spans="1:5" s="1013" customFormat="1" ht="15.75" customHeight="1" x14ac:dyDescent="0.3">
      <c r="A269" s="1018" t="s">
        <v>839</v>
      </c>
      <c r="B269" s="1021">
        <v>0</v>
      </c>
      <c r="C269" s="1041">
        <v>0</v>
      </c>
      <c r="D269" s="1021">
        <v>0</v>
      </c>
      <c r="E269" s="1021">
        <v>0</v>
      </c>
    </row>
    <row r="270" spans="1:5" s="1013" customFormat="1" ht="15.75" customHeight="1" x14ac:dyDescent="0.3">
      <c r="A270" s="1018" t="s">
        <v>840</v>
      </c>
      <c r="B270" s="1021">
        <v>0</v>
      </c>
      <c r="C270" s="1041">
        <v>0</v>
      </c>
      <c r="D270" s="1021">
        <v>0</v>
      </c>
      <c r="E270" s="1021">
        <v>0</v>
      </c>
    </row>
    <row r="271" spans="1:5" s="1013" customFormat="1" ht="15.75" customHeight="1" x14ac:dyDescent="0.3">
      <c r="A271" s="1018" t="s">
        <v>841</v>
      </c>
      <c r="B271" s="1021">
        <v>0</v>
      </c>
      <c r="C271" s="1041">
        <v>0</v>
      </c>
      <c r="D271" s="1021">
        <v>0</v>
      </c>
      <c r="E271" s="1021">
        <v>0</v>
      </c>
    </row>
    <row r="272" spans="1:5" s="1050" customFormat="1" ht="15.75" customHeight="1" x14ac:dyDescent="0.3">
      <c r="A272" s="1029" t="s">
        <v>842</v>
      </c>
      <c r="B272" s="1030">
        <v>556558.62</v>
      </c>
      <c r="C272" s="1033">
        <v>603393.83000000007</v>
      </c>
      <c r="D272" s="1030">
        <v>606514</v>
      </c>
      <c r="E272" s="1033">
        <v>3120.1699999999837</v>
      </c>
    </row>
    <row r="273" spans="1:5" s="1013" customFormat="1" ht="15.75" customHeight="1" x14ac:dyDescent="0.3">
      <c r="A273" s="1018"/>
      <c r="B273" s="1019"/>
      <c r="C273" s="1041"/>
      <c r="D273" s="1021"/>
      <c r="E273" s="1041"/>
    </row>
    <row r="274" spans="1:5" s="1013" customFormat="1" ht="15.75" customHeight="1" x14ac:dyDescent="0.3">
      <c r="A274" s="1018"/>
      <c r="B274" s="1019"/>
      <c r="C274" s="1041"/>
      <c r="D274" s="1021"/>
      <c r="E274" s="1041"/>
    </row>
    <row r="275" spans="1:5" s="1013" customFormat="1" ht="15.75" customHeight="1" x14ac:dyDescent="0.3">
      <c r="A275" s="1018"/>
      <c r="B275" s="1019"/>
      <c r="C275" s="1022"/>
      <c r="D275" s="1023"/>
      <c r="E275" s="1041"/>
    </row>
    <row r="276" spans="1:5" s="1013" customFormat="1" ht="15.75" customHeight="1" x14ac:dyDescent="0.3">
      <c r="A276" s="984" t="s">
        <v>1275</v>
      </c>
      <c r="B276" s="1019"/>
      <c r="C276" s="987"/>
      <c r="D276" s="1016"/>
      <c r="E276" s="1017"/>
    </row>
    <row r="277" spans="1:5" s="1013" customFormat="1" ht="15.75" customHeight="1" x14ac:dyDescent="0.3">
      <c r="A277" s="1018" t="s">
        <v>831</v>
      </c>
      <c r="B277" s="1019"/>
      <c r="C277" s="987"/>
      <c r="D277" s="1016"/>
      <c r="E277" s="1017"/>
    </row>
    <row r="278" spans="1:5" s="1013" customFormat="1" ht="15.75" customHeight="1" x14ac:dyDescent="0.3">
      <c r="A278" s="1018" t="s">
        <v>832</v>
      </c>
      <c r="B278" s="1019">
        <v>579529.43000000005</v>
      </c>
      <c r="C278" s="994">
        <v>584009.24</v>
      </c>
      <c r="D278" s="1020">
        <v>657382</v>
      </c>
      <c r="E278" s="1019">
        <v>73372.760000000009</v>
      </c>
    </row>
    <row r="279" spans="1:5" s="1013" customFormat="1" ht="15.75" customHeight="1" x14ac:dyDescent="0.3">
      <c r="A279" s="1018" t="s">
        <v>833</v>
      </c>
      <c r="B279" s="1021"/>
      <c r="C279" s="1022">
        <v>0</v>
      </c>
      <c r="D279" s="1023">
        <v>0</v>
      </c>
      <c r="E279" s="1021">
        <v>0</v>
      </c>
    </row>
    <row r="280" spans="1:5" s="1013" customFormat="1" ht="15.75" customHeight="1" x14ac:dyDescent="0.3">
      <c r="A280" s="1018" t="s">
        <v>834</v>
      </c>
      <c r="B280" s="1021">
        <v>208392.7</v>
      </c>
      <c r="C280" s="1022">
        <v>219003</v>
      </c>
      <c r="D280" s="1023">
        <v>233371</v>
      </c>
      <c r="E280" s="1021">
        <v>14368</v>
      </c>
    </row>
    <row r="281" spans="1:5" s="1050" customFormat="1" ht="15.75" customHeight="1" x14ac:dyDescent="0.3">
      <c r="A281" s="984" t="s">
        <v>181</v>
      </c>
      <c r="B281" s="1024">
        <v>787922.13000000012</v>
      </c>
      <c r="C281" s="1025">
        <v>803012.24</v>
      </c>
      <c r="D281" s="1024">
        <v>890753</v>
      </c>
      <c r="E281" s="1024">
        <v>87740.760000000009</v>
      </c>
    </row>
    <row r="282" spans="1:5" s="1013" customFormat="1" ht="15.75" customHeight="1" x14ac:dyDescent="0.3">
      <c r="A282" s="1018" t="s">
        <v>117</v>
      </c>
      <c r="B282" s="1019"/>
      <c r="C282" s="1022"/>
      <c r="D282" s="1045"/>
      <c r="E282" s="1021"/>
    </row>
    <row r="283" spans="1:5" s="1013" customFormat="1" ht="15.75" customHeight="1" x14ac:dyDescent="0.3">
      <c r="A283" s="1018" t="s">
        <v>835</v>
      </c>
      <c r="B283" s="1021">
        <v>888.33</v>
      </c>
      <c r="C283" s="1022">
        <v>1000</v>
      </c>
      <c r="D283" s="1045">
        <v>1000</v>
      </c>
      <c r="E283" s="1021">
        <v>0</v>
      </c>
    </row>
    <row r="284" spans="1:5" s="1013" customFormat="1" ht="15.75" customHeight="1" x14ac:dyDescent="0.3">
      <c r="A284" s="1018" t="s">
        <v>836</v>
      </c>
      <c r="B284" s="1021">
        <v>2561.14</v>
      </c>
      <c r="C284" s="1022">
        <v>7000</v>
      </c>
      <c r="D284" s="1045">
        <v>7000</v>
      </c>
      <c r="E284" s="1021">
        <v>0</v>
      </c>
    </row>
    <row r="285" spans="1:5" s="1013" customFormat="1" ht="15.75" customHeight="1" x14ac:dyDescent="0.3">
      <c r="A285" s="1018" t="s">
        <v>837</v>
      </c>
      <c r="B285" s="1021">
        <v>2209.83</v>
      </c>
      <c r="C285" s="1022">
        <v>2500</v>
      </c>
      <c r="D285" s="1045">
        <v>2500</v>
      </c>
      <c r="E285" s="1021">
        <v>0</v>
      </c>
    </row>
    <row r="286" spans="1:5" s="1013" customFormat="1" ht="15.75" customHeight="1" x14ac:dyDescent="0.3">
      <c r="A286" s="1018" t="s">
        <v>838</v>
      </c>
      <c r="B286" s="1021">
        <v>0</v>
      </c>
      <c r="C286" s="1022">
        <v>0</v>
      </c>
      <c r="D286" s="1045">
        <v>0</v>
      </c>
      <c r="E286" s="1021">
        <v>0</v>
      </c>
    </row>
    <row r="287" spans="1:5" s="1013" customFormat="1" ht="15.75" customHeight="1" x14ac:dyDescent="0.3">
      <c r="A287" s="1018" t="s">
        <v>839</v>
      </c>
      <c r="B287" s="1021">
        <v>0</v>
      </c>
      <c r="C287" s="1022">
        <v>0</v>
      </c>
      <c r="D287" s="1045">
        <v>0</v>
      </c>
      <c r="E287" s="1021">
        <v>0</v>
      </c>
    </row>
    <row r="288" spans="1:5" s="1013" customFormat="1" ht="15.75" customHeight="1" x14ac:dyDescent="0.3">
      <c r="A288" s="1018" t="s">
        <v>840</v>
      </c>
      <c r="B288" s="1021">
        <v>0</v>
      </c>
      <c r="C288" s="1022">
        <v>0</v>
      </c>
      <c r="D288" s="1045">
        <v>0</v>
      </c>
      <c r="E288" s="1021">
        <v>0</v>
      </c>
    </row>
    <row r="289" spans="1:5" s="1013" customFormat="1" ht="15.75" customHeight="1" x14ac:dyDescent="0.3">
      <c r="A289" s="1018" t="s">
        <v>841</v>
      </c>
      <c r="B289" s="1021">
        <v>0</v>
      </c>
      <c r="C289" s="1022">
        <v>0</v>
      </c>
      <c r="D289" s="1045">
        <v>0</v>
      </c>
      <c r="E289" s="1021">
        <v>0</v>
      </c>
    </row>
    <row r="290" spans="1:5" s="1050" customFormat="1" ht="15.75" customHeight="1" x14ac:dyDescent="0.3">
      <c r="A290" s="1027" t="s">
        <v>842</v>
      </c>
      <c r="B290" s="1024">
        <v>793581.43</v>
      </c>
      <c r="C290" s="1025">
        <v>813512.24</v>
      </c>
      <c r="D290" s="1046">
        <v>901253</v>
      </c>
      <c r="E290" s="1024">
        <v>87740.760000000009</v>
      </c>
    </row>
    <row r="291" spans="1:5" s="1013" customFormat="1" ht="15.75" customHeight="1" x14ac:dyDescent="0.3">
      <c r="A291" s="978"/>
      <c r="B291" s="1034"/>
      <c r="C291" s="1035"/>
      <c r="D291" s="1036"/>
      <c r="E291" s="1037"/>
    </row>
    <row r="292" spans="1:5" s="1013" customFormat="1" ht="15.75" customHeight="1" x14ac:dyDescent="0.3">
      <c r="A292" s="1018"/>
      <c r="B292" s="1019"/>
      <c r="C292" s="1022"/>
      <c r="D292" s="1023"/>
      <c r="E292" s="1021"/>
    </row>
    <row r="293" spans="1:5" s="1013" customFormat="1" ht="15.75" customHeight="1" x14ac:dyDescent="0.3">
      <c r="A293" s="1018"/>
      <c r="B293" s="1019"/>
      <c r="C293" s="1022"/>
      <c r="D293" s="1023"/>
      <c r="E293" s="1021"/>
    </row>
    <row r="294" spans="1:5" s="1013" customFormat="1" ht="15.75" customHeight="1" x14ac:dyDescent="0.3">
      <c r="A294" s="984" t="s">
        <v>1276</v>
      </c>
      <c r="B294" s="1019"/>
      <c r="C294" s="1022"/>
      <c r="D294" s="1023"/>
      <c r="E294" s="1021"/>
    </row>
    <row r="295" spans="1:5" s="1013" customFormat="1" ht="15.75" customHeight="1" x14ac:dyDescent="0.3">
      <c r="A295" s="1018" t="s">
        <v>831</v>
      </c>
      <c r="B295" s="1019"/>
      <c r="C295" s="1022"/>
      <c r="D295" s="1023"/>
      <c r="E295" s="1021"/>
    </row>
    <row r="296" spans="1:5" s="1013" customFormat="1" ht="15.75" customHeight="1" x14ac:dyDescent="0.3">
      <c r="A296" s="1018" t="s">
        <v>832</v>
      </c>
      <c r="B296" s="1019">
        <v>602613.64</v>
      </c>
      <c r="C296" s="1044">
        <v>582993.51</v>
      </c>
      <c r="D296" s="1020">
        <v>569650</v>
      </c>
      <c r="E296" s="1019">
        <v>-13343.510000000009</v>
      </c>
    </row>
    <row r="297" spans="1:5" s="1013" customFormat="1" ht="15.75" customHeight="1" x14ac:dyDescent="0.3">
      <c r="A297" s="1018" t="s">
        <v>833</v>
      </c>
      <c r="B297" s="1021"/>
      <c r="C297" s="1041">
        <v>0</v>
      </c>
      <c r="D297" s="1023">
        <v>0</v>
      </c>
      <c r="E297" s="1021">
        <v>0</v>
      </c>
    </row>
    <row r="298" spans="1:5" s="1013" customFormat="1" ht="15.75" customHeight="1" x14ac:dyDescent="0.3">
      <c r="A298" s="1018" t="s">
        <v>834</v>
      </c>
      <c r="B298" s="1021">
        <v>207114.71</v>
      </c>
      <c r="C298" s="1041">
        <v>218623</v>
      </c>
      <c r="D298" s="1023">
        <v>202226</v>
      </c>
      <c r="E298" s="1021">
        <v>-16397</v>
      </c>
    </row>
    <row r="299" spans="1:5" s="1050" customFormat="1" ht="15.75" customHeight="1" x14ac:dyDescent="0.3">
      <c r="A299" s="984" t="s">
        <v>181</v>
      </c>
      <c r="B299" s="1024">
        <v>809728.35</v>
      </c>
      <c r="C299" s="1025">
        <v>801616.51</v>
      </c>
      <c r="D299" s="1024">
        <v>771876</v>
      </c>
      <c r="E299" s="1024">
        <v>-29740.510000000009</v>
      </c>
    </row>
    <row r="300" spans="1:5" s="1013" customFormat="1" ht="15.75" customHeight="1" x14ac:dyDescent="0.3">
      <c r="A300" s="1018" t="s">
        <v>117</v>
      </c>
      <c r="B300" s="1019"/>
      <c r="C300" s="1041"/>
      <c r="D300" s="1045"/>
      <c r="E300" s="1021"/>
    </row>
    <row r="301" spans="1:5" s="1013" customFormat="1" ht="15.75" customHeight="1" x14ac:dyDescent="0.3">
      <c r="A301" s="1018" t="s">
        <v>835</v>
      </c>
      <c r="B301" s="1021">
        <v>0</v>
      </c>
      <c r="C301" s="1041">
        <v>1000</v>
      </c>
      <c r="D301" s="1045">
        <v>1000</v>
      </c>
      <c r="E301" s="1021">
        <v>0</v>
      </c>
    </row>
    <row r="302" spans="1:5" s="1013" customFormat="1" ht="15.75" customHeight="1" x14ac:dyDescent="0.3">
      <c r="A302" s="1018" t="s">
        <v>836</v>
      </c>
      <c r="B302" s="1021">
        <v>3173.19</v>
      </c>
      <c r="C302" s="1041">
        <v>3500</v>
      </c>
      <c r="D302" s="1045">
        <v>3500</v>
      </c>
      <c r="E302" s="1021">
        <v>0</v>
      </c>
    </row>
    <row r="303" spans="1:5" s="1013" customFormat="1" ht="15.75" customHeight="1" x14ac:dyDescent="0.3">
      <c r="A303" s="1018" t="s">
        <v>837</v>
      </c>
      <c r="B303" s="1021">
        <v>180</v>
      </c>
      <c r="C303" s="1041">
        <v>1000</v>
      </c>
      <c r="D303" s="1045">
        <v>1000</v>
      </c>
      <c r="E303" s="1021">
        <v>0</v>
      </c>
    </row>
    <row r="304" spans="1:5" s="1013" customFormat="1" ht="15.75" customHeight="1" x14ac:dyDescent="0.3">
      <c r="A304" s="1018" t="s">
        <v>838</v>
      </c>
      <c r="B304" s="1021">
        <v>0</v>
      </c>
      <c r="C304" s="1041">
        <v>0</v>
      </c>
      <c r="D304" s="1045">
        <v>0</v>
      </c>
      <c r="E304" s="1021">
        <v>0</v>
      </c>
    </row>
    <row r="305" spans="1:5" s="1013" customFormat="1" ht="15.75" customHeight="1" x14ac:dyDescent="0.3">
      <c r="A305" s="1018" t="s">
        <v>839</v>
      </c>
      <c r="B305" s="1021">
        <v>0</v>
      </c>
      <c r="C305" s="1041">
        <v>0</v>
      </c>
      <c r="D305" s="1045">
        <v>0</v>
      </c>
      <c r="E305" s="1021">
        <v>0</v>
      </c>
    </row>
    <row r="306" spans="1:5" s="1013" customFormat="1" ht="15.75" customHeight="1" x14ac:dyDescent="0.3">
      <c r="A306" s="1018" t="s">
        <v>840</v>
      </c>
      <c r="B306" s="1021">
        <v>0</v>
      </c>
      <c r="C306" s="1041">
        <v>0</v>
      </c>
      <c r="D306" s="1045">
        <v>0</v>
      </c>
      <c r="E306" s="1021">
        <v>0</v>
      </c>
    </row>
    <row r="307" spans="1:5" s="1013" customFormat="1" ht="15.75" customHeight="1" x14ac:dyDescent="0.3">
      <c r="A307" s="1018" t="s">
        <v>841</v>
      </c>
      <c r="B307" s="1021">
        <v>0</v>
      </c>
      <c r="C307" s="1041">
        <v>0</v>
      </c>
      <c r="D307" s="1045">
        <v>0</v>
      </c>
      <c r="E307" s="1021">
        <v>0</v>
      </c>
    </row>
    <row r="308" spans="1:5" s="1050" customFormat="1" ht="15.75" customHeight="1" x14ac:dyDescent="0.3">
      <c r="A308" s="1027" t="s">
        <v>842</v>
      </c>
      <c r="B308" s="1024">
        <v>813081.53999999992</v>
      </c>
      <c r="C308" s="1025">
        <v>807116.51</v>
      </c>
      <c r="D308" s="1026">
        <v>777376</v>
      </c>
      <c r="E308" s="1024">
        <v>-29740.510000000009</v>
      </c>
    </row>
    <row r="309" spans="1:5" s="1013" customFormat="1" ht="15.75" customHeight="1" x14ac:dyDescent="0.3">
      <c r="A309" s="1027"/>
      <c r="B309" s="1034"/>
      <c r="C309" s="1035"/>
      <c r="D309" s="1036"/>
      <c r="E309" s="1037"/>
    </row>
    <row r="310" spans="1:5" s="1013" customFormat="1" ht="15.75" customHeight="1" x14ac:dyDescent="0.3">
      <c r="A310" s="984"/>
      <c r="B310" s="1019"/>
      <c r="C310" s="1022"/>
      <c r="D310" s="1023"/>
      <c r="E310" s="1021"/>
    </row>
    <row r="311" spans="1:5" s="1013" customFormat="1" ht="15.75" customHeight="1" x14ac:dyDescent="0.3">
      <c r="A311" s="984" t="s">
        <v>1277</v>
      </c>
      <c r="B311" s="1019"/>
      <c r="C311" s="1022"/>
      <c r="D311" s="1023"/>
      <c r="E311" s="1021"/>
    </row>
    <row r="312" spans="1:5" s="1013" customFormat="1" ht="15.75" customHeight="1" x14ac:dyDescent="0.3">
      <c r="A312" s="1018" t="s">
        <v>831</v>
      </c>
      <c r="B312" s="1019"/>
      <c r="C312" s="1022"/>
      <c r="D312" s="1023"/>
      <c r="E312" s="1021"/>
    </row>
    <row r="313" spans="1:5" s="1013" customFormat="1" ht="15.75" customHeight="1" x14ac:dyDescent="0.3">
      <c r="A313" s="1018" t="s">
        <v>832</v>
      </c>
      <c r="B313" s="1019">
        <v>1090578.68</v>
      </c>
      <c r="C313" s="994">
        <v>995409.04</v>
      </c>
      <c r="D313" s="1020">
        <v>1122737</v>
      </c>
      <c r="E313" s="1019">
        <v>127327.95999999996</v>
      </c>
    </row>
    <row r="314" spans="1:5" s="1013" customFormat="1" ht="15.75" customHeight="1" x14ac:dyDescent="0.3">
      <c r="A314" s="1018" t="s">
        <v>833</v>
      </c>
      <c r="B314" s="1021"/>
      <c r="C314" s="1022">
        <v>0</v>
      </c>
      <c r="D314" s="1023">
        <v>0</v>
      </c>
      <c r="E314" s="1021">
        <v>0</v>
      </c>
    </row>
    <row r="315" spans="1:5" s="1013" customFormat="1" ht="15.75" customHeight="1" x14ac:dyDescent="0.3">
      <c r="A315" s="1018" t="s">
        <v>834</v>
      </c>
      <c r="B315" s="1021">
        <v>338398.23</v>
      </c>
      <c r="C315" s="1022">
        <v>373278</v>
      </c>
      <c r="D315" s="1023">
        <v>398572</v>
      </c>
      <c r="E315" s="1021">
        <v>25294</v>
      </c>
    </row>
    <row r="316" spans="1:5" s="1050" customFormat="1" ht="15.75" customHeight="1" x14ac:dyDescent="0.3">
      <c r="A316" s="984" t="s">
        <v>181</v>
      </c>
      <c r="B316" s="1024">
        <v>1428976.91</v>
      </c>
      <c r="C316" s="1025">
        <v>1368687.04</v>
      </c>
      <c r="D316" s="1024">
        <v>1521309</v>
      </c>
      <c r="E316" s="1024">
        <v>152621.95999999996</v>
      </c>
    </row>
    <row r="317" spans="1:5" s="1013" customFormat="1" ht="15.75" customHeight="1" x14ac:dyDescent="0.3">
      <c r="A317" s="1018" t="s">
        <v>117</v>
      </c>
      <c r="B317" s="1019"/>
      <c r="C317" s="1022"/>
      <c r="D317" s="1045"/>
      <c r="E317" s="1021"/>
    </row>
    <row r="318" spans="1:5" s="1013" customFormat="1" ht="15.75" customHeight="1" x14ac:dyDescent="0.3">
      <c r="A318" s="1018" t="s">
        <v>835</v>
      </c>
      <c r="B318" s="1021">
        <v>0</v>
      </c>
      <c r="C318" s="1022">
        <v>0</v>
      </c>
      <c r="D318" s="1045">
        <v>0</v>
      </c>
      <c r="E318" s="1021">
        <v>0</v>
      </c>
    </row>
    <row r="319" spans="1:5" s="1013" customFormat="1" ht="15.75" customHeight="1" x14ac:dyDescent="0.3">
      <c r="A319" s="1018" t="s">
        <v>836</v>
      </c>
      <c r="B319" s="1021">
        <v>1191.8499999999999</v>
      </c>
      <c r="C319" s="1022">
        <v>5000</v>
      </c>
      <c r="D319" s="1045">
        <v>5000</v>
      </c>
      <c r="E319" s="1021">
        <v>0</v>
      </c>
    </row>
    <row r="320" spans="1:5" s="1013" customFormat="1" ht="15.75" customHeight="1" x14ac:dyDescent="0.3">
      <c r="A320" s="1018" t="s">
        <v>837</v>
      </c>
      <c r="B320" s="1021">
        <v>843.73</v>
      </c>
      <c r="C320" s="1022">
        <v>1000</v>
      </c>
      <c r="D320" s="1045">
        <v>1000</v>
      </c>
      <c r="E320" s="1021">
        <v>0</v>
      </c>
    </row>
    <row r="321" spans="1:5" s="1013" customFormat="1" ht="15.75" customHeight="1" x14ac:dyDescent="0.3">
      <c r="A321" s="1018" t="s">
        <v>838</v>
      </c>
      <c r="B321" s="1021">
        <v>0</v>
      </c>
      <c r="C321" s="1022">
        <v>0</v>
      </c>
      <c r="D321" s="1045">
        <v>0</v>
      </c>
      <c r="E321" s="1021">
        <v>0</v>
      </c>
    </row>
    <row r="322" spans="1:5" s="1013" customFormat="1" ht="15.75" customHeight="1" x14ac:dyDescent="0.3">
      <c r="A322" s="1018" t="s">
        <v>839</v>
      </c>
      <c r="B322" s="1021">
        <v>0</v>
      </c>
      <c r="C322" s="1022">
        <v>0</v>
      </c>
      <c r="D322" s="1045">
        <v>0</v>
      </c>
      <c r="E322" s="1021">
        <v>0</v>
      </c>
    </row>
    <row r="323" spans="1:5" s="1013" customFormat="1" ht="15.75" customHeight="1" x14ac:dyDescent="0.3">
      <c r="A323" s="1018" t="s">
        <v>840</v>
      </c>
      <c r="B323" s="1021">
        <v>0</v>
      </c>
      <c r="C323" s="1022">
        <v>0</v>
      </c>
      <c r="D323" s="1045">
        <v>0</v>
      </c>
      <c r="E323" s="1021">
        <v>0</v>
      </c>
    </row>
    <row r="324" spans="1:5" s="1013" customFormat="1" ht="15.75" customHeight="1" x14ac:dyDescent="0.3">
      <c r="A324" s="1018" t="s">
        <v>841</v>
      </c>
      <c r="B324" s="1021">
        <v>0</v>
      </c>
      <c r="C324" s="1022">
        <v>0</v>
      </c>
      <c r="D324" s="1045">
        <v>0</v>
      </c>
      <c r="E324" s="1021">
        <v>0</v>
      </c>
    </row>
    <row r="325" spans="1:5" s="1050" customFormat="1" ht="15.75" customHeight="1" x14ac:dyDescent="0.3">
      <c r="A325" s="1029" t="s">
        <v>842</v>
      </c>
      <c r="B325" s="1030">
        <v>1431012.49</v>
      </c>
      <c r="C325" s="1061">
        <v>1374687.04</v>
      </c>
      <c r="D325" s="1062">
        <v>1527309</v>
      </c>
      <c r="E325" s="1030">
        <v>152621.95999999996</v>
      </c>
    </row>
    <row r="326" spans="1:5" s="1013" customFormat="1" ht="15.75" customHeight="1" x14ac:dyDescent="0.3">
      <c r="A326" s="1008"/>
      <c r="B326" s="1009"/>
      <c r="C326" s="1010"/>
      <c r="D326" s="1011"/>
      <c r="E326" s="1012"/>
    </row>
    <row r="327" spans="1:5" s="1013" customFormat="1" ht="15.75" customHeight="1" x14ac:dyDescent="0.3">
      <c r="A327" s="1008"/>
      <c r="B327" s="1028"/>
      <c r="C327" s="1010"/>
      <c r="D327" s="1011"/>
      <c r="E327" s="1012"/>
    </row>
    <row r="328" spans="1:5" s="1013" customFormat="1" ht="15.75" customHeight="1" x14ac:dyDescent="0.3">
      <c r="A328" s="1008"/>
      <c r="B328" s="1028"/>
      <c r="C328" s="1010"/>
      <c r="D328" s="1011"/>
      <c r="E328" s="1012"/>
    </row>
    <row r="329" spans="1:5" s="1013" customFormat="1" ht="15.75" customHeight="1" x14ac:dyDescent="0.3">
      <c r="A329" s="984" t="s">
        <v>1278</v>
      </c>
      <c r="B329" s="1019"/>
      <c r="C329" s="1063"/>
      <c r="D329" s="1064"/>
      <c r="E329" s="1065"/>
    </row>
    <row r="330" spans="1:5" s="1013" customFormat="1" ht="15.75" customHeight="1" x14ac:dyDescent="0.3">
      <c r="A330" s="1018" t="s">
        <v>831</v>
      </c>
      <c r="B330" s="1019"/>
      <c r="C330" s="1063"/>
      <c r="D330" s="1064"/>
      <c r="E330" s="1065"/>
    </row>
    <row r="331" spans="1:5" s="1013" customFormat="1" ht="15.75" customHeight="1" x14ac:dyDescent="0.3">
      <c r="A331" s="1018" t="s">
        <v>832</v>
      </c>
      <c r="B331" s="1019">
        <v>5000</v>
      </c>
      <c r="C331" s="1066">
        <v>200574</v>
      </c>
      <c r="D331" s="1067">
        <v>200574</v>
      </c>
      <c r="E331" s="1068">
        <v>0</v>
      </c>
    </row>
    <row r="332" spans="1:5" s="1013" customFormat="1" ht="15.75" customHeight="1" x14ac:dyDescent="0.3">
      <c r="A332" s="1018" t="s">
        <v>833</v>
      </c>
      <c r="B332" s="1021"/>
      <c r="C332" s="1063">
        <v>0</v>
      </c>
      <c r="D332" s="1064">
        <v>0</v>
      </c>
      <c r="E332" s="1069">
        <v>0</v>
      </c>
    </row>
    <row r="333" spans="1:5" s="1013" customFormat="1" ht="15.75" customHeight="1" x14ac:dyDescent="0.3">
      <c r="A333" s="1018" t="s">
        <v>834</v>
      </c>
      <c r="B333" s="1021">
        <v>1234.81</v>
      </c>
      <c r="C333" s="1070">
        <v>75215</v>
      </c>
      <c r="D333" s="1071">
        <v>71204</v>
      </c>
      <c r="E333" s="1069">
        <v>-4011</v>
      </c>
    </row>
    <row r="334" spans="1:5" s="1013" customFormat="1" ht="15.75" customHeight="1" x14ac:dyDescent="0.3">
      <c r="A334" s="984" t="s">
        <v>181</v>
      </c>
      <c r="B334" s="1024">
        <v>6234.8099999999995</v>
      </c>
      <c r="C334" s="1025">
        <v>275789</v>
      </c>
      <c r="D334" s="1072">
        <v>271778</v>
      </c>
      <c r="E334" s="1073">
        <v>-4011</v>
      </c>
    </row>
    <row r="335" spans="1:5" s="1013" customFormat="1" ht="15.75" customHeight="1" x14ac:dyDescent="0.3">
      <c r="A335" s="1018" t="s">
        <v>117</v>
      </c>
      <c r="B335" s="1019"/>
      <c r="C335" s="1063"/>
      <c r="D335" s="1074"/>
      <c r="E335" s="1065"/>
    </row>
    <row r="336" spans="1:5" s="1013" customFormat="1" ht="15.75" customHeight="1" x14ac:dyDescent="0.3">
      <c r="A336" s="1018" t="s">
        <v>835</v>
      </c>
      <c r="B336" s="1021">
        <v>0</v>
      </c>
      <c r="C336" s="1063">
        <v>0</v>
      </c>
      <c r="D336" s="1074">
        <v>0</v>
      </c>
      <c r="E336" s="1065">
        <v>0</v>
      </c>
    </row>
    <row r="337" spans="1:5" s="1013" customFormat="1" ht="15.75" customHeight="1" x14ac:dyDescent="0.3">
      <c r="A337" s="1018" t="s">
        <v>836</v>
      </c>
      <c r="B337" s="1021">
        <v>0</v>
      </c>
      <c r="C337" s="1063">
        <v>0</v>
      </c>
      <c r="D337" s="1074">
        <v>0</v>
      </c>
      <c r="E337" s="1065">
        <v>0</v>
      </c>
    </row>
    <row r="338" spans="1:5" s="1013" customFormat="1" ht="15.75" customHeight="1" x14ac:dyDescent="0.3">
      <c r="A338" s="1018" t="s">
        <v>837</v>
      </c>
      <c r="B338" s="1021">
        <v>0</v>
      </c>
      <c r="C338" s="1063">
        <v>0</v>
      </c>
      <c r="D338" s="1074">
        <v>0</v>
      </c>
      <c r="E338" s="1065">
        <v>0</v>
      </c>
    </row>
    <row r="339" spans="1:5" s="1013" customFormat="1" ht="15.75" customHeight="1" x14ac:dyDescent="0.3">
      <c r="A339" s="1018" t="s">
        <v>838</v>
      </c>
      <c r="B339" s="1021">
        <v>0</v>
      </c>
      <c r="C339" s="1063">
        <v>0</v>
      </c>
      <c r="D339" s="1074">
        <v>0</v>
      </c>
      <c r="E339" s="1065">
        <v>0</v>
      </c>
    </row>
    <row r="340" spans="1:5" s="1013" customFormat="1" ht="15.75" customHeight="1" x14ac:dyDescent="0.3">
      <c r="A340" s="1018" t="s">
        <v>839</v>
      </c>
      <c r="B340" s="1021">
        <v>0</v>
      </c>
      <c r="C340" s="1063">
        <v>0</v>
      </c>
      <c r="D340" s="1074">
        <v>0</v>
      </c>
      <c r="E340" s="1065">
        <v>0</v>
      </c>
    </row>
    <row r="341" spans="1:5" s="1013" customFormat="1" ht="15.75" customHeight="1" x14ac:dyDescent="0.3">
      <c r="A341" s="1018" t="s">
        <v>840</v>
      </c>
      <c r="B341" s="1021">
        <v>0</v>
      </c>
      <c r="C341" s="1063">
        <v>0</v>
      </c>
      <c r="D341" s="1075">
        <v>0</v>
      </c>
      <c r="E341" s="1065">
        <v>0</v>
      </c>
    </row>
    <row r="342" spans="1:5" s="1013" customFormat="1" ht="15.75" customHeight="1" x14ac:dyDescent="0.3">
      <c r="A342" s="1018" t="s">
        <v>841</v>
      </c>
      <c r="B342" s="1021">
        <v>0</v>
      </c>
      <c r="C342" s="1063">
        <v>0</v>
      </c>
      <c r="D342" s="1074">
        <v>0</v>
      </c>
      <c r="E342" s="1065">
        <v>0</v>
      </c>
    </row>
    <row r="343" spans="1:5" s="1013" customFormat="1" ht="15.75" customHeight="1" x14ac:dyDescent="0.3">
      <c r="A343" s="1027" t="s">
        <v>842</v>
      </c>
      <c r="B343" s="1076">
        <v>6234.8099999999995</v>
      </c>
      <c r="C343" s="1077">
        <v>275789</v>
      </c>
      <c r="D343" s="1078">
        <v>271778</v>
      </c>
      <c r="E343" s="1073">
        <v>-4011</v>
      </c>
    </row>
    <row r="344" spans="1:5" s="1013" customFormat="1" ht="15.75" customHeight="1" x14ac:dyDescent="0.3">
      <c r="A344" s="978" t="s">
        <v>117</v>
      </c>
      <c r="B344" s="1034"/>
      <c r="C344" s="1079" t="s">
        <v>117</v>
      </c>
      <c r="D344" s="1080" t="s">
        <v>117</v>
      </c>
      <c r="E344" s="1081" t="s">
        <v>117</v>
      </c>
    </row>
    <row r="345" spans="1:5" s="1013" customFormat="1" ht="15.75" customHeight="1" x14ac:dyDescent="0.3">
      <c r="A345" s="1018"/>
      <c r="B345" s="1019"/>
      <c r="C345" s="1082"/>
      <c r="D345" s="1083"/>
      <c r="E345" s="1084"/>
    </row>
    <row r="346" spans="1:5" s="1013" customFormat="1" ht="15.75" customHeight="1" x14ac:dyDescent="0.3">
      <c r="A346" s="984" t="s">
        <v>1279</v>
      </c>
      <c r="B346" s="1019"/>
      <c r="C346" s="1041"/>
      <c r="D346" s="1021"/>
      <c r="E346" s="1041"/>
    </row>
    <row r="347" spans="1:5" s="1013" customFormat="1" ht="15.75" customHeight="1" x14ac:dyDescent="0.3">
      <c r="A347" s="1018" t="s">
        <v>831</v>
      </c>
      <c r="B347" s="1019"/>
      <c r="C347" s="1041"/>
      <c r="D347" s="1021"/>
      <c r="E347" s="1041"/>
    </row>
    <row r="348" spans="1:5" s="1013" customFormat="1" ht="15.75" customHeight="1" x14ac:dyDescent="0.3">
      <c r="A348" s="1018" t="s">
        <v>832</v>
      </c>
      <c r="B348" s="1019">
        <v>238400.86</v>
      </c>
      <c r="C348" s="1044">
        <v>200388</v>
      </c>
      <c r="D348" s="1019">
        <v>205954.33</v>
      </c>
      <c r="E348" s="1019">
        <v>5566.3299999999872</v>
      </c>
    </row>
    <row r="349" spans="1:5" s="1013" customFormat="1" ht="15.75" customHeight="1" x14ac:dyDescent="0.3">
      <c r="A349" s="1018" t="s">
        <v>833</v>
      </c>
      <c r="B349" s="1021"/>
      <c r="C349" s="1041">
        <v>0</v>
      </c>
      <c r="D349" s="1021">
        <v>0</v>
      </c>
      <c r="E349" s="1021">
        <v>0</v>
      </c>
    </row>
    <row r="350" spans="1:5" s="1013" customFormat="1" ht="15.75" customHeight="1" x14ac:dyDescent="0.3">
      <c r="A350" s="1018" t="s">
        <v>834</v>
      </c>
      <c r="B350" s="1021">
        <v>97804.6</v>
      </c>
      <c r="C350" s="1041">
        <v>75146</v>
      </c>
      <c r="D350" s="1021">
        <v>73114</v>
      </c>
      <c r="E350" s="1021">
        <v>-2032</v>
      </c>
    </row>
    <row r="351" spans="1:5" s="1050" customFormat="1" ht="15.75" customHeight="1" x14ac:dyDescent="0.3">
      <c r="A351" s="984" t="s">
        <v>181</v>
      </c>
      <c r="B351" s="1024">
        <v>336205.45999999996</v>
      </c>
      <c r="C351" s="1025">
        <v>275534</v>
      </c>
      <c r="D351" s="1085">
        <v>279068.32999999996</v>
      </c>
      <c r="E351" s="1024">
        <v>3534.3299999999872</v>
      </c>
    </row>
    <row r="352" spans="1:5" s="1013" customFormat="1" ht="15.75" customHeight="1" x14ac:dyDescent="0.3">
      <c r="A352" s="1018" t="s">
        <v>117</v>
      </c>
      <c r="B352" s="1019"/>
      <c r="C352" s="1041"/>
      <c r="D352" s="1021"/>
      <c r="E352" s="1021"/>
    </row>
    <row r="353" spans="1:5" s="1013" customFormat="1" ht="15.75" customHeight="1" x14ac:dyDescent="0.3">
      <c r="A353" s="1018" t="s">
        <v>835</v>
      </c>
      <c r="B353" s="1021">
        <v>5000</v>
      </c>
      <c r="C353" s="1041">
        <v>5000</v>
      </c>
      <c r="D353" s="1021">
        <v>5000</v>
      </c>
      <c r="E353" s="1021">
        <v>0</v>
      </c>
    </row>
    <row r="354" spans="1:5" s="1013" customFormat="1" ht="15.75" customHeight="1" x14ac:dyDescent="0.3">
      <c r="A354" s="1018" t="s">
        <v>836</v>
      </c>
      <c r="B354" s="1021">
        <v>1322.27</v>
      </c>
      <c r="C354" s="1041">
        <v>8000</v>
      </c>
      <c r="D354" s="1021">
        <v>8000</v>
      </c>
      <c r="E354" s="1021">
        <v>0</v>
      </c>
    </row>
    <row r="355" spans="1:5" s="1013" customFormat="1" ht="15.75" customHeight="1" x14ac:dyDescent="0.3">
      <c r="A355" s="1018" t="s">
        <v>837</v>
      </c>
      <c r="B355" s="1021">
        <v>1774.58</v>
      </c>
      <c r="C355" s="1041">
        <v>5000</v>
      </c>
      <c r="D355" s="1021">
        <v>5000</v>
      </c>
      <c r="E355" s="1021">
        <v>0</v>
      </c>
    </row>
    <row r="356" spans="1:5" s="1013" customFormat="1" ht="15.75" customHeight="1" x14ac:dyDescent="0.3">
      <c r="A356" s="1018" t="s">
        <v>838</v>
      </c>
      <c r="B356" s="1021">
        <v>0</v>
      </c>
      <c r="C356" s="1041">
        <v>0</v>
      </c>
      <c r="D356" s="1021">
        <v>0</v>
      </c>
      <c r="E356" s="1021">
        <v>0</v>
      </c>
    </row>
    <row r="357" spans="1:5" s="1013" customFormat="1" ht="15.75" customHeight="1" x14ac:dyDescent="0.3">
      <c r="A357" s="1018" t="s">
        <v>839</v>
      </c>
      <c r="B357" s="1021">
        <v>0</v>
      </c>
      <c r="C357" s="1041">
        <v>0</v>
      </c>
      <c r="D357" s="1021">
        <v>0</v>
      </c>
      <c r="E357" s="1021">
        <v>0</v>
      </c>
    </row>
    <row r="358" spans="1:5" s="1013" customFormat="1" ht="15.75" customHeight="1" x14ac:dyDescent="0.3">
      <c r="A358" s="1018" t="s">
        <v>840</v>
      </c>
      <c r="B358" s="1021">
        <v>0</v>
      </c>
      <c r="C358" s="1041">
        <v>0</v>
      </c>
      <c r="D358" s="1021">
        <v>0</v>
      </c>
      <c r="E358" s="1021">
        <v>0</v>
      </c>
    </row>
    <row r="359" spans="1:5" s="1013" customFormat="1" ht="15.75" customHeight="1" x14ac:dyDescent="0.3">
      <c r="A359" s="1018" t="s">
        <v>841</v>
      </c>
      <c r="B359" s="1021">
        <v>0</v>
      </c>
      <c r="C359" s="1041">
        <v>0</v>
      </c>
      <c r="D359" s="1021">
        <v>0</v>
      </c>
      <c r="E359" s="1021">
        <v>0</v>
      </c>
    </row>
    <row r="360" spans="1:5" s="1050" customFormat="1" ht="15.75" customHeight="1" x14ac:dyDescent="0.3">
      <c r="A360" s="1029" t="s">
        <v>842</v>
      </c>
      <c r="B360" s="1030">
        <v>344302.31</v>
      </c>
      <c r="C360" s="1033">
        <v>293534</v>
      </c>
      <c r="D360" s="1030">
        <v>297068.32999999996</v>
      </c>
      <c r="E360" s="1033">
        <v>3534.3299999999872</v>
      </c>
    </row>
    <row r="361" spans="1:5" s="1013" customFormat="1" ht="15.75" customHeight="1" x14ac:dyDescent="0.3">
      <c r="A361" s="1008"/>
      <c r="B361" s="1009"/>
      <c r="C361" s="1010"/>
      <c r="D361" s="1011"/>
      <c r="E361" s="1012"/>
    </row>
    <row r="362" spans="1:5" s="1013" customFormat="1" ht="15.75" customHeight="1" x14ac:dyDescent="0.3">
      <c r="A362" s="984"/>
      <c r="B362" s="1028"/>
      <c r="C362" s="987"/>
      <c r="D362" s="1016"/>
      <c r="E362" s="1017"/>
    </row>
    <row r="363" spans="1:5" s="1013" customFormat="1" ht="15.75" customHeight="1" x14ac:dyDescent="0.3">
      <c r="A363" s="984" t="s">
        <v>1280</v>
      </c>
      <c r="B363" s="1086"/>
      <c r="C363" s="987"/>
      <c r="D363" s="1016"/>
      <c r="E363" s="1017"/>
    </row>
    <row r="364" spans="1:5" s="1013" customFormat="1" ht="15.75" customHeight="1" x14ac:dyDescent="0.3">
      <c r="A364" s="1018" t="s">
        <v>831</v>
      </c>
      <c r="B364" s="1019"/>
      <c r="C364" s="987"/>
      <c r="D364" s="1016"/>
      <c r="E364" s="1017"/>
    </row>
    <row r="365" spans="1:5" s="1013" customFormat="1" ht="15.75" customHeight="1" x14ac:dyDescent="0.3">
      <c r="A365" s="1018" t="s">
        <v>832</v>
      </c>
      <c r="B365" s="1019">
        <v>234162.42</v>
      </c>
      <c r="C365" s="994">
        <v>484285</v>
      </c>
      <c r="D365" s="1020">
        <v>556092</v>
      </c>
      <c r="E365" s="1019">
        <v>71807</v>
      </c>
    </row>
    <row r="366" spans="1:5" s="1013" customFormat="1" ht="15.75" customHeight="1" x14ac:dyDescent="0.3">
      <c r="A366" s="1018" t="s">
        <v>833</v>
      </c>
      <c r="B366" s="1021"/>
      <c r="C366" s="1022">
        <v>0</v>
      </c>
      <c r="D366" s="1023">
        <v>0</v>
      </c>
      <c r="E366" s="1021">
        <v>0</v>
      </c>
    </row>
    <row r="367" spans="1:5" s="1013" customFormat="1" ht="15.75" customHeight="1" x14ac:dyDescent="0.3">
      <c r="A367" s="1018" t="s">
        <v>834</v>
      </c>
      <c r="B367" s="1021">
        <v>63596.22</v>
      </c>
      <c r="C367" s="1022">
        <v>181607</v>
      </c>
      <c r="D367" s="1023">
        <v>197413</v>
      </c>
      <c r="E367" s="1021">
        <v>15806</v>
      </c>
    </row>
    <row r="368" spans="1:5" s="1050" customFormat="1" ht="15.75" customHeight="1" x14ac:dyDescent="0.3">
      <c r="A368" s="984" t="s">
        <v>181</v>
      </c>
      <c r="B368" s="1024">
        <v>297758.64</v>
      </c>
      <c r="C368" s="1025">
        <v>665892</v>
      </c>
      <c r="D368" s="1026">
        <v>753505</v>
      </c>
      <c r="E368" s="1024">
        <v>87613</v>
      </c>
    </row>
    <row r="369" spans="1:5" s="1013" customFormat="1" ht="15.75" customHeight="1" x14ac:dyDescent="0.3">
      <c r="A369" s="1018" t="s">
        <v>117</v>
      </c>
      <c r="B369" s="1019"/>
      <c r="C369" s="1022"/>
      <c r="D369" s="1045"/>
      <c r="E369" s="1021"/>
    </row>
    <row r="370" spans="1:5" s="1013" customFormat="1" ht="15.75" customHeight="1" x14ac:dyDescent="0.3">
      <c r="A370" s="1018" t="s">
        <v>835</v>
      </c>
      <c r="B370" s="1021">
        <v>0</v>
      </c>
      <c r="C370" s="1022">
        <v>0</v>
      </c>
      <c r="D370" s="1045">
        <v>0</v>
      </c>
      <c r="E370" s="1021">
        <v>0</v>
      </c>
    </row>
    <row r="371" spans="1:5" s="1013" customFormat="1" ht="15.75" customHeight="1" x14ac:dyDescent="0.3">
      <c r="A371" s="1018" t="s">
        <v>836</v>
      </c>
      <c r="B371" s="1021">
        <v>7700</v>
      </c>
      <c r="C371" s="1022">
        <v>4000</v>
      </c>
      <c r="D371" s="1045">
        <v>4000</v>
      </c>
      <c r="E371" s="1021">
        <v>0</v>
      </c>
    </row>
    <row r="372" spans="1:5" s="1013" customFormat="1" ht="15.75" customHeight="1" x14ac:dyDescent="0.3">
      <c r="A372" s="1018" t="s">
        <v>837</v>
      </c>
      <c r="B372" s="1021">
        <v>0</v>
      </c>
      <c r="C372" s="1022">
        <v>1500</v>
      </c>
      <c r="D372" s="1045">
        <v>1500</v>
      </c>
      <c r="E372" s="1021">
        <v>0</v>
      </c>
    </row>
    <row r="373" spans="1:5" s="1013" customFormat="1" ht="15.75" customHeight="1" x14ac:dyDescent="0.3">
      <c r="A373" s="1018" t="s">
        <v>838</v>
      </c>
      <c r="B373" s="1021">
        <v>0</v>
      </c>
      <c r="C373" s="1022">
        <v>0</v>
      </c>
      <c r="D373" s="1045">
        <v>0</v>
      </c>
      <c r="E373" s="1021">
        <v>0</v>
      </c>
    </row>
    <row r="374" spans="1:5" s="1013" customFormat="1" ht="15.75" customHeight="1" x14ac:dyDescent="0.3">
      <c r="A374" s="1018" t="s">
        <v>839</v>
      </c>
      <c r="B374" s="1021">
        <v>0</v>
      </c>
      <c r="C374" s="1022">
        <v>0</v>
      </c>
      <c r="D374" s="1045">
        <v>0</v>
      </c>
      <c r="E374" s="1021">
        <v>0</v>
      </c>
    </row>
    <row r="375" spans="1:5" s="1013" customFormat="1" ht="15.75" customHeight="1" x14ac:dyDescent="0.3">
      <c r="A375" s="1018" t="s">
        <v>840</v>
      </c>
      <c r="B375" s="1021">
        <v>0</v>
      </c>
      <c r="C375" s="1022">
        <v>0</v>
      </c>
      <c r="D375" s="1045">
        <v>0</v>
      </c>
      <c r="E375" s="1021">
        <v>0</v>
      </c>
    </row>
    <row r="376" spans="1:5" s="1013" customFormat="1" ht="15.75" customHeight="1" x14ac:dyDescent="0.3">
      <c r="A376" s="1018" t="s">
        <v>841</v>
      </c>
      <c r="B376" s="1021">
        <v>0</v>
      </c>
      <c r="C376" s="1022">
        <v>0</v>
      </c>
      <c r="D376" s="1045">
        <v>0</v>
      </c>
      <c r="E376" s="1021">
        <v>0</v>
      </c>
    </row>
    <row r="377" spans="1:5" s="1050" customFormat="1" ht="15.75" customHeight="1" x14ac:dyDescent="0.3">
      <c r="A377" s="1027" t="s">
        <v>842</v>
      </c>
      <c r="B377" s="1059">
        <v>305458.64</v>
      </c>
      <c r="C377" s="1060">
        <v>671392</v>
      </c>
      <c r="D377" s="1046">
        <v>759005</v>
      </c>
      <c r="E377" s="1024">
        <v>87613</v>
      </c>
    </row>
    <row r="378" spans="1:5" s="1013" customFormat="1" ht="15.75" customHeight="1" x14ac:dyDescent="0.3">
      <c r="A378" s="978" t="s">
        <v>117</v>
      </c>
      <c r="B378" s="1034"/>
      <c r="C378" s="1035" t="s">
        <v>117</v>
      </c>
      <c r="D378" s="1036" t="s">
        <v>117</v>
      </c>
      <c r="E378" s="1037" t="s">
        <v>117</v>
      </c>
    </row>
    <row r="379" spans="1:5" s="1013" customFormat="1" ht="15.75" customHeight="1" x14ac:dyDescent="0.3">
      <c r="A379" s="1018"/>
      <c r="B379" s="1019"/>
      <c r="C379" s="1022"/>
      <c r="D379" s="1023"/>
      <c r="E379" s="1021"/>
    </row>
    <row r="380" spans="1:5" s="1013" customFormat="1" ht="15.75" customHeight="1" x14ac:dyDescent="0.3">
      <c r="A380" s="1018"/>
      <c r="B380" s="1019"/>
      <c r="C380" s="1022"/>
      <c r="D380" s="1023"/>
      <c r="E380" s="1021"/>
    </row>
    <row r="381" spans="1:5" s="1013" customFormat="1" ht="15.75" customHeight="1" x14ac:dyDescent="0.3">
      <c r="A381" s="1018"/>
      <c r="B381" s="1019"/>
      <c r="C381" s="1022"/>
      <c r="D381" s="1023"/>
      <c r="E381" s="1021"/>
    </row>
    <row r="382" spans="1:5" s="1013" customFormat="1" ht="15.75" customHeight="1" x14ac:dyDescent="0.3">
      <c r="A382" s="984" t="s">
        <v>1281</v>
      </c>
      <c r="B382" s="1019"/>
      <c r="C382" s="1022"/>
      <c r="D382" s="1023"/>
      <c r="E382" s="1021" t="s">
        <v>117</v>
      </c>
    </row>
    <row r="383" spans="1:5" s="1013" customFormat="1" ht="15.75" customHeight="1" x14ac:dyDescent="0.3">
      <c r="A383" s="1018" t="s">
        <v>831</v>
      </c>
      <c r="B383" s="1019"/>
      <c r="C383" s="1022"/>
      <c r="D383" s="1023"/>
      <c r="E383" s="1021"/>
    </row>
    <row r="384" spans="1:5" s="1013" customFormat="1" ht="15.75" customHeight="1" x14ac:dyDescent="0.3">
      <c r="A384" s="1018" t="s">
        <v>832</v>
      </c>
      <c r="B384" s="1019">
        <v>0</v>
      </c>
      <c r="C384" s="994">
        <v>0</v>
      </c>
      <c r="D384" s="1020">
        <v>0</v>
      </c>
      <c r="E384" s="1019">
        <v>0</v>
      </c>
    </row>
    <row r="385" spans="1:5" s="1013" customFormat="1" ht="15.75" customHeight="1" x14ac:dyDescent="0.3">
      <c r="A385" s="1018" t="s">
        <v>833</v>
      </c>
      <c r="B385" s="1021"/>
      <c r="C385" s="1022">
        <v>0</v>
      </c>
      <c r="D385" s="1023">
        <v>0</v>
      </c>
      <c r="E385" s="1021">
        <v>0</v>
      </c>
    </row>
    <row r="386" spans="1:5" s="1013" customFormat="1" ht="15.75" customHeight="1" x14ac:dyDescent="0.3">
      <c r="A386" s="1018" t="s">
        <v>834</v>
      </c>
      <c r="B386" s="1021">
        <v>0</v>
      </c>
      <c r="C386" s="1022">
        <v>0</v>
      </c>
      <c r="D386" s="1023">
        <v>0</v>
      </c>
      <c r="E386" s="1021">
        <v>0</v>
      </c>
    </row>
    <row r="387" spans="1:5" s="1050" customFormat="1" ht="15.75" customHeight="1" x14ac:dyDescent="0.3">
      <c r="A387" s="984" t="s">
        <v>181</v>
      </c>
      <c r="B387" s="1024">
        <v>0</v>
      </c>
      <c r="C387" s="1025">
        <v>0</v>
      </c>
      <c r="D387" s="1026">
        <v>0</v>
      </c>
      <c r="E387" s="1024">
        <v>0</v>
      </c>
    </row>
    <row r="388" spans="1:5" s="1013" customFormat="1" ht="15.75" customHeight="1" x14ac:dyDescent="0.3">
      <c r="A388" s="1018" t="s">
        <v>117</v>
      </c>
      <c r="B388" s="1019"/>
      <c r="C388" s="1022"/>
      <c r="D388" s="1045"/>
      <c r="E388" s="1021"/>
    </row>
    <row r="389" spans="1:5" s="1013" customFormat="1" ht="15.75" customHeight="1" x14ac:dyDescent="0.3">
      <c r="A389" s="1018" t="s">
        <v>835</v>
      </c>
      <c r="B389" s="1021">
        <v>0</v>
      </c>
      <c r="C389" s="1022">
        <v>0</v>
      </c>
      <c r="D389" s="1045">
        <v>0</v>
      </c>
      <c r="E389" s="1021">
        <v>0</v>
      </c>
    </row>
    <row r="390" spans="1:5" s="1013" customFormat="1" ht="15.75" customHeight="1" x14ac:dyDescent="0.3">
      <c r="A390" s="1018" t="s">
        <v>836</v>
      </c>
      <c r="B390" s="1021">
        <v>2199.31</v>
      </c>
      <c r="C390" s="1022">
        <v>2500</v>
      </c>
      <c r="D390" s="1045">
        <v>2500</v>
      </c>
      <c r="E390" s="1021">
        <v>0</v>
      </c>
    </row>
    <row r="391" spans="1:5" s="1013" customFormat="1" ht="15.75" customHeight="1" x14ac:dyDescent="0.3">
      <c r="A391" s="1018" t="s">
        <v>837</v>
      </c>
      <c r="B391" s="1021">
        <v>3109.79</v>
      </c>
      <c r="C391" s="1022">
        <v>3236</v>
      </c>
      <c r="D391" s="1045">
        <v>3236</v>
      </c>
      <c r="E391" s="1021">
        <v>0</v>
      </c>
    </row>
    <row r="392" spans="1:5" s="1013" customFormat="1" ht="15.75" customHeight="1" x14ac:dyDescent="0.3">
      <c r="A392" s="1018" t="s">
        <v>838</v>
      </c>
      <c r="B392" s="1021">
        <v>0</v>
      </c>
      <c r="C392" s="1022">
        <v>0</v>
      </c>
      <c r="D392" s="1045">
        <v>0</v>
      </c>
      <c r="E392" s="1021">
        <v>0</v>
      </c>
    </row>
    <row r="393" spans="1:5" s="1013" customFormat="1" ht="15.75" customHeight="1" x14ac:dyDescent="0.3">
      <c r="A393" s="1018" t="s">
        <v>839</v>
      </c>
      <c r="B393" s="1021">
        <v>0</v>
      </c>
      <c r="C393" s="1022">
        <v>0</v>
      </c>
      <c r="D393" s="1045">
        <v>0</v>
      </c>
      <c r="E393" s="1021">
        <v>0</v>
      </c>
    </row>
    <row r="394" spans="1:5" s="1013" customFormat="1" ht="15.75" customHeight="1" x14ac:dyDescent="0.3">
      <c r="A394" s="1018" t="s">
        <v>840</v>
      </c>
      <c r="B394" s="1021">
        <v>0</v>
      </c>
      <c r="C394" s="1022">
        <v>0</v>
      </c>
      <c r="D394" s="1045">
        <v>0</v>
      </c>
      <c r="E394" s="1021">
        <v>0</v>
      </c>
    </row>
    <row r="395" spans="1:5" s="1013" customFormat="1" ht="15.75" customHeight="1" x14ac:dyDescent="0.3">
      <c r="A395" s="1018" t="s">
        <v>841</v>
      </c>
      <c r="B395" s="1021">
        <v>0</v>
      </c>
      <c r="C395" s="1022">
        <v>0</v>
      </c>
      <c r="D395" s="1045">
        <v>0</v>
      </c>
      <c r="E395" s="1021">
        <v>0</v>
      </c>
    </row>
    <row r="396" spans="1:5" s="1050" customFormat="1" ht="15.75" customHeight="1" x14ac:dyDescent="0.3">
      <c r="A396" s="1027" t="s">
        <v>842</v>
      </c>
      <c r="B396" s="1059">
        <v>5309.1</v>
      </c>
      <c r="C396" s="1060">
        <v>5736</v>
      </c>
      <c r="D396" s="1046">
        <v>5736</v>
      </c>
      <c r="E396" s="1039">
        <v>0</v>
      </c>
    </row>
    <row r="397" spans="1:5" s="1013" customFormat="1" ht="15.75" customHeight="1" x14ac:dyDescent="0.3">
      <c r="A397" s="1027" t="s">
        <v>117</v>
      </c>
      <c r="B397" s="1034"/>
      <c r="C397" s="1035"/>
      <c r="D397" s="1036"/>
      <c r="E397" s="1037"/>
    </row>
    <row r="398" spans="1:5" s="1013" customFormat="1" ht="15.75" customHeight="1" x14ac:dyDescent="0.3">
      <c r="A398" s="984"/>
      <c r="B398" s="1019"/>
      <c r="C398" s="1022"/>
      <c r="D398" s="1023"/>
      <c r="E398" s="1021"/>
    </row>
    <row r="399" spans="1:5" s="1013" customFormat="1" ht="15.75" customHeight="1" x14ac:dyDescent="0.3">
      <c r="A399" s="984" t="s">
        <v>1282</v>
      </c>
      <c r="B399" s="1019"/>
      <c r="C399" s="1022"/>
      <c r="D399" s="1023"/>
      <c r="E399" s="1021" t="s">
        <v>117</v>
      </c>
    </row>
    <row r="400" spans="1:5" s="1013" customFormat="1" ht="15.75" customHeight="1" x14ac:dyDescent="0.3">
      <c r="A400" s="1018" t="s">
        <v>831</v>
      </c>
      <c r="B400" s="1019"/>
      <c r="C400" s="1022"/>
      <c r="D400" s="1023"/>
      <c r="E400" s="1021"/>
    </row>
    <row r="401" spans="1:5" s="1013" customFormat="1" ht="15.75" customHeight="1" x14ac:dyDescent="0.3">
      <c r="A401" s="1018" t="s">
        <v>832</v>
      </c>
      <c r="B401" s="1019">
        <v>58917.96</v>
      </c>
      <c r="C401" s="994">
        <v>58918</v>
      </c>
      <c r="D401" s="1020">
        <v>58918</v>
      </c>
      <c r="E401" s="1019">
        <v>0</v>
      </c>
    </row>
    <row r="402" spans="1:5" s="1013" customFormat="1" ht="15.75" customHeight="1" x14ac:dyDescent="0.3">
      <c r="A402" s="1018" t="s">
        <v>833</v>
      </c>
      <c r="B402" s="1021"/>
      <c r="C402" s="1022">
        <v>0</v>
      </c>
      <c r="D402" s="1023">
        <v>0</v>
      </c>
      <c r="E402" s="1021">
        <v>0</v>
      </c>
    </row>
    <row r="403" spans="1:5" s="1013" customFormat="1" ht="15.75" customHeight="1" x14ac:dyDescent="0.3">
      <c r="A403" s="1018" t="s">
        <v>834</v>
      </c>
      <c r="B403" s="1021">
        <v>22288.35</v>
      </c>
      <c r="C403" s="1022">
        <v>22094</v>
      </c>
      <c r="D403" s="1023">
        <v>20916</v>
      </c>
      <c r="E403" s="1021">
        <v>-1178</v>
      </c>
    </row>
    <row r="404" spans="1:5" s="1050" customFormat="1" ht="15.75" customHeight="1" x14ac:dyDescent="0.3">
      <c r="A404" s="984" t="s">
        <v>181</v>
      </c>
      <c r="B404" s="1024">
        <v>81206.31</v>
      </c>
      <c r="C404" s="1025">
        <v>81012</v>
      </c>
      <c r="D404" s="1026">
        <v>79834</v>
      </c>
      <c r="E404" s="1024">
        <v>-1178</v>
      </c>
    </row>
    <row r="405" spans="1:5" s="1013" customFormat="1" ht="15.75" customHeight="1" x14ac:dyDescent="0.3">
      <c r="A405" s="1018" t="s">
        <v>117</v>
      </c>
      <c r="B405" s="1019"/>
      <c r="C405" s="1022"/>
      <c r="D405" s="1045"/>
      <c r="E405" s="1021"/>
    </row>
    <row r="406" spans="1:5" s="1013" customFormat="1" ht="15.75" customHeight="1" x14ac:dyDescent="0.3">
      <c r="A406" s="1018" t="s">
        <v>835</v>
      </c>
      <c r="B406" s="1021">
        <v>0</v>
      </c>
      <c r="C406" s="1022">
        <v>5000</v>
      </c>
      <c r="D406" s="1045">
        <v>5000</v>
      </c>
      <c r="E406" s="1021">
        <v>0</v>
      </c>
    </row>
    <row r="407" spans="1:5" s="1013" customFormat="1" ht="15.75" customHeight="1" x14ac:dyDescent="0.3">
      <c r="A407" s="1018" t="s">
        <v>836</v>
      </c>
      <c r="B407" s="1021">
        <v>2330.29</v>
      </c>
      <c r="C407" s="1022">
        <v>4000</v>
      </c>
      <c r="D407" s="1045">
        <v>4000</v>
      </c>
      <c r="E407" s="1021">
        <v>0</v>
      </c>
    </row>
    <row r="408" spans="1:5" s="1013" customFormat="1" ht="15.75" customHeight="1" x14ac:dyDescent="0.3">
      <c r="A408" s="1018" t="s">
        <v>837</v>
      </c>
      <c r="B408" s="1021">
        <v>200</v>
      </c>
      <c r="C408" s="1022">
        <v>1000</v>
      </c>
      <c r="D408" s="1045">
        <v>1000</v>
      </c>
      <c r="E408" s="1021">
        <v>0</v>
      </c>
    </row>
    <row r="409" spans="1:5" s="1013" customFormat="1" ht="15.75" customHeight="1" x14ac:dyDescent="0.3">
      <c r="A409" s="1018" t="s">
        <v>838</v>
      </c>
      <c r="B409" s="1021">
        <v>0</v>
      </c>
      <c r="C409" s="1022">
        <v>0</v>
      </c>
      <c r="D409" s="1045">
        <v>0</v>
      </c>
      <c r="E409" s="1021">
        <v>0</v>
      </c>
    </row>
    <row r="410" spans="1:5" s="1013" customFormat="1" ht="15.75" customHeight="1" x14ac:dyDescent="0.3">
      <c r="A410" s="1018" t="s">
        <v>839</v>
      </c>
      <c r="B410" s="1021">
        <v>0</v>
      </c>
      <c r="C410" s="1022">
        <v>0</v>
      </c>
      <c r="D410" s="1045">
        <v>0</v>
      </c>
      <c r="E410" s="1021">
        <v>0</v>
      </c>
    </row>
    <row r="411" spans="1:5" s="1013" customFormat="1" ht="15.75" customHeight="1" x14ac:dyDescent="0.3">
      <c r="A411" s="1018" t="s">
        <v>840</v>
      </c>
      <c r="B411" s="1021">
        <v>0</v>
      </c>
      <c r="C411" s="1022">
        <v>0</v>
      </c>
      <c r="D411" s="1045">
        <v>0</v>
      </c>
      <c r="E411" s="1021">
        <v>0</v>
      </c>
    </row>
    <row r="412" spans="1:5" s="1013" customFormat="1" ht="15.75" customHeight="1" x14ac:dyDescent="0.3">
      <c r="A412" s="1018" t="s">
        <v>841</v>
      </c>
      <c r="B412" s="1021">
        <v>0</v>
      </c>
      <c r="C412" s="1022">
        <v>0</v>
      </c>
      <c r="D412" s="1045">
        <v>0</v>
      </c>
      <c r="E412" s="1021">
        <v>0</v>
      </c>
    </row>
    <row r="413" spans="1:5" s="1050" customFormat="1" ht="15.6" customHeight="1" x14ac:dyDescent="0.3">
      <c r="A413" s="1029" t="s">
        <v>842</v>
      </c>
      <c r="B413" s="1030">
        <v>83736.599999999991</v>
      </c>
      <c r="C413" s="1061">
        <v>91012</v>
      </c>
      <c r="D413" s="1062">
        <v>89834</v>
      </c>
      <c r="E413" s="1030">
        <v>-1178</v>
      </c>
    </row>
    <row r="414" spans="1:5" s="1013" customFormat="1" ht="15.75" customHeight="1" x14ac:dyDescent="0.3">
      <c r="A414" s="1008"/>
      <c r="B414" s="1009"/>
      <c r="C414" s="1010"/>
      <c r="D414" s="1011"/>
      <c r="E414" s="1012"/>
    </row>
    <row r="415" spans="1:5" s="1013" customFormat="1" ht="15.75" customHeight="1" x14ac:dyDescent="0.3">
      <c r="A415" s="1008"/>
      <c r="B415" s="1028"/>
      <c r="C415" s="1010"/>
      <c r="D415" s="1011"/>
      <c r="E415" s="1012"/>
    </row>
    <row r="416" spans="1:5" s="1013" customFormat="1" ht="15.75" customHeight="1" x14ac:dyDescent="0.3">
      <c r="A416" s="984" t="s">
        <v>1283</v>
      </c>
      <c r="B416" s="1019"/>
      <c r="C416" s="987"/>
      <c r="D416" s="1016"/>
      <c r="E416" s="1017"/>
    </row>
    <row r="417" spans="1:5" s="1013" customFormat="1" ht="15.75" customHeight="1" x14ac:dyDescent="0.3">
      <c r="A417" s="1018" t="s">
        <v>831</v>
      </c>
      <c r="B417" s="1019"/>
      <c r="C417" s="987"/>
      <c r="D417" s="1016"/>
      <c r="E417" s="1017"/>
    </row>
    <row r="418" spans="1:5" s="1013" customFormat="1" ht="15.75" customHeight="1" x14ac:dyDescent="0.3">
      <c r="A418" s="1018" t="s">
        <v>832</v>
      </c>
      <c r="B418" s="1019">
        <v>625924.48</v>
      </c>
      <c r="C418" s="994">
        <v>733235.19999999995</v>
      </c>
      <c r="D418" s="1020">
        <v>802452.25</v>
      </c>
      <c r="E418" s="1019">
        <v>69217.050000000047</v>
      </c>
    </row>
    <row r="419" spans="1:5" s="1013" customFormat="1" ht="15.75" customHeight="1" x14ac:dyDescent="0.3">
      <c r="A419" s="1018" t="s">
        <v>833</v>
      </c>
      <c r="B419" s="1021"/>
      <c r="C419" s="1022">
        <v>0</v>
      </c>
      <c r="D419" s="1023">
        <v>0</v>
      </c>
      <c r="E419" s="1021">
        <v>0</v>
      </c>
    </row>
    <row r="420" spans="1:5" s="1013" customFormat="1" ht="15.75" customHeight="1" x14ac:dyDescent="0.3">
      <c r="A420" s="1018" t="s">
        <v>834</v>
      </c>
      <c r="B420" s="1021">
        <v>224125.44</v>
      </c>
      <c r="C420" s="1022">
        <v>274963</v>
      </c>
      <c r="D420" s="1023">
        <v>284871</v>
      </c>
      <c r="E420" s="1021">
        <v>9908</v>
      </c>
    </row>
    <row r="421" spans="1:5" s="1050" customFormat="1" ht="15.75" customHeight="1" x14ac:dyDescent="0.3">
      <c r="A421" s="984" t="s">
        <v>181</v>
      </c>
      <c r="B421" s="1024">
        <v>850049.91999999993</v>
      </c>
      <c r="C421" s="1025">
        <v>1008198.2</v>
      </c>
      <c r="D421" s="1026">
        <v>1087323.25</v>
      </c>
      <c r="E421" s="1024">
        <v>79125.050000000047</v>
      </c>
    </row>
    <row r="422" spans="1:5" s="1013" customFormat="1" ht="15.75" customHeight="1" x14ac:dyDescent="0.3">
      <c r="A422" s="1018" t="s">
        <v>117</v>
      </c>
      <c r="B422" s="1019"/>
      <c r="C422" s="1022"/>
      <c r="D422" s="1045"/>
      <c r="E422" s="1021"/>
    </row>
    <row r="423" spans="1:5" s="1013" customFormat="1" ht="15.75" customHeight="1" x14ac:dyDescent="0.3">
      <c r="A423" s="1018" t="s">
        <v>835</v>
      </c>
      <c r="B423" s="1021">
        <v>759.66</v>
      </c>
      <c r="C423" s="1022">
        <v>1500</v>
      </c>
      <c r="D423" s="1045">
        <v>1500</v>
      </c>
      <c r="E423" s="1021">
        <v>0</v>
      </c>
    </row>
    <row r="424" spans="1:5" s="1013" customFormat="1" ht="15.75" customHeight="1" x14ac:dyDescent="0.3">
      <c r="A424" s="1018" t="s">
        <v>836</v>
      </c>
      <c r="B424" s="1021">
        <v>19974.439999999999</v>
      </c>
      <c r="C424" s="1022">
        <v>28000</v>
      </c>
      <c r="D424" s="1045">
        <v>28000</v>
      </c>
      <c r="E424" s="1021">
        <v>0</v>
      </c>
    </row>
    <row r="425" spans="1:5" s="1013" customFormat="1" ht="15.75" customHeight="1" x14ac:dyDescent="0.3">
      <c r="A425" s="1018" t="s">
        <v>837</v>
      </c>
      <c r="B425" s="1021">
        <v>5064.29</v>
      </c>
      <c r="C425" s="1022">
        <v>5500</v>
      </c>
      <c r="D425" s="1045">
        <v>5500</v>
      </c>
      <c r="E425" s="1021">
        <v>0</v>
      </c>
    </row>
    <row r="426" spans="1:5" s="1013" customFormat="1" ht="15.75" customHeight="1" x14ac:dyDescent="0.3">
      <c r="A426" s="1018" t="s">
        <v>838</v>
      </c>
      <c r="B426" s="1021">
        <v>0</v>
      </c>
      <c r="C426" s="1022">
        <v>0</v>
      </c>
      <c r="D426" s="1045">
        <v>0</v>
      </c>
      <c r="E426" s="1021">
        <v>0</v>
      </c>
    </row>
    <row r="427" spans="1:5" s="1013" customFormat="1" ht="15.75" customHeight="1" x14ac:dyDescent="0.3">
      <c r="A427" s="1018" t="s">
        <v>839</v>
      </c>
      <c r="B427" s="1021">
        <v>0</v>
      </c>
      <c r="C427" s="1022">
        <v>0</v>
      </c>
      <c r="D427" s="1045">
        <v>0</v>
      </c>
      <c r="E427" s="1021">
        <v>0</v>
      </c>
    </row>
    <row r="428" spans="1:5" s="1013" customFormat="1" ht="15.75" customHeight="1" x14ac:dyDescent="0.3">
      <c r="A428" s="1018" t="s">
        <v>840</v>
      </c>
      <c r="B428" s="1021">
        <v>0</v>
      </c>
      <c r="C428" s="1022">
        <v>0</v>
      </c>
      <c r="D428" s="1045">
        <v>0</v>
      </c>
      <c r="E428" s="1021">
        <v>0</v>
      </c>
    </row>
    <row r="429" spans="1:5" s="1013" customFormat="1" ht="15.75" customHeight="1" x14ac:dyDescent="0.3">
      <c r="A429" s="1018" t="s">
        <v>841</v>
      </c>
      <c r="B429" s="1021">
        <v>0</v>
      </c>
      <c r="C429" s="1022">
        <v>0</v>
      </c>
      <c r="D429" s="1045">
        <v>0</v>
      </c>
      <c r="E429" s="1021">
        <v>0</v>
      </c>
    </row>
    <row r="430" spans="1:5" s="1050" customFormat="1" ht="15.75" customHeight="1" x14ac:dyDescent="0.3">
      <c r="A430" s="1027" t="s">
        <v>842</v>
      </c>
      <c r="B430" s="1059">
        <v>875848.30999999994</v>
      </c>
      <c r="C430" s="1060">
        <v>1043198.2</v>
      </c>
      <c r="D430" s="1046">
        <v>1122323.25</v>
      </c>
      <c r="E430" s="1046">
        <v>79125.050000000047</v>
      </c>
    </row>
    <row r="431" spans="1:5" s="1013" customFormat="1" x14ac:dyDescent="0.3">
      <c r="A431" s="978" t="s">
        <v>117</v>
      </c>
      <c r="B431" s="1034"/>
      <c r="C431" s="1035" t="s">
        <v>117</v>
      </c>
      <c r="D431" s="1036" t="s">
        <v>117</v>
      </c>
      <c r="E431" s="1037" t="s">
        <v>117</v>
      </c>
    </row>
    <row r="432" spans="1:5" s="1013" customFormat="1" x14ac:dyDescent="0.3">
      <c r="A432" s="1018"/>
      <c r="B432" s="1019"/>
      <c r="C432" s="1022"/>
      <c r="D432" s="1023"/>
      <c r="E432" s="1021"/>
    </row>
    <row r="433" spans="1:5" s="1013" customFormat="1" x14ac:dyDescent="0.3">
      <c r="A433" s="1018"/>
      <c r="B433" s="1019"/>
      <c r="C433" s="1022"/>
      <c r="D433" s="1023"/>
      <c r="E433" s="1021"/>
    </row>
    <row r="434" spans="1:5" s="1013" customFormat="1" x14ac:dyDescent="0.3">
      <c r="A434" s="1018"/>
      <c r="B434" s="1019"/>
      <c r="C434" s="1022"/>
      <c r="D434" s="1023"/>
      <c r="E434" s="1021"/>
    </row>
    <row r="435" spans="1:5" s="1013" customFormat="1" ht="15.75" customHeight="1" x14ac:dyDescent="0.3">
      <c r="A435" s="984" t="s">
        <v>1284</v>
      </c>
      <c r="B435" s="1019"/>
      <c r="C435" s="1022"/>
      <c r="D435" s="1023"/>
      <c r="E435" s="1021" t="s">
        <v>117</v>
      </c>
    </row>
    <row r="436" spans="1:5" s="1013" customFormat="1" ht="15.75" customHeight="1" x14ac:dyDescent="0.3">
      <c r="A436" s="1018" t="s">
        <v>831</v>
      </c>
      <c r="B436" s="1019"/>
      <c r="C436" s="1022"/>
      <c r="D436" s="1023"/>
      <c r="E436" s="1021"/>
    </row>
    <row r="437" spans="1:5" s="1013" customFormat="1" ht="15.75" customHeight="1" x14ac:dyDescent="0.3">
      <c r="A437" s="1018" t="s">
        <v>832</v>
      </c>
      <c r="B437" s="1019">
        <v>1000</v>
      </c>
      <c r="C437" s="994">
        <v>10000</v>
      </c>
      <c r="D437" s="1020">
        <v>10000</v>
      </c>
      <c r="E437" s="1019">
        <v>0</v>
      </c>
    </row>
    <row r="438" spans="1:5" s="1013" customFormat="1" ht="15.75" customHeight="1" x14ac:dyDescent="0.3">
      <c r="A438" s="1018" t="s">
        <v>833</v>
      </c>
      <c r="B438" s="1021"/>
      <c r="C438" s="1022">
        <v>0</v>
      </c>
      <c r="D438" s="1023">
        <v>0</v>
      </c>
      <c r="E438" s="1021">
        <v>0</v>
      </c>
    </row>
    <row r="439" spans="1:5" s="1013" customFormat="1" ht="15.75" customHeight="1" x14ac:dyDescent="0.3">
      <c r="A439" s="1018" t="s">
        <v>834</v>
      </c>
      <c r="B439" s="1021">
        <v>249.1</v>
      </c>
      <c r="C439" s="1022">
        <v>3750</v>
      </c>
      <c r="D439" s="1023">
        <v>3550</v>
      </c>
      <c r="E439" s="1021">
        <v>-200</v>
      </c>
    </row>
    <row r="440" spans="1:5" s="1050" customFormat="1" ht="15.75" customHeight="1" x14ac:dyDescent="0.3">
      <c r="A440" s="984" t="s">
        <v>181</v>
      </c>
      <c r="B440" s="1024">
        <v>1249.0999999999999</v>
      </c>
      <c r="C440" s="1025">
        <v>13750</v>
      </c>
      <c r="D440" s="1026">
        <v>13550</v>
      </c>
      <c r="E440" s="1024">
        <v>-200</v>
      </c>
    </row>
    <row r="441" spans="1:5" s="1013" customFormat="1" ht="15.75" customHeight="1" x14ac:dyDescent="0.3">
      <c r="A441" s="1018" t="s">
        <v>117</v>
      </c>
      <c r="B441" s="1019"/>
      <c r="C441" s="1087"/>
      <c r="D441" s="1045"/>
      <c r="E441" s="1021"/>
    </row>
    <row r="442" spans="1:5" s="1013" customFormat="1" ht="15.75" customHeight="1" x14ac:dyDescent="0.3">
      <c r="A442" s="1018" t="s">
        <v>835</v>
      </c>
      <c r="B442" s="1021">
        <v>256.31</v>
      </c>
      <c r="C442" s="1087">
        <v>1000</v>
      </c>
      <c r="D442" s="1045">
        <v>1000</v>
      </c>
      <c r="E442" s="1021">
        <v>0</v>
      </c>
    </row>
    <row r="443" spans="1:5" s="1013" customFormat="1" ht="15.75" customHeight="1" x14ac:dyDescent="0.3">
      <c r="A443" s="1018" t="s">
        <v>836</v>
      </c>
      <c r="B443" s="1021">
        <v>119.64</v>
      </c>
      <c r="C443" s="1087">
        <v>2000</v>
      </c>
      <c r="D443" s="1045">
        <v>2000</v>
      </c>
      <c r="E443" s="1021">
        <v>0</v>
      </c>
    </row>
    <row r="444" spans="1:5" s="1013" customFormat="1" ht="15.75" customHeight="1" x14ac:dyDescent="0.3">
      <c r="A444" s="1018" t="s">
        <v>837</v>
      </c>
      <c r="B444" s="1021">
        <v>320.82</v>
      </c>
      <c r="C444" s="1087">
        <v>2000</v>
      </c>
      <c r="D444" s="1045">
        <v>2000</v>
      </c>
      <c r="E444" s="1021">
        <v>0</v>
      </c>
    </row>
    <row r="445" spans="1:5" s="1013" customFormat="1" ht="15.75" customHeight="1" x14ac:dyDescent="0.3">
      <c r="A445" s="1018" t="s">
        <v>838</v>
      </c>
      <c r="B445" s="1021">
        <v>0</v>
      </c>
      <c r="C445" s="1087">
        <v>0</v>
      </c>
      <c r="D445" s="1045">
        <v>0</v>
      </c>
      <c r="E445" s="1021">
        <v>0</v>
      </c>
    </row>
    <row r="446" spans="1:5" s="1013" customFormat="1" ht="15.75" customHeight="1" x14ac:dyDescent="0.3">
      <c r="A446" s="1018" t="s">
        <v>839</v>
      </c>
      <c r="B446" s="1021">
        <v>0</v>
      </c>
      <c r="C446" s="1087">
        <v>0</v>
      </c>
      <c r="D446" s="1045">
        <v>0</v>
      </c>
      <c r="E446" s="1021">
        <v>0</v>
      </c>
    </row>
    <row r="447" spans="1:5" s="1013" customFormat="1" ht="15.75" customHeight="1" x14ac:dyDescent="0.3">
      <c r="A447" s="1018" t="s">
        <v>840</v>
      </c>
      <c r="B447" s="1021">
        <v>0</v>
      </c>
      <c r="C447" s="1087">
        <v>0</v>
      </c>
      <c r="D447" s="1045">
        <v>0</v>
      </c>
      <c r="E447" s="1021">
        <v>0</v>
      </c>
    </row>
    <row r="448" spans="1:5" s="1013" customFormat="1" ht="15.75" customHeight="1" x14ac:dyDescent="0.3">
      <c r="A448" s="1018" t="s">
        <v>841</v>
      </c>
      <c r="B448" s="1021">
        <v>0</v>
      </c>
      <c r="C448" s="1087">
        <v>0</v>
      </c>
      <c r="D448" s="1045">
        <v>0</v>
      </c>
      <c r="E448" s="1021">
        <v>0</v>
      </c>
    </row>
    <row r="449" spans="1:5" s="1050" customFormat="1" ht="15.75" customHeight="1" x14ac:dyDescent="0.3">
      <c r="A449" s="1029" t="s">
        <v>842</v>
      </c>
      <c r="B449" s="1030">
        <v>1945.87</v>
      </c>
      <c r="C449" s="1061">
        <v>18750</v>
      </c>
      <c r="D449" s="1062">
        <v>18550</v>
      </c>
      <c r="E449" s="1030">
        <v>-200</v>
      </c>
    </row>
    <row r="450" spans="1:5" s="1013" customFormat="1" ht="15.75" customHeight="1" x14ac:dyDescent="0.3">
      <c r="A450" s="1008"/>
      <c r="B450" s="1009"/>
      <c r="C450" s="1010"/>
      <c r="D450" s="1011"/>
      <c r="E450" s="1012"/>
    </row>
    <row r="451" spans="1:5" s="1013" customFormat="1" ht="15.75" customHeight="1" x14ac:dyDescent="0.3">
      <c r="A451" s="989"/>
      <c r="B451" s="1028"/>
      <c r="C451" s="1010"/>
      <c r="D451" s="1011"/>
      <c r="E451" s="1012"/>
    </row>
    <row r="452" spans="1:5" s="1013" customFormat="1" ht="15.75" customHeight="1" x14ac:dyDescent="0.3">
      <c r="A452" s="984" t="s">
        <v>1285</v>
      </c>
      <c r="B452" s="1019"/>
      <c r="C452" s="987"/>
      <c r="D452" s="1016"/>
      <c r="E452" s="1017"/>
    </row>
    <row r="453" spans="1:5" s="1013" customFormat="1" ht="15.75" customHeight="1" x14ac:dyDescent="0.3">
      <c r="A453" s="1018" t="s">
        <v>831</v>
      </c>
      <c r="B453" s="1019"/>
      <c r="C453" s="987"/>
      <c r="D453" s="1016"/>
      <c r="E453" s="1017"/>
    </row>
    <row r="454" spans="1:5" s="1013" customFormat="1" ht="15.75" customHeight="1" x14ac:dyDescent="0.3">
      <c r="A454" s="1018" t="s">
        <v>832</v>
      </c>
      <c r="B454" s="1019">
        <v>144393</v>
      </c>
      <c r="C454" s="994">
        <v>67980</v>
      </c>
      <c r="D454" s="1020">
        <v>69980</v>
      </c>
      <c r="E454" s="1019">
        <v>2000</v>
      </c>
    </row>
    <row r="455" spans="1:5" s="1013" customFormat="1" ht="15.75" customHeight="1" x14ac:dyDescent="0.3">
      <c r="A455" s="1018" t="s">
        <v>833</v>
      </c>
      <c r="B455" s="1021"/>
      <c r="C455" s="1022">
        <v>0</v>
      </c>
      <c r="D455" s="1023">
        <v>0</v>
      </c>
      <c r="E455" s="1021">
        <v>0</v>
      </c>
    </row>
    <row r="456" spans="1:5" s="1013" customFormat="1" ht="15.75" customHeight="1" x14ac:dyDescent="0.3">
      <c r="A456" s="1018" t="s">
        <v>834</v>
      </c>
      <c r="B456" s="1021">
        <v>41510.36</v>
      </c>
      <c r="C456" s="1022">
        <v>25493</v>
      </c>
      <c r="D456" s="1023">
        <v>24843</v>
      </c>
      <c r="E456" s="1021">
        <v>-650</v>
      </c>
    </row>
    <row r="457" spans="1:5" s="1050" customFormat="1" ht="15.75" customHeight="1" x14ac:dyDescent="0.3">
      <c r="A457" s="984" t="s">
        <v>181</v>
      </c>
      <c r="B457" s="1024">
        <v>185903.35999999999</v>
      </c>
      <c r="C457" s="1025">
        <v>93473</v>
      </c>
      <c r="D457" s="1026">
        <v>94823</v>
      </c>
      <c r="E457" s="1024">
        <v>1350</v>
      </c>
    </row>
    <row r="458" spans="1:5" s="1013" customFormat="1" ht="15.75" customHeight="1" x14ac:dyDescent="0.3">
      <c r="A458" s="1018" t="s">
        <v>117</v>
      </c>
      <c r="B458" s="1019"/>
      <c r="C458" s="1022"/>
      <c r="D458" s="1045"/>
      <c r="E458" s="1021"/>
    </row>
    <row r="459" spans="1:5" s="1013" customFormat="1" ht="15.75" customHeight="1" x14ac:dyDescent="0.3">
      <c r="A459" s="1018" t="s">
        <v>835</v>
      </c>
      <c r="B459" s="1021">
        <v>0</v>
      </c>
      <c r="C459" s="1022">
        <v>0</v>
      </c>
      <c r="D459" s="1045">
        <v>0</v>
      </c>
      <c r="E459" s="1021">
        <v>0</v>
      </c>
    </row>
    <row r="460" spans="1:5" s="1013" customFormat="1" ht="15.75" customHeight="1" x14ac:dyDescent="0.3">
      <c r="A460" s="1018" t="s">
        <v>836</v>
      </c>
      <c r="B460" s="1021">
        <v>0</v>
      </c>
      <c r="C460" s="1022">
        <v>0</v>
      </c>
      <c r="D460" s="1045">
        <v>0</v>
      </c>
      <c r="E460" s="1021">
        <v>0</v>
      </c>
    </row>
    <row r="461" spans="1:5" s="1013" customFormat="1" ht="15.75" customHeight="1" x14ac:dyDescent="0.3">
      <c r="A461" s="1018" t="s">
        <v>837</v>
      </c>
      <c r="B461" s="1021">
        <v>0</v>
      </c>
      <c r="C461" s="1022">
        <v>0</v>
      </c>
      <c r="D461" s="1045">
        <v>0</v>
      </c>
      <c r="E461" s="1021">
        <v>0</v>
      </c>
    </row>
    <row r="462" spans="1:5" s="1013" customFormat="1" ht="15.75" customHeight="1" x14ac:dyDescent="0.3">
      <c r="A462" s="1018" t="s">
        <v>838</v>
      </c>
      <c r="B462" s="1021">
        <v>0</v>
      </c>
      <c r="C462" s="1022">
        <v>0</v>
      </c>
      <c r="D462" s="1045">
        <v>0</v>
      </c>
      <c r="E462" s="1021">
        <v>0</v>
      </c>
    </row>
    <row r="463" spans="1:5" s="1013" customFormat="1" ht="15.75" customHeight="1" x14ac:dyDescent="0.3">
      <c r="A463" s="1018" t="s">
        <v>839</v>
      </c>
      <c r="B463" s="1021">
        <v>0</v>
      </c>
      <c r="C463" s="1022">
        <v>0</v>
      </c>
      <c r="D463" s="1045">
        <v>0</v>
      </c>
      <c r="E463" s="1021">
        <v>0</v>
      </c>
    </row>
    <row r="464" spans="1:5" s="1013" customFormat="1" ht="15.75" customHeight="1" x14ac:dyDescent="0.3">
      <c r="A464" s="1018" t="s">
        <v>840</v>
      </c>
      <c r="B464" s="1021">
        <v>0</v>
      </c>
      <c r="C464" s="1022">
        <v>0</v>
      </c>
      <c r="D464" s="1045">
        <v>0</v>
      </c>
      <c r="E464" s="1021">
        <v>0</v>
      </c>
    </row>
    <row r="465" spans="1:5" s="1013" customFormat="1" ht="15.75" customHeight="1" x14ac:dyDescent="0.3">
      <c r="A465" s="1018" t="s">
        <v>841</v>
      </c>
      <c r="B465" s="1021">
        <v>0</v>
      </c>
      <c r="C465" s="1022">
        <v>0</v>
      </c>
      <c r="D465" s="1045">
        <v>0</v>
      </c>
      <c r="E465" s="1021">
        <v>0</v>
      </c>
    </row>
    <row r="466" spans="1:5" s="1050" customFormat="1" ht="15.75" customHeight="1" x14ac:dyDescent="0.3">
      <c r="A466" s="1027" t="s">
        <v>842</v>
      </c>
      <c r="B466" s="1059">
        <v>185903.35999999999</v>
      </c>
      <c r="C466" s="1060">
        <v>93473</v>
      </c>
      <c r="D466" s="1046">
        <v>94823</v>
      </c>
      <c r="E466" s="1024">
        <v>1350</v>
      </c>
    </row>
    <row r="467" spans="1:5" s="1013" customFormat="1" ht="15.75" customHeight="1" x14ac:dyDescent="0.3">
      <c r="A467" s="978" t="s">
        <v>117</v>
      </c>
      <c r="B467" s="1034"/>
      <c r="C467" s="1035"/>
      <c r="D467" s="1036"/>
      <c r="E467" s="1037"/>
    </row>
    <row r="468" spans="1:5" s="1013" customFormat="1" ht="15.75" customHeight="1" x14ac:dyDescent="0.3">
      <c r="A468" s="1018"/>
      <c r="B468" s="1019"/>
      <c r="C468" s="1022"/>
      <c r="D468" s="1023"/>
      <c r="E468" s="1021"/>
    </row>
    <row r="469" spans="1:5" s="1013" customFormat="1" ht="15.75" customHeight="1" x14ac:dyDescent="0.3">
      <c r="A469" s="1018"/>
      <c r="B469" s="1019"/>
      <c r="C469" s="1022"/>
      <c r="D469" s="1023"/>
      <c r="E469" s="1021"/>
    </row>
    <row r="470" spans="1:5" s="1013" customFormat="1" ht="15.75" customHeight="1" x14ac:dyDescent="0.3">
      <c r="A470" s="984" t="s">
        <v>1286</v>
      </c>
      <c r="B470" s="1019"/>
      <c r="C470" s="1022"/>
      <c r="D470" s="1023"/>
      <c r="E470" s="1021" t="s">
        <v>117</v>
      </c>
    </row>
    <row r="471" spans="1:5" s="1013" customFormat="1" ht="15.75" customHeight="1" x14ac:dyDescent="0.3">
      <c r="A471" s="1018" t="s">
        <v>831</v>
      </c>
      <c r="B471" s="1019"/>
      <c r="C471" s="1022"/>
      <c r="D471" s="1023"/>
      <c r="E471" s="1021"/>
    </row>
    <row r="472" spans="1:5" s="1013" customFormat="1" ht="15.75" customHeight="1" x14ac:dyDescent="0.3">
      <c r="A472" s="1018" t="s">
        <v>832</v>
      </c>
      <c r="B472" s="1019">
        <v>2203046.66</v>
      </c>
      <c r="C472" s="1044">
        <v>2380617.87</v>
      </c>
      <c r="D472" s="1020">
        <v>2467890</v>
      </c>
      <c r="E472" s="1019">
        <v>87272.129999999888</v>
      </c>
    </row>
    <row r="473" spans="1:5" s="1013" customFormat="1" ht="15.75" customHeight="1" x14ac:dyDescent="0.3">
      <c r="A473" s="1018" t="s">
        <v>833</v>
      </c>
      <c r="B473" s="1021"/>
      <c r="C473" s="1041">
        <v>0</v>
      </c>
      <c r="D473" s="1023">
        <v>0</v>
      </c>
      <c r="E473" s="1021">
        <v>0</v>
      </c>
    </row>
    <row r="474" spans="1:5" s="1013" customFormat="1" ht="15.75" customHeight="1" x14ac:dyDescent="0.3">
      <c r="A474" s="1018" t="s">
        <v>834</v>
      </c>
      <c r="B474" s="1021">
        <v>620868.72</v>
      </c>
      <c r="C474" s="1041">
        <v>892732</v>
      </c>
      <c r="D474" s="1023">
        <v>876101</v>
      </c>
      <c r="E474" s="1021">
        <v>-16631</v>
      </c>
    </row>
    <row r="475" spans="1:5" s="1050" customFormat="1" ht="15.75" customHeight="1" x14ac:dyDescent="0.3">
      <c r="A475" s="984" t="s">
        <v>181</v>
      </c>
      <c r="B475" s="1024">
        <v>2823915.38</v>
      </c>
      <c r="C475" s="1025">
        <v>3273349.87</v>
      </c>
      <c r="D475" s="1026">
        <v>3343991</v>
      </c>
      <c r="E475" s="1024">
        <v>70641.129999999888</v>
      </c>
    </row>
    <row r="476" spans="1:5" s="1013" customFormat="1" ht="15.75" customHeight="1" x14ac:dyDescent="0.3">
      <c r="A476" s="1018" t="s">
        <v>117</v>
      </c>
      <c r="B476" s="1019"/>
      <c r="C476" s="1041"/>
      <c r="D476" s="1045"/>
      <c r="E476" s="1021"/>
    </row>
    <row r="477" spans="1:5" s="1013" customFormat="1" ht="15.75" customHeight="1" x14ac:dyDescent="0.3">
      <c r="A477" s="1018" t="s">
        <v>835</v>
      </c>
      <c r="B477" s="1021">
        <v>0</v>
      </c>
      <c r="C477" s="1041">
        <v>1500</v>
      </c>
      <c r="D477" s="1045">
        <v>1500</v>
      </c>
      <c r="E477" s="1021">
        <v>0</v>
      </c>
    </row>
    <row r="478" spans="1:5" s="1013" customFormat="1" ht="15.75" customHeight="1" x14ac:dyDescent="0.3">
      <c r="A478" s="1018" t="s">
        <v>836</v>
      </c>
      <c r="B478" s="1021">
        <v>36160.160000000003</v>
      </c>
      <c r="C478" s="1041">
        <v>40000</v>
      </c>
      <c r="D478" s="1045">
        <v>40000</v>
      </c>
      <c r="E478" s="1021">
        <v>0</v>
      </c>
    </row>
    <row r="479" spans="1:5" s="1013" customFormat="1" ht="15.75" customHeight="1" x14ac:dyDescent="0.3">
      <c r="A479" s="1018" t="s">
        <v>837</v>
      </c>
      <c r="B479" s="1021">
        <v>0</v>
      </c>
      <c r="C479" s="1041">
        <v>8000</v>
      </c>
      <c r="D479" s="1045">
        <v>8000</v>
      </c>
      <c r="E479" s="1021">
        <v>0</v>
      </c>
    </row>
    <row r="480" spans="1:5" s="1013" customFormat="1" ht="15.75" customHeight="1" x14ac:dyDescent="0.3">
      <c r="A480" s="1018" t="s">
        <v>838</v>
      </c>
      <c r="B480" s="1021">
        <v>0</v>
      </c>
      <c r="C480" s="1041">
        <v>12230</v>
      </c>
      <c r="D480" s="1045">
        <v>12230</v>
      </c>
      <c r="E480" s="1021">
        <v>0</v>
      </c>
    </row>
    <row r="481" spans="1:5" s="1013" customFormat="1" ht="15.75" customHeight="1" x14ac:dyDescent="0.3">
      <c r="A481" s="1018" t="s">
        <v>839</v>
      </c>
      <c r="B481" s="1021">
        <v>0</v>
      </c>
      <c r="C481" s="1041">
        <v>0</v>
      </c>
      <c r="D481" s="1045">
        <v>0</v>
      </c>
      <c r="E481" s="1021">
        <v>0</v>
      </c>
    </row>
    <row r="482" spans="1:5" s="1013" customFormat="1" ht="15.75" customHeight="1" x14ac:dyDescent="0.3">
      <c r="A482" s="1018" t="s">
        <v>840</v>
      </c>
      <c r="B482" s="1021">
        <v>0</v>
      </c>
      <c r="C482" s="1041">
        <v>0</v>
      </c>
      <c r="D482" s="1045">
        <v>0</v>
      </c>
      <c r="E482" s="1021">
        <v>0</v>
      </c>
    </row>
    <row r="483" spans="1:5" s="1013" customFormat="1" ht="15.75" customHeight="1" x14ac:dyDescent="0.3">
      <c r="A483" s="1018" t="s">
        <v>841</v>
      </c>
      <c r="B483" s="1021">
        <v>0</v>
      </c>
      <c r="C483" s="1041">
        <v>0</v>
      </c>
      <c r="D483" s="1045">
        <v>0</v>
      </c>
      <c r="E483" s="1021">
        <v>0</v>
      </c>
    </row>
    <row r="484" spans="1:5" s="1050" customFormat="1" ht="15.75" customHeight="1" x14ac:dyDescent="0.3">
      <c r="A484" s="1029" t="s">
        <v>842</v>
      </c>
      <c r="B484" s="1030">
        <v>2860075.54</v>
      </c>
      <c r="C484" s="1061">
        <v>3335079.87</v>
      </c>
      <c r="D484" s="1062">
        <v>3405721</v>
      </c>
      <c r="E484" s="1030">
        <v>70641.129999999888</v>
      </c>
    </row>
    <row r="485" spans="1:5" s="1013" customFormat="1" ht="15.75" customHeight="1" x14ac:dyDescent="0.3">
      <c r="A485" s="1018"/>
      <c r="B485" s="1019"/>
      <c r="C485" s="1022"/>
      <c r="D485" s="1023"/>
      <c r="E485" s="1021"/>
    </row>
    <row r="486" spans="1:5" s="1013" customFormat="1" ht="15.75" customHeight="1" x14ac:dyDescent="0.3">
      <c r="A486" s="1018"/>
      <c r="B486" s="1019"/>
      <c r="C486" s="1022"/>
      <c r="D486" s="1023"/>
      <c r="E486" s="1021"/>
    </row>
    <row r="487" spans="1:5" s="1013" customFormat="1" ht="15.75" customHeight="1" x14ac:dyDescent="0.3">
      <c r="A487" s="1018"/>
      <c r="B487" s="1019"/>
      <c r="C487" s="1022"/>
      <c r="D487" s="1023"/>
      <c r="E487" s="1021"/>
    </row>
    <row r="488" spans="1:5" s="1013" customFormat="1" ht="15.75" customHeight="1" x14ac:dyDescent="0.3">
      <c r="A488" s="989" t="s">
        <v>1287</v>
      </c>
      <c r="B488" s="1019"/>
      <c r="C488" s="1022"/>
      <c r="D488" s="1023"/>
      <c r="E488" s="1021"/>
    </row>
    <row r="489" spans="1:5" s="1013" customFormat="1" ht="15.75" customHeight="1" x14ac:dyDescent="0.3">
      <c r="A489" s="1018" t="s">
        <v>831</v>
      </c>
      <c r="B489" s="1019"/>
      <c r="C489" s="1022"/>
      <c r="D489" s="1023"/>
      <c r="E489" s="1021"/>
    </row>
    <row r="490" spans="1:5" s="1013" customFormat="1" ht="15.75" customHeight="1" x14ac:dyDescent="0.3">
      <c r="A490" s="1018" t="s">
        <v>832</v>
      </c>
      <c r="B490" s="1019">
        <v>492800.36</v>
      </c>
      <c r="C490" s="1044">
        <v>457720.27</v>
      </c>
      <c r="D490" s="1020">
        <v>465720</v>
      </c>
      <c r="E490" s="1019">
        <v>7999.7299999999814</v>
      </c>
    </row>
    <row r="491" spans="1:5" s="1013" customFormat="1" ht="15.75" customHeight="1" x14ac:dyDescent="0.3">
      <c r="A491" s="1018" t="s">
        <v>833</v>
      </c>
      <c r="B491" s="1021"/>
      <c r="C491" s="1041">
        <v>0</v>
      </c>
      <c r="D491" s="1023">
        <v>0</v>
      </c>
      <c r="E491" s="1021">
        <v>0</v>
      </c>
    </row>
    <row r="492" spans="1:5" s="1013" customFormat="1" ht="15.75" customHeight="1" x14ac:dyDescent="0.3">
      <c r="A492" s="1018" t="s">
        <v>834</v>
      </c>
      <c r="B492" s="1021">
        <v>142627.71</v>
      </c>
      <c r="C492" s="1041">
        <v>171645</v>
      </c>
      <c r="D492" s="1023">
        <v>165331</v>
      </c>
      <c r="E492" s="1021">
        <v>-6314</v>
      </c>
    </row>
    <row r="493" spans="1:5" s="1050" customFormat="1" ht="15.75" customHeight="1" x14ac:dyDescent="0.3">
      <c r="A493" s="984" t="s">
        <v>181</v>
      </c>
      <c r="B493" s="1024">
        <v>635428.06999999995</v>
      </c>
      <c r="C493" s="1025">
        <v>629365.27</v>
      </c>
      <c r="D493" s="1026">
        <v>631051</v>
      </c>
      <c r="E493" s="1024">
        <v>1685.7299999999814</v>
      </c>
    </row>
    <row r="494" spans="1:5" s="1013" customFormat="1" ht="15.75" customHeight="1" x14ac:dyDescent="0.3">
      <c r="A494" s="1018" t="s">
        <v>117</v>
      </c>
      <c r="B494" s="1019"/>
      <c r="C494" s="1041"/>
      <c r="D494" s="1045"/>
      <c r="E494" s="1021"/>
    </row>
    <row r="495" spans="1:5" s="1013" customFormat="1" ht="15.75" customHeight="1" x14ac:dyDescent="0.3">
      <c r="A495" s="1018" t="s">
        <v>835</v>
      </c>
      <c r="B495" s="1021">
        <v>0</v>
      </c>
      <c r="C495" s="1041">
        <v>0</v>
      </c>
      <c r="D495" s="1045">
        <v>0</v>
      </c>
      <c r="E495" s="1021">
        <v>0</v>
      </c>
    </row>
    <row r="496" spans="1:5" s="1013" customFormat="1" ht="15.75" customHeight="1" x14ac:dyDescent="0.3">
      <c r="A496" s="1018" t="s">
        <v>836</v>
      </c>
      <c r="B496" s="1021">
        <v>0</v>
      </c>
      <c r="C496" s="1041">
        <v>0</v>
      </c>
      <c r="D496" s="1045">
        <v>0</v>
      </c>
      <c r="E496" s="1021">
        <v>0</v>
      </c>
    </row>
    <row r="497" spans="1:5" s="1013" customFormat="1" ht="15.75" customHeight="1" x14ac:dyDescent="0.3">
      <c r="A497" s="1018" t="s">
        <v>837</v>
      </c>
      <c r="B497" s="1021">
        <v>0</v>
      </c>
      <c r="C497" s="1041">
        <v>0</v>
      </c>
      <c r="D497" s="1045">
        <v>0</v>
      </c>
      <c r="E497" s="1021">
        <v>0</v>
      </c>
    </row>
    <row r="498" spans="1:5" s="1013" customFormat="1" ht="15.75" customHeight="1" x14ac:dyDescent="0.3">
      <c r="A498" s="1018" t="s">
        <v>838</v>
      </c>
      <c r="B498" s="1021">
        <v>0</v>
      </c>
      <c r="C498" s="1041">
        <v>0</v>
      </c>
      <c r="D498" s="1045">
        <v>0</v>
      </c>
      <c r="E498" s="1021">
        <v>0</v>
      </c>
    </row>
    <row r="499" spans="1:5" s="1013" customFormat="1" ht="15.75" customHeight="1" x14ac:dyDescent="0.3">
      <c r="A499" s="1018" t="s">
        <v>839</v>
      </c>
      <c r="B499" s="1021">
        <v>0</v>
      </c>
      <c r="C499" s="1041">
        <v>0</v>
      </c>
      <c r="D499" s="1045">
        <v>0</v>
      </c>
      <c r="E499" s="1021">
        <v>0</v>
      </c>
    </row>
    <row r="500" spans="1:5" s="1013" customFormat="1" ht="15.75" customHeight="1" x14ac:dyDescent="0.3">
      <c r="A500" s="1018" t="s">
        <v>840</v>
      </c>
      <c r="B500" s="1021">
        <v>0</v>
      </c>
      <c r="C500" s="1041">
        <v>0</v>
      </c>
      <c r="D500" s="1045">
        <v>0</v>
      </c>
      <c r="E500" s="1021">
        <v>0</v>
      </c>
    </row>
    <row r="501" spans="1:5" s="1013" customFormat="1" ht="15.75" customHeight="1" x14ac:dyDescent="0.3">
      <c r="A501" s="1018" t="s">
        <v>841</v>
      </c>
      <c r="B501" s="1021">
        <v>0</v>
      </c>
      <c r="C501" s="1088">
        <v>0</v>
      </c>
      <c r="D501" s="1045">
        <v>0</v>
      </c>
      <c r="E501" s="1021">
        <v>0</v>
      </c>
    </row>
    <row r="502" spans="1:5" s="1050" customFormat="1" ht="15.75" customHeight="1" x14ac:dyDescent="0.3">
      <c r="A502" s="1029" t="s">
        <v>842</v>
      </c>
      <c r="B502" s="1030">
        <v>635428.06999999995</v>
      </c>
      <c r="C502" s="1061">
        <v>629365.27</v>
      </c>
      <c r="D502" s="1062">
        <v>631051</v>
      </c>
      <c r="E502" s="1030">
        <v>1685.7299999999814</v>
      </c>
    </row>
    <row r="503" spans="1:5" s="1013" customFormat="1" ht="15.75" customHeight="1" x14ac:dyDescent="0.3">
      <c r="A503" s="1008"/>
      <c r="B503" s="1009"/>
      <c r="C503" s="1010"/>
      <c r="D503" s="1011"/>
      <c r="E503" s="1012"/>
    </row>
    <row r="504" spans="1:5" s="1013" customFormat="1" ht="15.75" customHeight="1" x14ac:dyDescent="0.3">
      <c r="A504" s="1008"/>
      <c r="B504" s="1028"/>
      <c r="C504" s="1010"/>
      <c r="D504" s="1011"/>
      <c r="E504" s="1012"/>
    </row>
    <row r="505" spans="1:5" s="1013" customFormat="1" ht="15.75" customHeight="1" x14ac:dyDescent="0.3">
      <c r="A505" s="984" t="s">
        <v>1288</v>
      </c>
      <c r="B505" s="1019"/>
      <c r="C505" s="1022"/>
      <c r="D505" s="1023"/>
      <c r="E505" s="1021"/>
    </row>
    <row r="506" spans="1:5" s="1013" customFormat="1" ht="15.75" customHeight="1" x14ac:dyDescent="0.3">
      <c r="A506" s="1018" t="s">
        <v>831</v>
      </c>
      <c r="B506" s="1019"/>
      <c r="C506" s="1022"/>
      <c r="D506" s="1023"/>
      <c r="E506" s="1021"/>
    </row>
    <row r="507" spans="1:5" s="1013" customFormat="1" ht="15.75" customHeight="1" x14ac:dyDescent="0.3">
      <c r="A507" s="1018" t="s">
        <v>832</v>
      </c>
      <c r="B507" s="1019">
        <v>0</v>
      </c>
      <c r="C507" s="994">
        <v>0</v>
      </c>
      <c r="D507" s="1020">
        <v>0</v>
      </c>
      <c r="E507" s="1019">
        <v>0</v>
      </c>
    </row>
    <row r="508" spans="1:5" s="1013" customFormat="1" ht="15.75" customHeight="1" x14ac:dyDescent="0.3">
      <c r="A508" s="1018" t="s">
        <v>833</v>
      </c>
      <c r="B508" s="1021"/>
      <c r="C508" s="1022">
        <v>0</v>
      </c>
      <c r="D508" s="1023">
        <v>0</v>
      </c>
      <c r="E508" s="1021">
        <v>0</v>
      </c>
    </row>
    <row r="509" spans="1:5" s="1013" customFormat="1" ht="15.75" customHeight="1" x14ac:dyDescent="0.3">
      <c r="A509" s="1018" t="s">
        <v>834</v>
      </c>
      <c r="B509" s="1021">
        <v>0</v>
      </c>
      <c r="C509" s="1022">
        <v>0</v>
      </c>
      <c r="D509" s="1023">
        <v>0</v>
      </c>
      <c r="E509" s="1021">
        <v>0</v>
      </c>
    </row>
    <row r="510" spans="1:5" s="1050" customFormat="1" ht="15.75" customHeight="1" x14ac:dyDescent="0.3">
      <c r="A510" s="984" t="s">
        <v>181</v>
      </c>
      <c r="B510" s="1024">
        <v>0</v>
      </c>
      <c r="C510" s="1025">
        <v>0</v>
      </c>
      <c r="D510" s="1026">
        <v>0</v>
      </c>
      <c r="E510" s="1024">
        <v>0</v>
      </c>
    </row>
    <row r="511" spans="1:5" s="1013" customFormat="1" ht="15.75" customHeight="1" x14ac:dyDescent="0.3">
      <c r="A511" s="1018" t="s">
        <v>117</v>
      </c>
      <c r="B511" s="1019"/>
      <c r="C511" s="1022"/>
      <c r="D511" s="1045"/>
      <c r="E511" s="1021"/>
    </row>
    <row r="512" spans="1:5" s="1013" customFormat="1" ht="15.75" customHeight="1" x14ac:dyDescent="0.3">
      <c r="A512" s="1018" t="s">
        <v>835</v>
      </c>
      <c r="B512" s="1021">
        <v>0</v>
      </c>
      <c r="C512" s="1022">
        <v>0</v>
      </c>
      <c r="D512" s="1045">
        <v>0</v>
      </c>
      <c r="E512" s="1021">
        <v>0</v>
      </c>
    </row>
    <row r="513" spans="1:6" s="1013" customFormat="1" ht="15.75" customHeight="1" x14ac:dyDescent="0.3">
      <c r="A513" s="1018" t="s">
        <v>836</v>
      </c>
      <c r="B513" s="1021">
        <v>113266.93</v>
      </c>
      <c r="C513" s="1022">
        <v>11000</v>
      </c>
      <c r="D513" s="1045">
        <v>11000</v>
      </c>
      <c r="E513" s="1021">
        <v>0</v>
      </c>
      <c r="F513" s="1089"/>
    </row>
    <row r="514" spans="1:6" s="1013" customFormat="1" ht="15.75" customHeight="1" x14ac:dyDescent="0.3">
      <c r="A514" s="1018" t="s">
        <v>837</v>
      </c>
      <c r="B514" s="1021">
        <v>63868.88</v>
      </c>
      <c r="C514" s="1022">
        <v>19500</v>
      </c>
      <c r="D514" s="1045">
        <v>19500</v>
      </c>
      <c r="E514" s="1021">
        <v>0</v>
      </c>
    </row>
    <row r="515" spans="1:6" s="1013" customFormat="1" ht="15.75" customHeight="1" x14ac:dyDescent="0.3">
      <c r="A515" s="1018" t="s">
        <v>838</v>
      </c>
      <c r="B515" s="1021">
        <v>0</v>
      </c>
      <c r="C515" s="1022">
        <v>0</v>
      </c>
      <c r="D515" s="1045">
        <v>0</v>
      </c>
      <c r="E515" s="1021">
        <v>0</v>
      </c>
    </row>
    <row r="516" spans="1:6" s="1013" customFormat="1" ht="15.75" customHeight="1" x14ac:dyDescent="0.3">
      <c r="A516" s="1018" t="s">
        <v>839</v>
      </c>
      <c r="B516" s="1021">
        <v>0</v>
      </c>
      <c r="C516" s="1022">
        <v>0</v>
      </c>
      <c r="D516" s="1045">
        <v>0</v>
      </c>
      <c r="E516" s="1021">
        <v>0</v>
      </c>
    </row>
    <row r="517" spans="1:6" s="1013" customFormat="1" ht="15.75" customHeight="1" x14ac:dyDescent="0.3">
      <c r="A517" s="1018" t="s">
        <v>840</v>
      </c>
      <c r="B517" s="1021">
        <v>22312.62</v>
      </c>
      <c r="C517" s="1022">
        <v>19500</v>
      </c>
      <c r="D517" s="1051">
        <v>19500</v>
      </c>
      <c r="E517" s="1021">
        <v>0</v>
      </c>
    </row>
    <row r="518" spans="1:6" s="1013" customFormat="1" ht="15.75" customHeight="1" x14ac:dyDescent="0.3">
      <c r="A518" s="1018" t="s">
        <v>841</v>
      </c>
      <c r="B518" s="1021">
        <v>0</v>
      </c>
      <c r="C518" s="1022">
        <v>0</v>
      </c>
      <c r="D518" s="1045">
        <v>0</v>
      </c>
      <c r="E518" s="1021">
        <v>0</v>
      </c>
    </row>
    <row r="519" spans="1:6" s="1013" customFormat="1" ht="15.75" customHeight="1" x14ac:dyDescent="0.3">
      <c r="A519" s="1029" t="s">
        <v>842</v>
      </c>
      <c r="B519" s="1030">
        <v>199448.43</v>
      </c>
      <c r="C519" s="1061">
        <v>50000</v>
      </c>
      <c r="D519" s="1062">
        <v>50000</v>
      </c>
      <c r="E519" s="1030">
        <v>0</v>
      </c>
    </row>
    <row r="520" spans="1:6" s="1013" customFormat="1" ht="17.25" customHeight="1" x14ac:dyDescent="0.3">
      <c r="A520" s="1008"/>
      <c r="B520" s="1009"/>
      <c r="C520" s="1010"/>
      <c r="D520" s="1011"/>
      <c r="E520" s="1012"/>
    </row>
    <row r="521" spans="1:6" s="1013" customFormat="1" ht="17.25" customHeight="1" x14ac:dyDescent="0.3">
      <c r="A521" s="1008"/>
      <c r="B521" s="1009"/>
      <c r="C521" s="1010"/>
      <c r="D521" s="1011"/>
      <c r="E521" s="1012"/>
    </row>
    <row r="522" spans="1:6" s="1013" customFormat="1" ht="15.75" customHeight="1" x14ac:dyDescent="0.3">
      <c r="A522" s="989" t="s">
        <v>1289</v>
      </c>
      <c r="B522" s="1019"/>
      <c r="C522" s="1022"/>
      <c r="D522" s="1023"/>
      <c r="E522" s="1021" t="s">
        <v>117</v>
      </c>
    </row>
    <row r="523" spans="1:6" s="1013" customFormat="1" ht="15.75" customHeight="1" x14ac:dyDescent="0.3">
      <c r="A523" s="1018" t="s">
        <v>831</v>
      </c>
      <c r="B523" s="1019"/>
      <c r="C523" s="1022"/>
      <c r="D523" s="1023"/>
      <c r="E523" s="1021"/>
    </row>
    <row r="524" spans="1:6" s="1013" customFormat="1" ht="15.75" customHeight="1" x14ac:dyDescent="0.3">
      <c r="A524" s="1018" t="s">
        <v>832</v>
      </c>
      <c r="B524" s="1019">
        <v>157737.64000000001</v>
      </c>
      <c r="C524" s="994">
        <v>0</v>
      </c>
      <c r="D524" s="1020">
        <v>132274</v>
      </c>
      <c r="E524" s="1019">
        <v>132274</v>
      </c>
    </row>
    <row r="525" spans="1:6" s="1013" customFormat="1" ht="15.75" customHeight="1" x14ac:dyDescent="0.3">
      <c r="A525" s="1018" t="s">
        <v>833</v>
      </c>
      <c r="B525" s="1021"/>
      <c r="C525" s="1022">
        <v>0</v>
      </c>
      <c r="D525" s="1023">
        <v>0</v>
      </c>
      <c r="E525" s="1021">
        <v>0</v>
      </c>
    </row>
    <row r="526" spans="1:6" s="1013" customFormat="1" ht="15.75" customHeight="1" x14ac:dyDescent="0.3">
      <c r="A526" s="1018" t="s">
        <v>834</v>
      </c>
      <c r="B526" s="1021">
        <v>51882.79</v>
      </c>
      <c r="C526" s="1022">
        <v>0</v>
      </c>
      <c r="D526" s="1023">
        <v>46957</v>
      </c>
      <c r="E526" s="1021">
        <v>46957</v>
      </c>
    </row>
    <row r="527" spans="1:6" s="1050" customFormat="1" ht="15.75" customHeight="1" x14ac:dyDescent="0.3">
      <c r="A527" s="984" t="s">
        <v>181</v>
      </c>
      <c r="B527" s="1024">
        <v>209620.43000000002</v>
      </c>
      <c r="C527" s="1025">
        <v>0</v>
      </c>
      <c r="D527" s="1026">
        <v>179231</v>
      </c>
      <c r="E527" s="1024">
        <v>179231</v>
      </c>
    </row>
    <row r="528" spans="1:6" s="1013" customFormat="1" ht="15.75" customHeight="1" x14ac:dyDescent="0.3">
      <c r="A528" s="1018" t="s">
        <v>117</v>
      </c>
      <c r="B528" s="1019"/>
      <c r="C528" s="1022"/>
      <c r="D528" s="1045"/>
      <c r="E528" s="1021"/>
    </row>
    <row r="529" spans="1:5" s="1013" customFormat="1" ht="15.75" customHeight="1" x14ac:dyDescent="0.3">
      <c r="A529" s="1018" t="s">
        <v>835</v>
      </c>
      <c r="B529" s="1021">
        <v>0</v>
      </c>
      <c r="C529" s="1022">
        <v>1000</v>
      </c>
      <c r="D529" s="1045">
        <v>1000</v>
      </c>
      <c r="E529" s="1021">
        <v>0</v>
      </c>
    </row>
    <row r="530" spans="1:5" s="1013" customFormat="1" ht="15.75" customHeight="1" x14ac:dyDescent="0.3">
      <c r="A530" s="1018" t="s">
        <v>836</v>
      </c>
      <c r="B530" s="1021">
        <v>455</v>
      </c>
      <c r="C530" s="1022">
        <v>3000</v>
      </c>
      <c r="D530" s="1045">
        <v>3000</v>
      </c>
      <c r="E530" s="1021">
        <v>0</v>
      </c>
    </row>
    <row r="531" spans="1:5" s="1013" customFormat="1" ht="15.75" customHeight="1" x14ac:dyDescent="0.3">
      <c r="A531" s="1018" t="s">
        <v>837</v>
      </c>
      <c r="B531" s="1021">
        <v>2313.2199999999998</v>
      </c>
      <c r="C531" s="1022">
        <v>3000</v>
      </c>
      <c r="D531" s="1045">
        <v>3000</v>
      </c>
      <c r="E531" s="1021">
        <v>0</v>
      </c>
    </row>
    <row r="532" spans="1:5" s="1013" customFormat="1" ht="15.75" customHeight="1" x14ac:dyDescent="0.3">
      <c r="A532" s="1018" t="s">
        <v>838</v>
      </c>
      <c r="B532" s="1021">
        <v>0</v>
      </c>
      <c r="C532" s="1022">
        <v>0</v>
      </c>
      <c r="D532" s="1045">
        <v>0</v>
      </c>
      <c r="E532" s="1021">
        <v>0</v>
      </c>
    </row>
    <row r="533" spans="1:5" s="1013" customFormat="1" ht="15.75" customHeight="1" x14ac:dyDescent="0.3">
      <c r="A533" s="1018" t="s">
        <v>839</v>
      </c>
      <c r="B533" s="1021">
        <v>0</v>
      </c>
      <c r="C533" s="1022">
        <v>0</v>
      </c>
      <c r="D533" s="1045">
        <v>0</v>
      </c>
      <c r="E533" s="1021">
        <v>0</v>
      </c>
    </row>
    <row r="534" spans="1:5" s="1013" customFormat="1" ht="15.75" customHeight="1" x14ac:dyDescent="0.3">
      <c r="A534" s="1018" t="s">
        <v>840</v>
      </c>
      <c r="B534" s="1021">
        <v>0</v>
      </c>
      <c r="C534" s="1022">
        <v>0</v>
      </c>
      <c r="D534" s="1045">
        <v>0</v>
      </c>
      <c r="E534" s="1021">
        <v>0</v>
      </c>
    </row>
    <row r="535" spans="1:5" s="1013" customFormat="1" ht="15.75" customHeight="1" x14ac:dyDescent="0.3">
      <c r="A535" s="1018" t="s">
        <v>841</v>
      </c>
      <c r="B535" s="1021">
        <v>0</v>
      </c>
      <c r="C535" s="1022">
        <v>0</v>
      </c>
      <c r="D535" s="1045">
        <v>0</v>
      </c>
      <c r="E535" s="1021">
        <v>0</v>
      </c>
    </row>
    <row r="536" spans="1:5" s="1050" customFormat="1" ht="15.75" customHeight="1" x14ac:dyDescent="0.3">
      <c r="A536" s="1027" t="s">
        <v>842</v>
      </c>
      <c r="B536" s="1059">
        <v>212388.65000000002</v>
      </c>
      <c r="C536" s="1060">
        <v>7000</v>
      </c>
      <c r="D536" s="1046">
        <v>186231</v>
      </c>
      <c r="E536" s="1024">
        <v>179231</v>
      </c>
    </row>
    <row r="537" spans="1:5" s="1013" customFormat="1" ht="15.75" customHeight="1" x14ac:dyDescent="0.3">
      <c r="A537" s="1027" t="s">
        <v>117</v>
      </c>
      <c r="B537" s="1034"/>
      <c r="C537" s="1035"/>
      <c r="D537" s="1036"/>
      <c r="E537" s="1037"/>
    </row>
    <row r="538" spans="1:5" s="1013" customFormat="1" ht="15.75" customHeight="1" x14ac:dyDescent="0.3">
      <c r="A538" s="984"/>
      <c r="B538" s="1019"/>
      <c r="C538" s="1022"/>
      <c r="D538" s="1023"/>
      <c r="E538" s="1021"/>
    </row>
    <row r="539" spans="1:5" s="1013" customFormat="1" ht="15.75" customHeight="1" x14ac:dyDescent="0.3">
      <c r="A539" s="984"/>
      <c r="B539" s="1019"/>
      <c r="C539" s="1022"/>
      <c r="D539" s="1023"/>
      <c r="E539" s="1021"/>
    </row>
    <row r="540" spans="1:5" s="1013" customFormat="1" ht="15.75" customHeight="1" x14ac:dyDescent="0.3">
      <c r="A540" s="984" t="s">
        <v>1290</v>
      </c>
      <c r="B540" s="1019"/>
      <c r="C540" s="1022"/>
      <c r="D540" s="1023"/>
      <c r="E540" s="1021"/>
    </row>
    <row r="541" spans="1:5" s="1013" customFormat="1" ht="15.75" customHeight="1" x14ac:dyDescent="0.3">
      <c r="A541" s="1018" t="s">
        <v>831</v>
      </c>
      <c r="B541" s="1019"/>
      <c r="C541" s="1022"/>
      <c r="D541" s="1023"/>
      <c r="E541" s="1021"/>
    </row>
    <row r="542" spans="1:5" s="1013" customFormat="1" ht="15.75" customHeight="1" x14ac:dyDescent="0.3">
      <c r="A542" s="1018" t="s">
        <v>832</v>
      </c>
      <c r="B542" s="1019">
        <v>604926.04</v>
      </c>
      <c r="C542" s="994">
        <v>501870.7</v>
      </c>
      <c r="D542" s="1020">
        <v>514886</v>
      </c>
      <c r="E542" s="1019">
        <v>13015.299999999988</v>
      </c>
    </row>
    <row r="543" spans="1:5" s="1013" customFormat="1" ht="15.75" customHeight="1" x14ac:dyDescent="0.3">
      <c r="A543" s="1018" t="s">
        <v>833</v>
      </c>
      <c r="B543" s="1021"/>
      <c r="C543" s="1022">
        <v>0</v>
      </c>
      <c r="D543" s="1023">
        <v>0</v>
      </c>
      <c r="E543" s="1021">
        <v>0</v>
      </c>
    </row>
    <row r="544" spans="1:5" s="1013" customFormat="1" ht="15.75" customHeight="1" x14ac:dyDescent="0.3">
      <c r="A544" s="1018" t="s">
        <v>834</v>
      </c>
      <c r="B544" s="1021">
        <v>197255.38</v>
      </c>
      <c r="C544" s="1022">
        <v>188202</v>
      </c>
      <c r="D544" s="1023">
        <v>182785</v>
      </c>
      <c r="E544" s="1021">
        <v>-5417</v>
      </c>
    </row>
    <row r="545" spans="1:5" s="1050" customFormat="1" ht="15.75" customHeight="1" x14ac:dyDescent="0.3">
      <c r="A545" s="984" t="s">
        <v>181</v>
      </c>
      <c r="B545" s="1024">
        <v>802181.42</v>
      </c>
      <c r="C545" s="1025">
        <v>690072.7</v>
      </c>
      <c r="D545" s="1024">
        <v>697671</v>
      </c>
      <c r="E545" s="1024">
        <v>7598.2999999999884</v>
      </c>
    </row>
    <row r="546" spans="1:5" s="1013" customFormat="1" ht="15.75" customHeight="1" x14ac:dyDescent="0.3">
      <c r="A546" s="1018" t="s">
        <v>117</v>
      </c>
      <c r="B546" s="1019"/>
      <c r="C546" s="1022"/>
      <c r="D546" s="1045"/>
      <c r="E546" s="1021"/>
    </row>
    <row r="547" spans="1:5" s="1013" customFormat="1" ht="15.75" customHeight="1" x14ac:dyDescent="0.3">
      <c r="A547" s="1018" t="s">
        <v>835</v>
      </c>
      <c r="B547" s="1021">
        <v>0</v>
      </c>
      <c r="C547" s="1022">
        <v>1000</v>
      </c>
      <c r="D547" s="1045">
        <v>1000</v>
      </c>
      <c r="E547" s="1021">
        <v>0</v>
      </c>
    </row>
    <row r="548" spans="1:5" s="1013" customFormat="1" ht="15.75" customHeight="1" x14ac:dyDescent="0.3">
      <c r="A548" s="1018" t="s">
        <v>836</v>
      </c>
      <c r="B548" s="1021">
        <v>927.92</v>
      </c>
      <c r="C548" s="1022">
        <v>1500</v>
      </c>
      <c r="D548" s="1045">
        <v>1500</v>
      </c>
      <c r="E548" s="1021">
        <v>0</v>
      </c>
    </row>
    <row r="549" spans="1:5" s="1013" customFormat="1" ht="15.75" customHeight="1" x14ac:dyDescent="0.3">
      <c r="A549" s="1018" t="s">
        <v>837</v>
      </c>
      <c r="B549" s="1021">
        <v>1176.7</v>
      </c>
      <c r="C549" s="1022">
        <v>2500</v>
      </c>
      <c r="D549" s="1045">
        <v>2500</v>
      </c>
      <c r="E549" s="1021">
        <v>0</v>
      </c>
    </row>
    <row r="550" spans="1:5" s="1013" customFormat="1" ht="15.75" customHeight="1" x14ac:dyDescent="0.3">
      <c r="A550" s="1018" t="s">
        <v>838</v>
      </c>
      <c r="B550" s="1021">
        <v>0</v>
      </c>
      <c r="C550" s="1022">
        <v>0</v>
      </c>
      <c r="D550" s="1045">
        <v>0</v>
      </c>
      <c r="E550" s="1021">
        <v>0</v>
      </c>
    </row>
    <row r="551" spans="1:5" s="1013" customFormat="1" ht="15.75" customHeight="1" x14ac:dyDescent="0.3">
      <c r="A551" s="1018" t="s">
        <v>839</v>
      </c>
      <c r="B551" s="1021">
        <v>0</v>
      </c>
      <c r="C551" s="1022">
        <v>0</v>
      </c>
      <c r="D551" s="1045">
        <v>0</v>
      </c>
      <c r="E551" s="1021">
        <v>0</v>
      </c>
    </row>
    <row r="552" spans="1:5" s="1013" customFormat="1" ht="15.75" customHeight="1" x14ac:dyDescent="0.3">
      <c r="A552" s="1018" t="s">
        <v>840</v>
      </c>
      <c r="B552" s="1021">
        <v>0</v>
      </c>
      <c r="C552" s="1022">
        <v>0</v>
      </c>
      <c r="D552" s="1045">
        <v>0</v>
      </c>
      <c r="E552" s="1021">
        <v>0</v>
      </c>
    </row>
    <row r="553" spans="1:5" s="1013" customFormat="1" ht="15.75" customHeight="1" x14ac:dyDescent="0.3">
      <c r="A553" s="1018" t="s">
        <v>841</v>
      </c>
      <c r="B553" s="1021">
        <v>0</v>
      </c>
      <c r="C553" s="1022">
        <v>0</v>
      </c>
      <c r="D553" s="1045">
        <v>0</v>
      </c>
      <c r="E553" s="1021">
        <v>0</v>
      </c>
    </row>
    <row r="554" spans="1:5" s="1050" customFormat="1" ht="15.75" customHeight="1" x14ac:dyDescent="0.3">
      <c r="A554" s="1027" t="s">
        <v>842</v>
      </c>
      <c r="B554" s="1059">
        <v>804286.04</v>
      </c>
      <c r="C554" s="1060">
        <v>695072.7</v>
      </c>
      <c r="D554" s="1046">
        <v>702671</v>
      </c>
      <c r="E554" s="1024">
        <v>7598.2999999999884</v>
      </c>
    </row>
    <row r="555" spans="1:5" s="1013" customFormat="1" ht="15.75" customHeight="1" x14ac:dyDescent="0.3">
      <c r="A555" s="1027"/>
      <c r="B555" s="1034"/>
      <c r="C555" s="1035"/>
      <c r="D555" s="1036"/>
      <c r="E555" s="1037"/>
    </row>
    <row r="556" spans="1:5" s="1013" customFormat="1" ht="15.75" customHeight="1" x14ac:dyDescent="0.3">
      <c r="A556" s="984"/>
      <c r="B556" s="1019"/>
      <c r="C556" s="1022"/>
      <c r="D556" s="1023"/>
      <c r="E556" s="1021"/>
    </row>
    <row r="557" spans="1:5" s="1013" customFormat="1" ht="15.75" customHeight="1" x14ac:dyDescent="0.3">
      <c r="A557" s="989" t="s">
        <v>1291</v>
      </c>
      <c r="B557" s="1019"/>
      <c r="C557" s="1041"/>
      <c r="D557" s="1021"/>
      <c r="E557" s="1041"/>
    </row>
    <row r="558" spans="1:5" s="1013" customFormat="1" ht="15.75" customHeight="1" x14ac:dyDescent="0.3">
      <c r="A558" s="1018" t="s">
        <v>831</v>
      </c>
      <c r="B558" s="1019"/>
      <c r="C558" s="1041"/>
      <c r="D558" s="1021"/>
      <c r="E558" s="1041"/>
    </row>
    <row r="559" spans="1:5" s="1013" customFormat="1" ht="15.75" customHeight="1" x14ac:dyDescent="0.3">
      <c r="A559" s="1018" t="s">
        <v>832</v>
      </c>
      <c r="B559" s="1019">
        <v>0</v>
      </c>
      <c r="C559" s="1044">
        <v>0</v>
      </c>
      <c r="D559" s="1019">
        <v>0</v>
      </c>
      <c r="E559" s="1019">
        <v>0</v>
      </c>
    </row>
    <row r="560" spans="1:5" s="1013" customFormat="1" ht="15.75" customHeight="1" x14ac:dyDescent="0.3">
      <c r="A560" s="1018" t="s">
        <v>833</v>
      </c>
      <c r="B560" s="1021"/>
      <c r="C560" s="1041">
        <v>0</v>
      </c>
      <c r="D560" s="1021">
        <v>0</v>
      </c>
      <c r="E560" s="1021">
        <v>0</v>
      </c>
    </row>
    <row r="561" spans="1:5" s="1013" customFormat="1" ht="15.75" customHeight="1" x14ac:dyDescent="0.3">
      <c r="A561" s="1018" t="s">
        <v>834</v>
      </c>
      <c r="B561" s="1021">
        <v>0</v>
      </c>
      <c r="C561" s="1041">
        <v>0</v>
      </c>
      <c r="D561" s="1021">
        <v>0</v>
      </c>
      <c r="E561" s="1021">
        <v>0</v>
      </c>
    </row>
    <row r="562" spans="1:5" s="1050" customFormat="1" ht="15.75" customHeight="1" x14ac:dyDescent="0.3">
      <c r="A562" s="984" t="s">
        <v>181</v>
      </c>
      <c r="B562" s="1024">
        <v>0</v>
      </c>
      <c r="C562" s="1025">
        <v>0</v>
      </c>
      <c r="D562" s="1085">
        <v>0</v>
      </c>
      <c r="E562" s="1024">
        <v>0</v>
      </c>
    </row>
    <row r="563" spans="1:5" s="1013" customFormat="1" ht="15.75" customHeight="1" x14ac:dyDescent="0.3">
      <c r="A563" s="1018" t="s">
        <v>117</v>
      </c>
      <c r="B563" s="1019"/>
      <c r="C563" s="1041"/>
      <c r="D563" s="1021"/>
      <c r="E563" s="1021"/>
    </row>
    <row r="564" spans="1:5" s="1013" customFormat="1" ht="15.75" customHeight="1" x14ac:dyDescent="0.3">
      <c r="A564" s="1018" t="s">
        <v>835</v>
      </c>
      <c r="B564" s="1021">
        <v>0</v>
      </c>
      <c r="C564" s="1041">
        <v>0</v>
      </c>
      <c r="D564" s="1021">
        <v>0</v>
      </c>
      <c r="E564" s="1021">
        <v>0</v>
      </c>
    </row>
    <row r="565" spans="1:5" s="1013" customFormat="1" ht="15.75" customHeight="1" x14ac:dyDescent="0.3">
      <c r="A565" s="1018" t="s">
        <v>836</v>
      </c>
      <c r="B565" s="1021">
        <v>1600</v>
      </c>
      <c r="C565" s="1041">
        <v>5000</v>
      </c>
      <c r="D565" s="1021">
        <v>5000</v>
      </c>
      <c r="E565" s="1021">
        <v>0</v>
      </c>
    </row>
    <row r="566" spans="1:5" s="1013" customFormat="1" ht="15.75" customHeight="1" x14ac:dyDescent="0.3">
      <c r="A566" s="1018" t="s">
        <v>837</v>
      </c>
      <c r="B566" s="1021">
        <v>5335.44</v>
      </c>
      <c r="C566" s="1041">
        <v>5500</v>
      </c>
      <c r="D566" s="1021">
        <v>5500</v>
      </c>
      <c r="E566" s="1021">
        <v>0</v>
      </c>
    </row>
    <row r="567" spans="1:5" s="1013" customFormat="1" ht="15.75" customHeight="1" x14ac:dyDescent="0.3">
      <c r="A567" s="1018" t="s">
        <v>838</v>
      </c>
      <c r="B567" s="1021">
        <v>0</v>
      </c>
      <c r="C567" s="1041">
        <v>0</v>
      </c>
      <c r="D567" s="1021">
        <v>0</v>
      </c>
      <c r="E567" s="1021">
        <v>0</v>
      </c>
    </row>
    <row r="568" spans="1:5" s="1013" customFormat="1" ht="15.75" customHeight="1" x14ac:dyDescent="0.3">
      <c r="A568" s="1018" t="s">
        <v>839</v>
      </c>
      <c r="B568" s="1021">
        <v>0</v>
      </c>
      <c r="C568" s="1041">
        <v>0</v>
      </c>
      <c r="D568" s="1021">
        <v>0</v>
      </c>
      <c r="E568" s="1021">
        <v>0</v>
      </c>
    </row>
    <row r="569" spans="1:5" s="1013" customFormat="1" ht="15.75" customHeight="1" x14ac:dyDescent="0.3">
      <c r="A569" s="1018" t="s">
        <v>840</v>
      </c>
      <c r="B569" s="1021">
        <v>0</v>
      </c>
      <c r="C569" s="1041">
        <v>0</v>
      </c>
      <c r="D569" s="1021">
        <v>0</v>
      </c>
      <c r="E569" s="1021">
        <v>0</v>
      </c>
    </row>
    <row r="570" spans="1:5" s="1013" customFormat="1" ht="15.75" customHeight="1" x14ac:dyDescent="0.3">
      <c r="A570" s="1018" t="s">
        <v>841</v>
      </c>
      <c r="B570" s="1021">
        <v>0</v>
      </c>
      <c r="C570" s="1088">
        <v>0</v>
      </c>
      <c r="D570" s="1021">
        <v>0</v>
      </c>
      <c r="E570" s="1021">
        <v>0</v>
      </c>
    </row>
    <row r="571" spans="1:5" s="1050" customFormat="1" ht="15.75" customHeight="1" x14ac:dyDescent="0.3">
      <c r="A571" s="1027" t="s">
        <v>842</v>
      </c>
      <c r="B571" s="1059">
        <v>6935.44</v>
      </c>
      <c r="C571" s="1090">
        <v>10500</v>
      </c>
      <c r="D571" s="1059">
        <v>10500</v>
      </c>
      <c r="E571" s="1033">
        <v>0</v>
      </c>
    </row>
    <row r="572" spans="1:5" s="1013" customFormat="1" ht="15.75" customHeight="1" x14ac:dyDescent="0.3">
      <c r="A572" s="1027"/>
      <c r="B572" s="1034"/>
      <c r="C572" s="1043"/>
      <c r="D572" s="1037"/>
      <c r="E572" s="1043"/>
    </row>
    <row r="573" spans="1:5" s="1013" customFormat="1" ht="15.75" customHeight="1" x14ac:dyDescent="0.3">
      <c r="A573" s="984"/>
      <c r="B573" s="1019"/>
      <c r="C573" s="1041"/>
      <c r="D573" s="1021"/>
      <c r="E573" s="1041"/>
    </row>
    <row r="574" spans="1:5" s="1013" customFormat="1" ht="15.75" customHeight="1" x14ac:dyDescent="0.3">
      <c r="A574" s="989" t="s">
        <v>1292</v>
      </c>
      <c r="B574" s="1019"/>
      <c r="C574" s="987"/>
      <c r="D574" s="1016"/>
      <c r="E574" s="1017" t="s">
        <v>117</v>
      </c>
    </row>
    <row r="575" spans="1:5" s="1013" customFormat="1" ht="15.75" customHeight="1" x14ac:dyDescent="0.3">
      <c r="A575" s="1018" t="s">
        <v>831</v>
      </c>
      <c r="B575" s="1019"/>
      <c r="C575" s="987"/>
      <c r="D575" s="1016"/>
      <c r="E575" s="1017"/>
    </row>
    <row r="576" spans="1:5" s="1013" customFormat="1" ht="15.75" customHeight="1" x14ac:dyDescent="0.3">
      <c r="A576" s="1018" t="s">
        <v>832</v>
      </c>
      <c r="B576" s="1019">
        <v>421247.25</v>
      </c>
      <c r="C576" s="994">
        <v>564522.56000000006</v>
      </c>
      <c r="D576" s="1020">
        <v>592476</v>
      </c>
      <c r="E576" s="1019">
        <v>27953.439999999944</v>
      </c>
    </row>
    <row r="577" spans="1:5" s="1013" customFormat="1" ht="15.75" customHeight="1" x14ac:dyDescent="0.3">
      <c r="A577" s="1018" t="s">
        <v>833</v>
      </c>
      <c r="B577" s="1021"/>
      <c r="C577" s="1022">
        <v>0</v>
      </c>
      <c r="D577" s="1023">
        <v>0</v>
      </c>
      <c r="E577" s="1021">
        <v>0</v>
      </c>
    </row>
    <row r="578" spans="1:5" s="1013" customFormat="1" ht="15.75" customHeight="1" x14ac:dyDescent="0.3">
      <c r="A578" s="1018" t="s">
        <v>834</v>
      </c>
      <c r="B578" s="1021">
        <v>126042.74</v>
      </c>
      <c r="C578" s="1022">
        <v>211696</v>
      </c>
      <c r="D578" s="1023">
        <v>210329</v>
      </c>
      <c r="E578" s="1021">
        <v>-1367</v>
      </c>
    </row>
    <row r="579" spans="1:5" s="1013" customFormat="1" ht="15.75" customHeight="1" x14ac:dyDescent="0.3">
      <c r="A579" s="984" t="s">
        <v>181</v>
      </c>
      <c r="B579" s="1024">
        <v>547289.99</v>
      </c>
      <c r="C579" s="1025">
        <v>776218.56</v>
      </c>
      <c r="D579" s="1091">
        <v>802805</v>
      </c>
      <c r="E579" s="1024">
        <v>26586.439999999944</v>
      </c>
    </row>
    <row r="580" spans="1:5" s="1013" customFormat="1" ht="15.75" customHeight="1" x14ac:dyDescent="0.3">
      <c r="A580" s="1018" t="s">
        <v>117</v>
      </c>
      <c r="B580" s="1019"/>
      <c r="C580" s="1022"/>
      <c r="D580" s="1045"/>
      <c r="E580" s="1021"/>
    </row>
    <row r="581" spans="1:5" s="1013" customFormat="1" ht="15.75" customHeight="1" x14ac:dyDescent="0.3">
      <c r="A581" s="1018" t="s">
        <v>835</v>
      </c>
      <c r="B581" s="1021">
        <v>0</v>
      </c>
      <c r="C581" s="1022">
        <v>1000</v>
      </c>
      <c r="D581" s="1045">
        <v>1000</v>
      </c>
      <c r="E581" s="1021">
        <v>0</v>
      </c>
    </row>
    <row r="582" spans="1:5" s="1013" customFormat="1" ht="15.75" customHeight="1" x14ac:dyDescent="0.3">
      <c r="A582" s="1018" t="s">
        <v>836</v>
      </c>
      <c r="B582" s="1021">
        <v>5961.38</v>
      </c>
      <c r="C582" s="1022">
        <v>6600</v>
      </c>
      <c r="D582" s="1045">
        <v>6600</v>
      </c>
      <c r="E582" s="1021">
        <v>0</v>
      </c>
    </row>
    <row r="583" spans="1:5" s="1013" customFormat="1" ht="15.75" customHeight="1" x14ac:dyDescent="0.3">
      <c r="A583" s="1018" t="s">
        <v>837</v>
      </c>
      <c r="B583" s="1021">
        <v>561.84</v>
      </c>
      <c r="C583" s="1022">
        <v>3600</v>
      </c>
      <c r="D583" s="1045">
        <v>3600</v>
      </c>
      <c r="E583" s="1021">
        <v>0</v>
      </c>
    </row>
    <row r="584" spans="1:5" s="1013" customFormat="1" ht="15.75" customHeight="1" x14ac:dyDescent="0.3">
      <c r="A584" s="1018" t="s">
        <v>838</v>
      </c>
      <c r="B584" s="1021">
        <v>0</v>
      </c>
      <c r="C584" s="1022">
        <v>0</v>
      </c>
      <c r="D584" s="1045">
        <v>0</v>
      </c>
      <c r="E584" s="1021">
        <v>0</v>
      </c>
    </row>
    <row r="585" spans="1:5" s="1013" customFormat="1" ht="15.75" customHeight="1" x14ac:dyDescent="0.3">
      <c r="A585" s="1018" t="s">
        <v>839</v>
      </c>
      <c r="B585" s="1021">
        <v>0</v>
      </c>
      <c r="C585" s="1022">
        <v>0</v>
      </c>
      <c r="D585" s="1045">
        <v>0</v>
      </c>
      <c r="E585" s="1021">
        <v>0</v>
      </c>
    </row>
    <row r="586" spans="1:5" s="1013" customFormat="1" ht="15.75" customHeight="1" x14ac:dyDescent="0.3">
      <c r="A586" s="1018" t="s">
        <v>840</v>
      </c>
      <c r="B586" s="1021">
        <v>0</v>
      </c>
      <c r="C586" s="1022">
        <v>0</v>
      </c>
      <c r="D586" s="1051">
        <v>0</v>
      </c>
      <c r="E586" s="1021">
        <v>0</v>
      </c>
    </row>
    <row r="587" spans="1:5" s="1013" customFormat="1" ht="15.75" customHeight="1" x14ac:dyDescent="0.3">
      <c r="A587" s="1018" t="s">
        <v>841</v>
      </c>
      <c r="B587" s="1021">
        <v>0</v>
      </c>
      <c r="C587" s="1022">
        <v>0</v>
      </c>
      <c r="D587" s="1045">
        <v>0</v>
      </c>
      <c r="E587" s="1021">
        <v>0</v>
      </c>
    </row>
    <row r="588" spans="1:5" s="1050" customFormat="1" ht="15.75" customHeight="1" x14ac:dyDescent="0.3">
      <c r="A588" s="1029" t="s">
        <v>842</v>
      </c>
      <c r="B588" s="1030">
        <v>553813.21</v>
      </c>
      <c r="C588" s="1061">
        <v>787418.56</v>
      </c>
      <c r="D588" s="1062">
        <v>814005</v>
      </c>
      <c r="E588" s="1030">
        <v>26586.439999999944</v>
      </c>
    </row>
    <row r="589" spans="1:5" s="1013" customFormat="1" ht="15.75" customHeight="1" x14ac:dyDescent="0.3">
      <c r="A589" s="1008"/>
      <c r="B589" s="1009"/>
      <c r="C589" s="1092"/>
      <c r="D589" s="1010"/>
      <c r="E589" s="1012"/>
    </row>
    <row r="590" spans="1:5" s="1013" customFormat="1" ht="15.75" customHeight="1" x14ac:dyDescent="0.3">
      <c r="A590" s="1008"/>
      <c r="B590" s="1009"/>
      <c r="C590" s="1092"/>
      <c r="D590" s="1010"/>
      <c r="E590" s="1012"/>
    </row>
    <row r="591" spans="1:5" s="1013" customFormat="1" ht="15.75" customHeight="1" x14ac:dyDescent="0.3">
      <c r="A591" s="1008"/>
      <c r="B591" s="1028"/>
      <c r="C591" s="1092"/>
      <c r="D591" s="1010"/>
      <c r="E591" s="1012"/>
    </row>
    <row r="592" spans="1:5" s="1013" customFormat="1" ht="15.75" customHeight="1" x14ac:dyDescent="0.3">
      <c r="A592" s="1008"/>
      <c r="B592" s="1028"/>
      <c r="C592" s="1010"/>
      <c r="D592" s="1010"/>
      <c r="E592" s="1012"/>
    </row>
    <row r="593" spans="1:5" s="1013" customFormat="1" ht="15.75" customHeight="1" x14ac:dyDescent="0.3">
      <c r="A593" s="984" t="s">
        <v>1293</v>
      </c>
      <c r="B593" s="1019"/>
      <c r="C593" s="987"/>
      <c r="D593" s="1016"/>
      <c r="E593" s="1017"/>
    </row>
    <row r="594" spans="1:5" s="1013" customFormat="1" ht="15.75" customHeight="1" x14ac:dyDescent="0.3">
      <c r="A594" s="1018" t="s">
        <v>831</v>
      </c>
      <c r="B594" s="1019"/>
      <c r="C594" s="987"/>
      <c r="D594" s="1016"/>
      <c r="E594" s="1017"/>
    </row>
    <row r="595" spans="1:5" s="1013" customFormat="1" ht="15.75" customHeight="1" x14ac:dyDescent="0.3">
      <c r="A595" s="1018" t="s">
        <v>832</v>
      </c>
      <c r="B595" s="1019">
        <v>351566.55</v>
      </c>
      <c r="C595" s="1044">
        <v>513182.16</v>
      </c>
      <c r="D595" s="1020">
        <v>520805.16</v>
      </c>
      <c r="E595" s="1019">
        <v>7623</v>
      </c>
    </row>
    <row r="596" spans="1:5" s="1013" customFormat="1" ht="15.75" customHeight="1" x14ac:dyDescent="0.3">
      <c r="A596" s="1018" t="s">
        <v>833</v>
      </c>
      <c r="B596" s="1021"/>
      <c r="C596" s="1041">
        <v>0</v>
      </c>
      <c r="D596" s="1023">
        <v>0</v>
      </c>
      <c r="E596" s="1021">
        <v>0</v>
      </c>
    </row>
    <row r="597" spans="1:5" s="1013" customFormat="1" ht="15.75" customHeight="1" x14ac:dyDescent="0.3">
      <c r="A597" s="1018" t="s">
        <v>834</v>
      </c>
      <c r="B597" s="1021">
        <v>129216.46</v>
      </c>
      <c r="C597" s="1041">
        <v>192443</v>
      </c>
      <c r="D597" s="1023">
        <v>184886</v>
      </c>
      <c r="E597" s="1021">
        <v>-7557</v>
      </c>
    </row>
    <row r="598" spans="1:5" s="1050" customFormat="1" ht="15.75" customHeight="1" x14ac:dyDescent="0.3">
      <c r="A598" s="984" t="s">
        <v>181</v>
      </c>
      <c r="B598" s="1024">
        <v>480783.01</v>
      </c>
      <c r="C598" s="1025">
        <v>705625.15999999992</v>
      </c>
      <c r="D598" s="1026">
        <v>705691.15999999992</v>
      </c>
      <c r="E598" s="1024">
        <v>66</v>
      </c>
    </row>
    <row r="599" spans="1:5" s="1013" customFormat="1" ht="15.75" customHeight="1" x14ac:dyDescent="0.3">
      <c r="A599" s="1018" t="s">
        <v>117</v>
      </c>
      <c r="B599" s="1019"/>
      <c r="C599" s="1041"/>
      <c r="D599" s="1045"/>
      <c r="E599" s="1021"/>
    </row>
    <row r="600" spans="1:5" s="1013" customFormat="1" ht="15.75" customHeight="1" x14ac:dyDescent="0.3">
      <c r="A600" s="1018" t="s">
        <v>835</v>
      </c>
      <c r="B600" s="1021">
        <v>0</v>
      </c>
      <c r="C600" s="1041">
        <v>1000</v>
      </c>
      <c r="D600" s="1045">
        <v>1000</v>
      </c>
      <c r="E600" s="1021">
        <v>0</v>
      </c>
    </row>
    <row r="601" spans="1:5" s="1013" customFormat="1" ht="15.75" customHeight="1" x14ac:dyDescent="0.3">
      <c r="A601" s="1018" t="s">
        <v>836</v>
      </c>
      <c r="B601" s="1021">
        <v>8244.82</v>
      </c>
      <c r="C601" s="1041">
        <v>8000</v>
      </c>
      <c r="D601" s="1045">
        <v>8000</v>
      </c>
      <c r="E601" s="1021">
        <v>0</v>
      </c>
    </row>
    <row r="602" spans="1:5" s="1013" customFormat="1" ht="15.75" customHeight="1" x14ac:dyDescent="0.3">
      <c r="A602" s="1018" t="s">
        <v>837</v>
      </c>
      <c r="B602" s="1021">
        <v>1260</v>
      </c>
      <c r="C602" s="1041">
        <v>2000</v>
      </c>
      <c r="D602" s="1045">
        <v>2000</v>
      </c>
      <c r="E602" s="1021">
        <v>0</v>
      </c>
    </row>
    <row r="603" spans="1:5" s="1013" customFormat="1" ht="15.75" customHeight="1" x14ac:dyDescent="0.3">
      <c r="A603" s="1018" t="s">
        <v>838</v>
      </c>
      <c r="B603" s="1021">
        <v>0</v>
      </c>
      <c r="C603" s="1041">
        <v>0</v>
      </c>
      <c r="D603" s="1045">
        <v>0</v>
      </c>
      <c r="E603" s="1021">
        <v>0</v>
      </c>
    </row>
    <row r="604" spans="1:5" s="1013" customFormat="1" ht="15.75" customHeight="1" x14ac:dyDescent="0.3">
      <c r="A604" s="1018" t="s">
        <v>839</v>
      </c>
      <c r="B604" s="1021">
        <v>0</v>
      </c>
      <c r="C604" s="1041">
        <v>0</v>
      </c>
      <c r="D604" s="1045">
        <v>0</v>
      </c>
      <c r="E604" s="1021">
        <v>0</v>
      </c>
    </row>
    <row r="605" spans="1:5" s="1013" customFormat="1" ht="15.75" customHeight="1" x14ac:dyDescent="0.3">
      <c r="A605" s="1018" t="s">
        <v>840</v>
      </c>
      <c r="B605" s="1021">
        <v>0</v>
      </c>
      <c r="C605" s="1041">
        <v>0</v>
      </c>
      <c r="D605" s="1045">
        <v>0</v>
      </c>
      <c r="E605" s="1021">
        <v>0</v>
      </c>
    </row>
    <row r="606" spans="1:5" s="1013" customFormat="1" ht="15.75" customHeight="1" x14ac:dyDescent="0.3">
      <c r="A606" s="1018" t="s">
        <v>841</v>
      </c>
      <c r="B606" s="1021">
        <v>0</v>
      </c>
      <c r="C606" s="1041">
        <v>0</v>
      </c>
      <c r="D606" s="1045">
        <v>0</v>
      </c>
      <c r="E606" s="1021">
        <v>0</v>
      </c>
    </row>
    <row r="607" spans="1:5" s="1050" customFormat="1" ht="15.75" customHeight="1" x14ac:dyDescent="0.3">
      <c r="A607" s="1027" t="s">
        <v>842</v>
      </c>
      <c r="B607" s="1059">
        <v>490287.83</v>
      </c>
      <c r="C607" s="1060">
        <v>716625.15999999992</v>
      </c>
      <c r="D607" s="1046">
        <v>716691.15999999992</v>
      </c>
      <c r="E607" s="1024">
        <v>66</v>
      </c>
    </row>
    <row r="608" spans="1:5" s="1013" customFormat="1" ht="15.75" customHeight="1" x14ac:dyDescent="0.3">
      <c r="A608" s="1027"/>
      <c r="B608" s="1034"/>
      <c r="C608" s="1035"/>
      <c r="D608" s="1036"/>
      <c r="E608" s="1037"/>
    </row>
    <row r="609" spans="1:5" s="1013" customFormat="1" ht="15.75" customHeight="1" x14ac:dyDescent="0.3">
      <c r="A609" s="984"/>
      <c r="B609" s="1019"/>
      <c r="C609" s="1022"/>
      <c r="D609" s="1023"/>
      <c r="E609" s="1021"/>
    </row>
    <row r="610" spans="1:5" s="1013" customFormat="1" ht="15.75" customHeight="1" x14ac:dyDescent="0.3">
      <c r="A610" s="984"/>
      <c r="B610" s="1019"/>
      <c r="C610" s="1022"/>
      <c r="D610" s="1023"/>
      <c r="E610" s="1021"/>
    </row>
    <row r="611" spans="1:5" s="1013" customFormat="1" ht="15.75" customHeight="1" x14ac:dyDescent="0.3">
      <c r="A611" s="984" t="s">
        <v>1294</v>
      </c>
      <c r="B611" s="1019"/>
      <c r="C611" s="1022"/>
      <c r="D611" s="1023"/>
      <c r="E611" s="1021" t="s">
        <v>117</v>
      </c>
    </row>
    <row r="612" spans="1:5" s="1013" customFormat="1" ht="15.75" customHeight="1" x14ac:dyDescent="0.3">
      <c r="A612" s="1018" t="s">
        <v>831</v>
      </c>
      <c r="B612" s="1019"/>
      <c r="C612" s="1022"/>
      <c r="D612" s="1023"/>
      <c r="E612" s="1021"/>
    </row>
    <row r="613" spans="1:5" s="1013" customFormat="1" ht="15.75" customHeight="1" x14ac:dyDescent="0.3">
      <c r="A613" s="1018" t="s">
        <v>832</v>
      </c>
      <c r="B613" s="1019">
        <v>469528.39</v>
      </c>
      <c r="C613" s="994">
        <v>525452.96</v>
      </c>
      <c r="D613" s="1020">
        <v>618959.35999999999</v>
      </c>
      <c r="E613" s="1019">
        <v>93506.400000000023</v>
      </c>
    </row>
    <row r="614" spans="1:5" s="1013" customFormat="1" ht="15.75" customHeight="1" x14ac:dyDescent="0.3">
      <c r="A614" s="1018" t="s">
        <v>833</v>
      </c>
      <c r="B614" s="1021"/>
      <c r="C614" s="1022">
        <v>0</v>
      </c>
      <c r="D614" s="1023">
        <v>0</v>
      </c>
      <c r="E614" s="1021">
        <v>0</v>
      </c>
    </row>
    <row r="615" spans="1:5" s="1013" customFormat="1" ht="15.75" customHeight="1" x14ac:dyDescent="0.3">
      <c r="A615" s="1018" t="s">
        <v>834</v>
      </c>
      <c r="B615" s="1021">
        <v>155409.13</v>
      </c>
      <c r="C615" s="1022">
        <v>197045</v>
      </c>
      <c r="D615" s="1023">
        <v>219731</v>
      </c>
      <c r="E615" s="1021">
        <v>22686</v>
      </c>
    </row>
    <row r="616" spans="1:5" s="1050" customFormat="1" ht="15.75" customHeight="1" x14ac:dyDescent="0.3">
      <c r="A616" s="984" t="s">
        <v>181</v>
      </c>
      <c r="B616" s="1024">
        <v>624937.52</v>
      </c>
      <c r="C616" s="1025">
        <v>722497.96</v>
      </c>
      <c r="D616" s="1026">
        <v>838690.36</v>
      </c>
      <c r="E616" s="1024">
        <v>116192.40000000002</v>
      </c>
    </row>
    <row r="617" spans="1:5" s="1013" customFormat="1" ht="15.75" customHeight="1" x14ac:dyDescent="0.3">
      <c r="A617" s="1018" t="s">
        <v>117</v>
      </c>
      <c r="B617" s="1019"/>
      <c r="C617" s="1022"/>
      <c r="D617" s="1045"/>
      <c r="E617" s="1021"/>
    </row>
    <row r="618" spans="1:5" s="1013" customFormat="1" ht="15.75" customHeight="1" x14ac:dyDescent="0.3">
      <c r="A618" s="1018" t="s">
        <v>835</v>
      </c>
      <c r="B618" s="1021">
        <v>0</v>
      </c>
      <c r="C618" s="1022">
        <v>1000</v>
      </c>
      <c r="D618" s="1045">
        <v>1000</v>
      </c>
      <c r="E618" s="1021">
        <v>0</v>
      </c>
    </row>
    <row r="619" spans="1:5" s="1013" customFormat="1" ht="15.75" customHeight="1" x14ac:dyDescent="0.3">
      <c r="A619" s="1018" t="s">
        <v>836</v>
      </c>
      <c r="B619" s="1021">
        <v>1284.8499999999999</v>
      </c>
      <c r="C619" s="1022">
        <v>5500</v>
      </c>
      <c r="D619" s="1045">
        <v>5500</v>
      </c>
      <c r="E619" s="1021">
        <v>0</v>
      </c>
    </row>
    <row r="620" spans="1:5" s="1013" customFormat="1" ht="15.75" customHeight="1" x14ac:dyDescent="0.3">
      <c r="A620" s="1018" t="s">
        <v>837</v>
      </c>
      <c r="B620" s="1021">
        <v>230</v>
      </c>
      <c r="C620" s="1022">
        <v>2000</v>
      </c>
      <c r="D620" s="1045">
        <v>2000</v>
      </c>
      <c r="E620" s="1021">
        <v>0</v>
      </c>
    </row>
    <row r="621" spans="1:5" s="1013" customFormat="1" ht="15.75" customHeight="1" x14ac:dyDescent="0.3">
      <c r="A621" s="1018" t="s">
        <v>838</v>
      </c>
      <c r="B621" s="1021">
        <v>0</v>
      </c>
      <c r="C621" s="1022">
        <v>0</v>
      </c>
      <c r="D621" s="1045">
        <v>0</v>
      </c>
      <c r="E621" s="1021">
        <v>0</v>
      </c>
    </row>
    <row r="622" spans="1:5" s="1013" customFormat="1" ht="15.75" customHeight="1" x14ac:dyDescent="0.3">
      <c r="A622" s="1018" t="s">
        <v>839</v>
      </c>
      <c r="B622" s="1021">
        <v>0</v>
      </c>
      <c r="C622" s="1022">
        <v>0</v>
      </c>
      <c r="D622" s="1045">
        <v>0</v>
      </c>
      <c r="E622" s="1021">
        <v>0</v>
      </c>
    </row>
    <row r="623" spans="1:5" s="1013" customFormat="1" ht="15.75" customHeight="1" x14ac:dyDescent="0.3">
      <c r="A623" s="1018" t="s">
        <v>840</v>
      </c>
      <c r="B623" s="1021">
        <v>0</v>
      </c>
      <c r="C623" s="1022">
        <v>0</v>
      </c>
      <c r="D623" s="1045">
        <v>0</v>
      </c>
      <c r="E623" s="1021">
        <v>0</v>
      </c>
    </row>
    <row r="624" spans="1:5" s="1013" customFormat="1" ht="15.75" customHeight="1" x14ac:dyDescent="0.3">
      <c r="A624" s="1018" t="s">
        <v>841</v>
      </c>
      <c r="B624" s="1021">
        <v>0</v>
      </c>
      <c r="C624" s="1022">
        <v>0</v>
      </c>
      <c r="D624" s="1045">
        <v>0</v>
      </c>
      <c r="E624" s="1021">
        <v>0</v>
      </c>
    </row>
    <row r="625" spans="1:5" s="1050" customFormat="1" ht="15.75" customHeight="1" x14ac:dyDescent="0.3">
      <c r="A625" s="1027" t="s">
        <v>842</v>
      </c>
      <c r="B625" s="1059">
        <v>626452.37</v>
      </c>
      <c r="C625" s="1060">
        <v>730997.96</v>
      </c>
      <c r="D625" s="1046">
        <v>847190.36</v>
      </c>
      <c r="E625" s="1024">
        <v>116192.40000000002</v>
      </c>
    </row>
    <row r="626" spans="1:5" s="1013" customFormat="1" ht="15.75" customHeight="1" x14ac:dyDescent="0.3">
      <c r="A626" s="978"/>
      <c r="B626" s="1034"/>
      <c r="C626" s="1035"/>
      <c r="D626" s="1036"/>
      <c r="E626" s="1037"/>
    </row>
    <row r="627" spans="1:5" s="1013" customFormat="1" ht="15.75" customHeight="1" x14ac:dyDescent="0.3">
      <c r="A627" s="1018"/>
      <c r="B627" s="1019"/>
      <c r="C627" s="1022"/>
      <c r="D627" s="1023"/>
      <c r="E627" s="1021"/>
    </row>
    <row r="628" spans="1:5" s="1013" customFormat="1" ht="15.75" customHeight="1" x14ac:dyDescent="0.3">
      <c r="A628" s="984" t="s">
        <v>1295</v>
      </c>
      <c r="B628" s="1019"/>
      <c r="C628" s="1022"/>
      <c r="D628" s="1023"/>
      <c r="E628" s="1021" t="s">
        <v>117</v>
      </c>
    </row>
    <row r="629" spans="1:5" s="1013" customFormat="1" ht="15.75" customHeight="1" x14ac:dyDescent="0.3">
      <c r="A629" s="1018" t="s">
        <v>831</v>
      </c>
      <c r="B629" s="1019"/>
      <c r="C629" s="1022"/>
      <c r="D629" s="1023"/>
      <c r="E629" s="1021"/>
    </row>
    <row r="630" spans="1:5" s="1013" customFormat="1" ht="15.75" customHeight="1" x14ac:dyDescent="0.3">
      <c r="A630" s="1018" t="s">
        <v>832</v>
      </c>
      <c r="B630" s="1019">
        <v>57620</v>
      </c>
      <c r="C630" s="994">
        <v>55620</v>
      </c>
      <c r="D630" s="1020">
        <v>57620</v>
      </c>
      <c r="E630" s="1019">
        <v>2000</v>
      </c>
    </row>
    <row r="631" spans="1:5" s="1013" customFormat="1" ht="15.75" customHeight="1" x14ac:dyDescent="0.3">
      <c r="A631" s="1018" t="s">
        <v>833</v>
      </c>
      <c r="B631" s="1021"/>
      <c r="C631" s="1022">
        <v>0</v>
      </c>
      <c r="D631" s="1023">
        <v>0</v>
      </c>
      <c r="E631" s="1021">
        <v>0</v>
      </c>
    </row>
    <row r="632" spans="1:5" s="1013" customFormat="1" ht="15.75" customHeight="1" x14ac:dyDescent="0.3">
      <c r="A632" s="1018" t="s">
        <v>834</v>
      </c>
      <c r="B632" s="1021">
        <v>16409.09</v>
      </c>
      <c r="C632" s="1022">
        <v>20858</v>
      </c>
      <c r="D632" s="1023">
        <v>20455</v>
      </c>
      <c r="E632" s="1021">
        <v>-403</v>
      </c>
    </row>
    <row r="633" spans="1:5" s="1050" customFormat="1" ht="15.75" customHeight="1" x14ac:dyDescent="0.3">
      <c r="A633" s="984" t="s">
        <v>181</v>
      </c>
      <c r="B633" s="1024">
        <v>74029.09</v>
      </c>
      <c r="C633" s="1025">
        <v>76478</v>
      </c>
      <c r="D633" s="1026">
        <v>78075</v>
      </c>
      <c r="E633" s="1024">
        <v>1597</v>
      </c>
    </row>
    <row r="634" spans="1:5" s="1013" customFormat="1" ht="15.75" customHeight="1" x14ac:dyDescent="0.3">
      <c r="A634" s="1018" t="s">
        <v>117</v>
      </c>
      <c r="B634" s="1019"/>
      <c r="C634" s="1022"/>
      <c r="D634" s="1045"/>
      <c r="E634" s="1021"/>
    </row>
    <row r="635" spans="1:5" s="1013" customFormat="1" ht="15.75" customHeight="1" x14ac:dyDescent="0.3">
      <c r="A635" s="1018" t="s">
        <v>835</v>
      </c>
      <c r="B635" s="1021">
        <v>0</v>
      </c>
      <c r="C635" s="1022">
        <v>0</v>
      </c>
      <c r="D635" s="1045">
        <v>0</v>
      </c>
      <c r="E635" s="1021">
        <v>0</v>
      </c>
    </row>
    <row r="636" spans="1:5" s="1013" customFormat="1" ht="15.75" customHeight="1" x14ac:dyDescent="0.3">
      <c r="A636" s="1018" t="s">
        <v>836</v>
      </c>
      <c r="B636" s="1021">
        <v>0</v>
      </c>
      <c r="C636" s="1022">
        <v>1500</v>
      </c>
      <c r="D636" s="1045">
        <v>1500</v>
      </c>
      <c r="E636" s="1021">
        <v>0</v>
      </c>
    </row>
    <row r="637" spans="1:5" s="1013" customFormat="1" ht="15.75" customHeight="1" x14ac:dyDescent="0.3">
      <c r="A637" s="1018" t="s">
        <v>837</v>
      </c>
      <c r="B637" s="1021">
        <v>0</v>
      </c>
      <c r="C637" s="1022">
        <v>1000</v>
      </c>
      <c r="D637" s="1045">
        <v>1000</v>
      </c>
      <c r="E637" s="1021">
        <v>0</v>
      </c>
    </row>
    <row r="638" spans="1:5" s="1013" customFormat="1" ht="15.75" customHeight="1" x14ac:dyDescent="0.3">
      <c r="A638" s="1018" t="s">
        <v>838</v>
      </c>
      <c r="B638" s="1021">
        <v>0</v>
      </c>
      <c r="C638" s="1022">
        <v>0</v>
      </c>
      <c r="D638" s="1045">
        <v>0</v>
      </c>
      <c r="E638" s="1021">
        <v>0</v>
      </c>
    </row>
    <row r="639" spans="1:5" s="1013" customFormat="1" ht="15.75" customHeight="1" x14ac:dyDescent="0.3">
      <c r="A639" s="1018" t="s">
        <v>839</v>
      </c>
      <c r="B639" s="1021">
        <v>0</v>
      </c>
      <c r="C639" s="1022">
        <v>0</v>
      </c>
      <c r="D639" s="1045">
        <v>0</v>
      </c>
      <c r="E639" s="1021">
        <v>0</v>
      </c>
    </row>
    <row r="640" spans="1:5" s="1013" customFormat="1" ht="15.75" customHeight="1" x14ac:dyDescent="0.3">
      <c r="A640" s="1018" t="s">
        <v>840</v>
      </c>
      <c r="B640" s="1021">
        <v>0</v>
      </c>
      <c r="C640" s="1022">
        <v>0</v>
      </c>
      <c r="D640" s="1045">
        <v>0</v>
      </c>
      <c r="E640" s="1021">
        <v>0</v>
      </c>
    </row>
    <row r="641" spans="1:5" s="1013" customFormat="1" ht="15.75" customHeight="1" x14ac:dyDescent="0.3">
      <c r="A641" s="1018" t="s">
        <v>841</v>
      </c>
      <c r="B641" s="1021">
        <v>0</v>
      </c>
      <c r="C641" s="1022">
        <v>0</v>
      </c>
      <c r="D641" s="1045">
        <v>0</v>
      </c>
      <c r="E641" s="1021">
        <v>0</v>
      </c>
    </row>
    <row r="642" spans="1:5" s="1050" customFormat="1" ht="15.75" customHeight="1" x14ac:dyDescent="0.3">
      <c r="A642" s="1029" t="s">
        <v>842</v>
      </c>
      <c r="B642" s="1030">
        <v>74029.09</v>
      </c>
      <c r="C642" s="1061">
        <v>78978</v>
      </c>
      <c r="D642" s="1062">
        <v>80575</v>
      </c>
      <c r="E642" s="1030">
        <v>1597</v>
      </c>
    </row>
    <row r="643" spans="1:5" s="1013" customFormat="1" ht="15.75" customHeight="1" x14ac:dyDescent="0.3">
      <c r="A643" s="1008"/>
      <c r="B643" s="1009"/>
      <c r="C643" s="1055"/>
      <c r="D643" s="1056"/>
      <c r="E643" s="1057"/>
    </row>
    <row r="644" spans="1:5" s="1013" customFormat="1" ht="15.75" customHeight="1" x14ac:dyDescent="0.3">
      <c r="A644" s="1000" t="s">
        <v>117</v>
      </c>
      <c r="B644" s="1028"/>
      <c r="C644" s="1055"/>
      <c r="D644" s="1056"/>
      <c r="E644" s="1057"/>
    </row>
    <row r="645" spans="1:5" s="1013" customFormat="1" ht="15.75" customHeight="1" x14ac:dyDescent="0.3">
      <c r="A645" s="1000"/>
      <c r="B645" s="1028"/>
      <c r="C645" s="1055"/>
      <c r="D645" s="1056"/>
      <c r="E645" s="1057"/>
    </row>
    <row r="646" spans="1:5" s="1013" customFormat="1" ht="15.75" customHeight="1" x14ac:dyDescent="0.3">
      <c r="A646" s="989" t="s">
        <v>1296</v>
      </c>
      <c r="B646" s="1019"/>
      <c r="C646" s="1022"/>
      <c r="D646" s="1023"/>
      <c r="E646" s="1021"/>
    </row>
    <row r="647" spans="1:5" s="1013" customFormat="1" ht="15.75" customHeight="1" x14ac:dyDescent="0.3">
      <c r="A647" s="1018" t="s">
        <v>831</v>
      </c>
      <c r="B647" s="1019"/>
      <c r="C647" s="1022"/>
      <c r="D647" s="1023"/>
      <c r="E647" s="1021"/>
    </row>
    <row r="648" spans="1:5" s="1013" customFormat="1" ht="15.75" customHeight="1" x14ac:dyDescent="0.3">
      <c r="A648" s="1018" t="s">
        <v>832</v>
      </c>
      <c r="B648" s="1019">
        <v>47500</v>
      </c>
      <c r="C648" s="994">
        <v>0</v>
      </c>
      <c r="D648" s="1020">
        <v>0</v>
      </c>
      <c r="E648" s="1019">
        <v>0</v>
      </c>
    </row>
    <row r="649" spans="1:5" s="1013" customFormat="1" ht="15.75" customHeight="1" x14ac:dyDescent="0.3">
      <c r="A649" s="1018" t="s">
        <v>833</v>
      </c>
      <c r="B649" s="1021"/>
      <c r="C649" s="1022">
        <v>100000</v>
      </c>
      <c r="D649" s="1023">
        <v>100000</v>
      </c>
      <c r="E649" s="1021">
        <v>0</v>
      </c>
    </row>
    <row r="650" spans="1:5" s="1013" customFormat="1" ht="15.75" customHeight="1" x14ac:dyDescent="0.3">
      <c r="A650" s="1018" t="s">
        <v>834</v>
      </c>
      <c r="B650" s="1021">
        <v>0</v>
      </c>
      <c r="C650" s="1022">
        <v>0</v>
      </c>
      <c r="D650" s="1023">
        <v>0</v>
      </c>
      <c r="E650" s="1021">
        <v>0</v>
      </c>
    </row>
    <row r="651" spans="1:5" s="1050" customFormat="1" ht="15.75" customHeight="1" x14ac:dyDescent="0.3">
      <c r="A651" s="984" t="s">
        <v>181</v>
      </c>
      <c r="B651" s="1024">
        <v>47500</v>
      </c>
      <c r="C651" s="1025">
        <v>100000</v>
      </c>
      <c r="D651" s="1026">
        <v>100000</v>
      </c>
      <c r="E651" s="1024">
        <v>0</v>
      </c>
    </row>
    <row r="652" spans="1:5" s="1013" customFormat="1" ht="15.75" customHeight="1" x14ac:dyDescent="0.3">
      <c r="A652" s="1018" t="s">
        <v>117</v>
      </c>
      <c r="B652" s="1019"/>
      <c r="C652" s="1022"/>
      <c r="D652" s="1045"/>
      <c r="E652" s="1021"/>
    </row>
    <row r="653" spans="1:5" s="1013" customFormat="1" ht="15.75" customHeight="1" x14ac:dyDescent="0.3">
      <c r="A653" s="1018" t="s">
        <v>835</v>
      </c>
      <c r="B653" s="1021">
        <v>1344.38</v>
      </c>
      <c r="C653" s="1022">
        <v>0</v>
      </c>
      <c r="D653" s="1045">
        <v>0</v>
      </c>
      <c r="E653" s="1021">
        <v>0</v>
      </c>
    </row>
    <row r="654" spans="1:5" s="1013" customFormat="1" ht="15.75" customHeight="1" x14ac:dyDescent="0.3">
      <c r="A654" s="1018" t="s">
        <v>836</v>
      </c>
      <c r="B654" s="1021">
        <v>133.25</v>
      </c>
      <c r="C654" s="1022">
        <v>0</v>
      </c>
      <c r="D654" s="1045">
        <v>0</v>
      </c>
      <c r="E654" s="1021">
        <v>0</v>
      </c>
    </row>
    <row r="655" spans="1:5" s="1013" customFormat="1" ht="15.75" customHeight="1" x14ac:dyDescent="0.3">
      <c r="A655" s="1018" t="s">
        <v>837</v>
      </c>
      <c r="B655" s="1021">
        <v>0</v>
      </c>
      <c r="C655" s="1022">
        <v>0</v>
      </c>
      <c r="D655" s="1045">
        <v>0</v>
      </c>
      <c r="E655" s="1021">
        <v>0</v>
      </c>
    </row>
    <row r="656" spans="1:5" s="1013" customFormat="1" ht="15.75" customHeight="1" x14ac:dyDescent="0.3">
      <c r="A656" s="1018" t="s">
        <v>838</v>
      </c>
      <c r="B656" s="1021">
        <v>0</v>
      </c>
      <c r="C656" s="1022">
        <v>0</v>
      </c>
      <c r="D656" s="1045">
        <v>0</v>
      </c>
      <c r="E656" s="1021">
        <v>0</v>
      </c>
    </row>
    <row r="657" spans="1:5" s="1013" customFormat="1" ht="15.75" customHeight="1" x14ac:dyDescent="0.3">
      <c r="A657" s="1018" t="s">
        <v>839</v>
      </c>
      <c r="B657" s="1021">
        <v>48651</v>
      </c>
      <c r="C657" s="1022">
        <v>0</v>
      </c>
      <c r="D657" s="1045">
        <v>0</v>
      </c>
      <c r="E657" s="1021">
        <v>0</v>
      </c>
    </row>
    <row r="658" spans="1:5" s="1013" customFormat="1" ht="15.75" customHeight="1" x14ac:dyDescent="0.3">
      <c r="A658" s="1018" t="s">
        <v>840</v>
      </c>
      <c r="B658" s="1021">
        <v>0</v>
      </c>
      <c r="C658" s="1022">
        <v>0</v>
      </c>
      <c r="D658" s="1045">
        <v>0</v>
      </c>
      <c r="E658" s="1021">
        <v>0</v>
      </c>
    </row>
    <row r="659" spans="1:5" s="1013" customFormat="1" ht="15.75" customHeight="1" x14ac:dyDescent="0.3">
      <c r="A659" s="1018" t="s">
        <v>841</v>
      </c>
      <c r="B659" s="1021">
        <v>0</v>
      </c>
      <c r="C659" s="1022">
        <v>0</v>
      </c>
      <c r="D659" s="1045">
        <v>0</v>
      </c>
      <c r="E659" s="1021">
        <v>0</v>
      </c>
    </row>
    <row r="660" spans="1:5" s="1050" customFormat="1" ht="15.75" customHeight="1" x14ac:dyDescent="0.3">
      <c r="A660" s="1027" t="s">
        <v>842</v>
      </c>
      <c r="B660" s="1059">
        <v>97628.63</v>
      </c>
      <c r="C660" s="1060">
        <v>100000</v>
      </c>
      <c r="D660" s="1046">
        <v>100000</v>
      </c>
      <c r="E660" s="1024">
        <v>0</v>
      </c>
    </row>
    <row r="661" spans="1:5" s="1013" customFormat="1" ht="15.75" customHeight="1" x14ac:dyDescent="0.3">
      <c r="A661" s="1027" t="s">
        <v>117</v>
      </c>
      <c r="B661" s="1034"/>
      <c r="C661" s="1035"/>
      <c r="D661" s="1036"/>
      <c r="E661" s="1037"/>
    </row>
    <row r="662" spans="1:5" s="1013" customFormat="1" ht="15.75" customHeight="1" x14ac:dyDescent="0.3">
      <c r="A662" s="984"/>
      <c r="B662" s="1019"/>
      <c r="C662" s="1022"/>
      <c r="D662" s="1023"/>
      <c r="E662" s="1021"/>
    </row>
    <row r="663" spans="1:5" s="1013" customFormat="1" ht="15.75" customHeight="1" x14ac:dyDescent="0.3">
      <c r="A663" s="984"/>
      <c r="B663" s="1019"/>
      <c r="C663" s="1022"/>
      <c r="D663" s="1023"/>
      <c r="E663" s="1021"/>
    </row>
    <row r="664" spans="1:5" s="1013" customFormat="1" ht="15.75" customHeight="1" x14ac:dyDescent="0.3">
      <c r="A664" s="984" t="s">
        <v>1297</v>
      </c>
      <c r="B664" s="1019"/>
      <c r="C664" s="1022"/>
      <c r="D664" s="1023"/>
      <c r="E664" s="1021" t="s">
        <v>117</v>
      </c>
    </row>
    <row r="665" spans="1:5" s="1013" customFormat="1" ht="15.75" customHeight="1" x14ac:dyDescent="0.3">
      <c r="A665" s="1018" t="s">
        <v>831</v>
      </c>
      <c r="B665" s="1019"/>
      <c r="C665" s="1022"/>
      <c r="D665" s="1023"/>
      <c r="E665" s="1021"/>
    </row>
    <row r="666" spans="1:5" s="1013" customFormat="1" ht="15.75" customHeight="1" x14ac:dyDescent="0.3">
      <c r="A666" s="1018" t="s">
        <v>832</v>
      </c>
      <c r="B666" s="1019">
        <v>603032.27</v>
      </c>
      <c r="C666" s="994">
        <v>562539.28</v>
      </c>
      <c r="D666" s="1020">
        <v>581739</v>
      </c>
      <c r="E666" s="1019">
        <v>19199.719999999972</v>
      </c>
    </row>
    <row r="667" spans="1:5" s="1013" customFormat="1" ht="15.75" customHeight="1" x14ac:dyDescent="0.3">
      <c r="A667" s="1018" t="s">
        <v>833</v>
      </c>
      <c r="B667" s="1021"/>
      <c r="C667" s="1022">
        <v>0</v>
      </c>
      <c r="D667" s="1023">
        <v>0</v>
      </c>
      <c r="E667" s="1021">
        <v>0</v>
      </c>
    </row>
    <row r="668" spans="1:5" s="1013" customFormat="1" ht="15.75" customHeight="1" x14ac:dyDescent="0.3">
      <c r="A668" s="1018" t="s">
        <v>834</v>
      </c>
      <c r="B668" s="1021">
        <v>230011.04</v>
      </c>
      <c r="C668" s="1022">
        <v>210952</v>
      </c>
      <c r="D668" s="1023">
        <v>206517</v>
      </c>
      <c r="E668" s="1021">
        <v>-4435</v>
      </c>
    </row>
    <row r="669" spans="1:5" s="1050" customFormat="1" ht="15.75" customHeight="1" x14ac:dyDescent="0.3">
      <c r="A669" s="984" t="s">
        <v>181</v>
      </c>
      <c r="B669" s="1024">
        <v>833043.31</v>
      </c>
      <c r="C669" s="1025">
        <v>773491.28</v>
      </c>
      <c r="D669" s="1026">
        <v>788256</v>
      </c>
      <c r="E669" s="1024">
        <v>14764.719999999972</v>
      </c>
    </row>
    <row r="670" spans="1:5" s="1013" customFormat="1" ht="15.75" customHeight="1" x14ac:dyDescent="0.3">
      <c r="A670" s="1018" t="s">
        <v>117</v>
      </c>
      <c r="B670" s="1019"/>
      <c r="C670" s="1022"/>
      <c r="D670" s="1045"/>
      <c r="E670" s="1021"/>
    </row>
    <row r="671" spans="1:5" s="1013" customFormat="1" ht="15.75" customHeight="1" x14ac:dyDescent="0.3">
      <c r="A671" s="1018" t="s">
        <v>835</v>
      </c>
      <c r="B671" s="1021">
        <v>0</v>
      </c>
      <c r="C671" s="1022">
        <v>1000</v>
      </c>
      <c r="D671" s="1045">
        <v>1000</v>
      </c>
      <c r="E671" s="1021">
        <v>0</v>
      </c>
    </row>
    <row r="672" spans="1:5" s="1013" customFormat="1" ht="15.75" customHeight="1" x14ac:dyDescent="0.3">
      <c r="A672" s="1018" t="s">
        <v>836</v>
      </c>
      <c r="B672" s="1021">
        <v>385.77</v>
      </c>
      <c r="C672" s="1022">
        <v>3000</v>
      </c>
      <c r="D672" s="1045">
        <v>3000</v>
      </c>
      <c r="E672" s="1021">
        <v>0</v>
      </c>
    </row>
    <row r="673" spans="1:5" s="1013" customFormat="1" ht="15.75" customHeight="1" x14ac:dyDescent="0.3">
      <c r="A673" s="1018" t="s">
        <v>837</v>
      </c>
      <c r="B673" s="1021">
        <v>-51.66</v>
      </c>
      <c r="C673" s="1022">
        <v>2500</v>
      </c>
      <c r="D673" s="1045">
        <v>2500</v>
      </c>
      <c r="E673" s="1021">
        <v>0</v>
      </c>
    </row>
    <row r="674" spans="1:5" s="1013" customFormat="1" ht="15.75" customHeight="1" x14ac:dyDescent="0.3">
      <c r="A674" s="1018" t="s">
        <v>838</v>
      </c>
      <c r="B674" s="1021">
        <v>0</v>
      </c>
      <c r="C674" s="1022">
        <v>0</v>
      </c>
      <c r="D674" s="1045">
        <v>0</v>
      </c>
      <c r="E674" s="1021">
        <v>0</v>
      </c>
    </row>
    <row r="675" spans="1:5" s="1013" customFormat="1" ht="15.75" customHeight="1" x14ac:dyDescent="0.3">
      <c r="A675" s="1018" t="s">
        <v>839</v>
      </c>
      <c r="B675" s="1021">
        <v>0</v>
      </c>
      <c r="C675" s="1022">
        <v>0</v>
      </c>
      <c r="D675" s="1045">
        <v>0</v>
      </c>
      <c r="E675" s="1021">
        <v>0</v>
      </c>
    </row>
    <row r="676" spans="1:5" s="1013" customFormat="1" ht="15.75" customHeight="1" x14ac:dyDescent="0.3">
      <c r="A676" s="1018" t="s">
        <v>840</v>
      </c>
      <c r="B676" s="1021">
        <v>0</v>
      </c>
      <c r="C676" s="1022">
        <v>0</v>
      </c>
      <c r="D676" s="1045">
        <v>0</v>
      </c>
      <c r="E676" s="1021">
        <v>0</v>
      </c>
    </row>
    <row r="677" spans="1:5" s="1013" customFormat="1" ht="15.75" customHeight="1" x14ac:dyDescent="0.3">
      <c r="A677" s="1018" t="s">
        <v>841</v>
      </c>
      <c r="B677" s="1021">
        <v>0</v>
      </c>
      <c r="C677" s="1022">
        <v>0</v>
      </c>
      <c r="D677" s="1045">
        <v>0</v>
      </c>
      <c r="E677" s="1021">
        <v>0</v>
      </c>
    </row>
    <row r="678" spans="1:5" s="1050" customFormat="1" ht="15.75" customHeight="1" x14ac:dyDescent="0.3">
      <c r="A678" s="1027" t="s">
        <v>842</v>
      </c>
      <c r="B678" s="1059">
        <v>833377.42</v>
      </c>
      <c r="C678" s="1060">
        <v>779991.28</v>
      </c>
      <c r="D678" s="1046">
        <v>794756</v>
      </c>
      <c r="E678" s="1024">
        <v>14764.719999999972</v>
      </c>
    </row>
    <row r="679" spans="1:5" s="1013" customFormat="1" ht="15.75" customHeight="1" x14ac:dyDescent="0.3">
      <c r="A679" s="1027" t="s">
        <v>117</v>
      </c>
      <c r="B679" s="1034"/>
      <c r="C679" s="1035" t="s">
        <v>117</v>
      </c>
      <c r="D679" s="1036" t="s">
        <v>117</v>
      </c>
      <c r="E679" s="1037" t="s">
        <v>117</v>
      </c>
    </row>
    <row r="680" spans="1:5" s="1013" customFormat="1" ht="15.75" customHeight="1" x14ac:dyDescent="0.3">
      <c r="A680" s="984"/>
      <c r="B680" s="1019"/>
      <c r="C680" s="1022"/>
      <c r="D680" s="1023"/>
      <c r="E680" s="1021"/>
    </row>
    <row r="681" spans="1:5" s="1013" customFormat="1" ht="15.75" customHeight="1" x14ac:dyDescent="0.3">
      <c r="A681" s="989" t="s">
        <v>1298</v>
      </c>
      <c r="B681" s="1019"/>
      <c r="C681" s="1041"/>
      <c r="D681" s="1022"/>
      <c r="E681" s="1021" t="s">
        <v>117</v>
      </c>
    </row>
    <row r="682" spans="1:5" s="1013" customFormat="1" ht="15.75" customHeight="1" x14ac:dyDescent="0.3">
      <c r="A682" s="1018" t="s">
        <v>831</v>
      </c>
      <c r="B682" s="1019"/>
      <c r="C682" s="1041"/>
      <c r="D682" s="1022"/>
      <c r="E682" s="1021" t="s">
        <v>117</v>
      </c>
    </row>
    <row r="683" spans="1:5" s="1013" customFormat="1" ht="15.75" customHeight="1" x14ac:dyDescent="0.3">
      <c r="A683" s="1018" t="s">
        <v>832</v>
      </c>
      <c r="B683" s="1019">
        <v>0</v>
      </c>
      <c r="C683" s="1044">
        <v>71429</v>
      </c>
      <c r="D683" s="994">
        <v>71429</v>
      </c>
      <c r="E683" s="1019">
        <v>0</v>
      </c>
    </row>
    <row r="684" spans="1:5" s="1013" customFormat="1" ht="15.75" customHeight="1" x14ac:dyDescent="0.3">
      <c r="A684" s="1018" t="s">
        <v>833</v>
      </c>
      <c r="B684" s="1021"/>
      <c r="C684" s="1041">
        <v>0</v>
      </c>
      <c r="D684" s="1022">
        <v>0</v>
      </c>
      <c r="E684" s="1021">
        <v>0</v>
      </c>
    </row>
    <row r="685" spans="1:5" s="1013" customFormat="1" ht="15.75" customHeight="1" x14ac:dyDescent="0.3">
      <c r="A685" s="1018" t="s">
        <v>834</v>
      </c>
      <c r="B685" s="1021">
        <v>0</v>
      </c>
      <c r="C685" s="1041">
        <v>26786</v>
      </c>
      <c r="D685" s="1022">
        <v>25357</v>
      </c>
      <c r="E685" s="1021">
        <v>-1429</v>
      </c>
    </row>
    <row r="686" spans="1:5" s="1050" customFormat="1" ht="15.75" customHeight="1" x14ac:dyDescent="0.3">
      <c r="A686" s="984" t="s">
        <v>181</v>
      </c>
      <c r="B686" s="1024">
        <v>0</v>
      </c>
      <c r="C686" s="1025">
        <v>98215</v>
      </c>
      <c r="D686" s="1025">
        <v>96786</v>
      </c>
      <c r="E686" s="1024">
        <v>-1429</v>
      </c>
    </row>
    <row r="687" spans="1:5" s="1013" customFormat="1" ht="15.75" customHeight="1" x14ac:dyDescent="0.3">
      <c r="A687" s="1018" t="s">
        <v>117</v>
      </c>
      <c r="B687" s="1019"/>
      <c r="C687" s="1041"/>
      <c r="D687" s="1087"/>
      <c r="E687" s="1021"/>
    </row>
    <row r="688" spans="1:5" s="1013" customFormat="1" ht="15.75" customHeight="1" x14ac:dyDescent="0.3">
      <c r="A688" s="1018" t="s">
        <v>835</v>
      </c>
      <c r="B688" s="1021">
        <v>0</v>
      </c>
      <c r="C688" s="1041">
        <v>0</v>
      </c>
      <c r="D688" s="1087">
        <v>0</v>
      </c>
      <c r="E688" s="1021">
        <v>0</v>
      </c>
    </row>
    <row r="689" spans="1:5" s="1013" customFormat="1" ht="15.75" customHeight="1" x14ac:dyDescent="0.3">
      <c r="A689" s="1018" t="s">
        <v>836</v>
      </c>
      <c r="B689" s="1021">
        <v>0</v>
      </c>
      <c r="C689" s="1041">
        <v>0</v>
      </c>
      <c r="D689" s="1087">
        <v>0</v>
      </c>
      <c r="E689" s="1021">
        <v>0</v>
      </c>
    </row>
    <row r="690" spans="1:5" s="1013" customFormat="1" ht="15.75" customHeight="1" x14ac:dyDescent="0.3">
      <c r="A690" s="1018" t="s">
        <v>837</v>
      </c>
      <c r="B690" s="1021">
        <v>0</v>
      </c>
      <c r="C690" s="1041">
        <v>0</v>
      </c>
      <c r="D690" s="1087">
        <v>0</v>
      </c>
      <c r="E690" s="1021">
        <v>0</v>
      </c>
    </row>
    <row r="691" spans="1:5" s="1013" customFormat="1" ht="15.75" customHeight="1" x14ac:dyDescent="0.3">
      <c r="A691" s="1018" t="s">
        <v>838</v>
      </c>
      <c r="B691" s="1021">
        <v>0</v>
      </c>
      <c r="C691" s="1041">
        <v>0</v>
      </c>
      <c r="D691" s="1087">
        <v>0</v>
      </c>
      <c r="E691" s="1021">
        <v>0</v>
      </c>
    </row>
    <row r="692" spans="1:5" s="1013" customFormat="1" ht="15.75" customHeight="1" x14ac:dyDescent="0.3">
      <c r="A692" s="1018" t="s">
        <v>839</v>
      </c>
      <c r="B692" s="1021">
        <v>0</v>
      </c>
      <c r="C692" s="1041">
        <v>0</v>
      </c>
      <c r="D692" s="1087">
        <v>0</v>
      </c>
      <c r="E692" s="1021">
        <v>0</v>
      </c>
    </row>
    <row r="693" spans="1:5" s="1013" customFormat="1" ht="15.75" customHeight="1" x14ac:dyDescent="0.3">
      <c r="A693" s="1018" t="s">
        <v>840</v>
      </c>
      <c r="B693" s="1021">
        <v>0</v>
      </c>
      <c r="C693" s="1041">
        <v>0</v>
      </c>
      <c r="D693" s="1093">
        <v>0</v>
      </c>
      <c r="E693" s="1021">
        <v>0</v>
      </c>
    </row>
    <row r="694" spans="1:5" s="1013" customFormat="1" ht="15.75" customHeight="1" x14ac:dyDescent="0.3">
      <c r="A694" s="1018" t="s">
        <v>841</v>
      </c>
      <c r="B694" s="1021">
        <v>0</v>
      </c>
      <c r="C694" s="1088">
        <v>0</v>
      </c>
      <c r="D694" s="1087">
        <v>0</v>
      </c>
      <c r="E694" s="1021">
        <v>0</v>
      </c>
    </row>
    <row r="695" spans="1:5" s="1050" customFormat="1" ht="15.75" customHeight="1" x14ac:dyDescent="0.3">
      <c r="A695" s="1029" t="s">
        <v>842</v>
      </c>
      <c r="B695" s="1030">
        <v>0</v>
      </c>
      <c r="C695" s="1061">
        <v>98215</v>
      </c>
      <c r="D695" s="1061">
        <v>96786</v>
      </c>
      <c r="E695" s="1030">
        <v>-1429</v>
      </c>
    </row>
    <row r="696" spans="1:5" s="1013" customFormat="1" ht="15.75" customHeight="1" x14ac:dyDescent="0.3">
      <c r="A696" s="1018"/>
      <c r="B696" s="1019"/>
      <c r="C696" s="1058"/>
      <c r="D696" s="1055"/>
      <c r="E696" s="1057"/>
    </row>
    <row r="697" spans="1:5" s="1013" customFormat="1" ht="15.75" customHeight="1" x14ac:dyDescent="0.3">
      <c r="A697" s="1018"/>
      <c r="B697" s="1019"/>
      <c r="C697" s="1058"/>
      <c r="D697" s="1055"/>
      <c r="E697" s="1057"/>
    </row>
    <row r="698" spans="1:5" s="1013" customFormat="1" ht="15.75" customHeight="1" x14ac:dyDescent="0.3">
      <c r="A698" s="1018"/>
      <c r="B698" s="1019"/>
      <c r="C698" s="1055"/>
      <c r="D698" s="1055"/>
      <c r="E698" s="1057"/>
    </row>
    <row r="699" spans="1:5" s="1013" customFormat="1" ht="15.75" customHeight="1" x14ac:dyDescent="0.3">
      <c r="A699" s="984" t="s">
        <v>1299</v>
      </c>
      <c r="B699" s="1019"/>
      <c r="C699" s="1022"/>
      <c r="D699" s="1023"/>
      <c r="E699" s="1021" t="s">
        <v>117</v>
      </c>
    </row>
    <row r="700" spans="1:5" s="1013" customFormat="1" ht="15.75" customHeight="1" x14ac:dyDescent="0.3">
      <c r="A700" s="1018" t="s">
        <v>831</v>
      </c>
      <c r="B700" s="1019"/>
      <c r="C700" s="1022"/>
      <c r="D700" s="1023"/>
      <c r="E700" s="1021"/>
    </row>
    <row r="701" spans="1:5" s="1013" customFormat="1" ht="15.75" customHeight="1" x14ac:dyDescent="0.3">
      <c r="A701" s="1018" t="s">
        <v>832</v>
      </c>
      <c r="B701" s="1019">
        <v>40332.54</v>
      </c>
      <c r="C701" s="994">
        <v>108627</v>
      </c>
      <c r="D701" s="1020">
        <v>112182</v>
      </c>
      <c r="E701" s="1019">
        <v>3555</v>
      </c>
    </row>
    <row r="702" spans="1:5" s="1013" customFormat="1" ht="15.75" customHeight="1" x14ac:dyDescent="0.3">
      <c r="A702" s="1018" t="s">
        <v>833</v>
      </c>
      <c r="B702" s="1021"/>
      <c r="C702" s="1022">
        <v>0</v>
      </c>
      <c r="D702" s="1023">
        <v>0</v>
      </c>
      <c r="E702" s="1021">
        <v>0</v>
      </c>
    </row>
    <row r="703" spans="1:5" s="1013" customFormat="1" ht="15.75" customHeight="1" x14ac:dyDescent="0.3">
      <c r="A703" s="1018" t="s">
        <v>834</v>
      </c>
      <c r="B703" s="1021">
        <v>24808.66</v>
      </c>
      <c r="C703" s="1022">
        <v>40735</v>
      </c>
      <c r="D703" s="1023">
        <v>39825</v>
      </c>
      <c r="E703" s="1021">
        <v>-910</v>
      </c>
    </row>
    <row r="704" spans="1:5" s="1050" customFormat="1" ht="15.75" customHeight="1" x14ac:dyDescent="0.3">
      <c r="A704" s="984" t="s">
        <v>181</v>
      </c>
      <c r="B704" s="1024">
        <v>65141.2</v>
      </c>
      <c r="C704" s="1025">
        <v>149362</v>
      </c>
      <c r="D704" s="1026">
        <v>152007</v>
      </c>
      <c r="E704" s="1024">
        <v>2645</v>
      </c>
    </row>
    <row r="705" spans="1:5" s="1013" customFormat="1" ht="15.75" customHeight="1" x14ac:dyDescent="0.3">
      <c r="A705" s="1018" t="s">
        <v>117</v>
      </c>
      <c r="B705" s="1019"/>
      <c r="C705" s="1022"/>
      <c r="D705" s="1045"/>
      <c r="E705" s="1021"/>
    </row>
    <row r="706" spans="1:5" s="1013" customFormat="1" ht="15.75" customHeight="1" x14ac:dyDescent="0.3">
      <c r="A706" s="1018" t="s">
        <v>835</v>
      </c>
      <c r="B706" s="1021">
        <v>0</v>
      </c>
      <c r="C706" s="1022">
        <v>0</v>
      </c>
      <c r="D706" s="1045">
        <v>0</v>
      </c>
      <c r="E706" s="1021">
        <v>0</v>
      </c>
    </row>
    <row r="707" spans="1:5" s="1013" customFormat="1" ht="15.75" customHeight="1" x14ac:dyDescent="0.3">
      <c r="A707" s="1018" t="s">
        <v>836</v>
      </c>
      <c r="B707" s="1021">
        <v>0</v>
      </c>
      <c r="C707" s="1022">
        <v>0</v>
      </c>
      <c r="D707" s="1045">
        <v>0</v>
      </c>
      <c r="E707" s="1021">
        <v>0</v>
      </c>
    </row>
    <row r="708" spans="1:5" s="1013" customFormat="1" ht="15.75" customHeight="1" x14ac:dyDescent="0.3">
      <c r="A708" s="1018" t="s">
        <v>837</v>
      </c>
      <c r="B708" s="1021">
        <v>0</v>
      </c>
      <c r="C708" s="1022">
        <v>0</v>
      </c>
      <c r="D708" s="1045">
        <v>0</v>
      </c>
      <c r="E708" s="1021">
        <v>0</v>
      </c>
    </row>
    <row r="709" spans="1:5" s="1013" customFormat="1" ht="15.75" customHeight="1" x14ac:dyDescent="0.3">
      <c r="A709" s="1018" t="s">
        <v>838</v>
      </c>
      <c r="B709" s="1021">
        <v>0</v>
      </c>
      <c r="C709" s="1022">
        <v>0</v>
      </c>
      <c r="D709" s="1045">
        <v>0</v>
      </c>
      <c r="E709" s="1021">
        <v>0</v>
      </c>
    </row>
    <row r="710" spans="1:5" s="1013" customFormat="1" ht="15.75" customHeight="1" x14ac:dyDescent="0.3">
      <c r="A710" s="1018" t="s">
        <v>839</v>
      </c>
      <c r="B710" s="1021">
        <v>0</v>
      </c>
      <c r="C710" s="1022">
        <v>0</v>
      </c>
      <c r="D710" s="1045">
        <v>0</v>
      </c>
      <c r="E710" s="1021">
        <v>0</v>
      </c>
    </row>
    <row r="711" spans="1:5" s="1013" customFormat="1" ht="15.75" customHeight="1" x14ac:dyDescent="0.3">
      <c r="A711" s="1018" t="s">
        <v>840</v>
      </c>
      <c r="B711" s="1021">
        <v>0</v>
      </c>
      <c r="C711" s="1022">
        <v>0</v>
      </c>
      <c r="D711" s="1045">
        <v>0</v>
      </c>
      <c r="E711" s="1021">
        <v>0</v>
      </c>
    </row>
    <row r="712" spans="1:5" s="1013" customFormat="1" ht="15.75" customHeight="1" x14ac:dyDescent="0.3">
      <c r="A712" s="1018" t="s">
        <v>841</v>
      </c>
      <c r="B712" s="1021">
        <v>0</v>
      </c>
      <c r="C712" s="1022">
        <v>0</v>
      </c>
      <c r="D712" s="1045">
        <v>0</v>
      </c>
      <c r="E712" s="1021">
        <v>0</v>
      </c>
    </row>
    <row r="713" spans="1:5" s="1050" customFormat="1" ht="15.75" customHeight="1" x14ac:dyDescent="0.3">
      <c r="A713" s="1029" t="s">
        <v>842</v>
      </c>
      <c r="B713" s="1030">
        <v>65141.2</v>
      </c>
      <c r="C713" s="1061">
        <v>149362</v>
      </c>
      <c r="D713" s="1062">
        <v>152007</v>
      </c>
      <c r="E713" s="1030">
        <v>2645</v>
      </c>
    </row>
    <row r="714" spans="1:5" s="1013" customFormat="1" ht="15.75" customHeight="1" x14ac:dyDescent="0.3">
      <c r="A714" s="1008"/>
      <c r="B714" s="1009"/>
      <c r="C714" s="1010"/>
      <c r="D714" s="1011"/>
      <c r="E714" s="1012"/>
    </row>
    <row r="715" spans="1:5" s="1013" customFormat="1" ht="15.75" customHeight="1" x14ac:dyDescent="0.3">
      <c r="A715" s="1000" t="s">
        <v>117</v>
      </c>
      <c r="B715" s="1028"/>
      <c r="C715" s="1010"/>
      <c r="D715" s="1011"/>
      <c r="E715" s="1012"/>
    </row>
    <row r="716" spans="1:5" s="1013" customFormat="1" ht="15.75" customHeight="1" x14ac:dyDescent="0.3">
      <c r="A716" s="984" t="s">
        <v>1300</v>
      </c>
      <c r="B716" s="1019"/>
      <c r="C716" s="987"/>
      <c r="D716" s="1016"/>
      <c r="E716" s="1017"/>
    </row>
    <row r="717" spans="1:5" s="1013" customFormat="1" ht="15.75" customHeight="1" x14ac:dyDescent="0.3">
      <c r="A717" s="1018" t="s">
        <v>831</v>
      </c>
      <c r="B717" s="1019"/>
      <c r="C717" s="987"/>
      <c r="D717" s="1016"/>
      <c r="E717" s="1017"/>
    </row>
    <row r="718" spans="1:5" s="1013" customFormat="1" ht="15.75" customHeight="1" x14ac:dyDescent="0.3">
      <c r="A718" s="1018" t="s">
        <v>832</v>
      </c>
      <c r="B718" s="1019">
        <v>532176.93999999994</v>
      </c>
      <c r="C718" s="994">
        <v>467962.44</v>
      </c>
      <c r="D718" s="1020">
        <v>519477.3</v>
      </c>
      <c r="E718" s="1019">
        <v>51514.859999999986</v>
      </c>
    </row>
    <row r="719" spans="1:5" s="1013" customFormat="1" ht="15.75" customHeight="1" x14ac:dyDescent="0.3">
      <c r="A719" s="1018" t="s">
        <v>833</v>
      </c>
      <c r="B719" s="1021"/>
      <c r="C719" s="1022">
        <v>0</v>
      </c>
      <c r="D719" s="1023">
        <v>0</v>
      </c>
      <c r="E719" s="1021">
        <v>0</v>
      </c>
    </row>
    <row r="720" spans="1:5" s="1013" customFormat="1" ht="16.5" customHeight="1" x14ac:dyDescent="0.3">
      <c r="A720" s="1018" t="s">
        <v>834</v>
      </c>
      <c r="B720" s="1021">
        <v>190123.27</v>
      </c>
      <c r="C720" s="1022">
        <v>175486</v>
      </c>
      <c r="D720" s="1023">
        <v>184414</v>
      </c>
      <c r="E720" s="1021">
        <v>8928</v>
      </c>
    </row>
    <row r="721" spans="1:5" s="1050" customFormat="1" ht="15.75" customHeight="1" x14ac:dyDescent="0.3">
      <c r="A721" s="984" t="s">
        <v>181</v>
      </c>
      <c r="B721" s="1024">
        <v>722300.21</v>
      </c>
      <c r="C721" s="1025">
        <v>643448.43999999994</v>
      </c>
      <c r="D721" s="1026">
        <v>703891.3</v>
      </c>
      <c r="E721" s="1024">
        <v>60442.859999999986</v>
      </c>
    </row>
    <row r="722" spans="1:5" s="1013" customFormat="1" ht="15.75" customHeight="1" x14ac:dyDescent="0.3">
      <c r="A722" s="1018" t="s">
        <v>117</v>
      </c>
      <c r="B722" s="1019"/>
      <c r="C722" s="1022"/>
      <c r="D722" s="1045"/>
      <c r="E722" s="1021"/>
    </row>
    <row r="723" spans="1:5" s="1013" customFormat="1" ht="15.75" customHeight="1" x14ac:dyDescent="0.3">
      <c r="A723" s="1018" t="s">
        <v>835</v>
      </c>
      <c r="B723" s="1021">
        <v>0</v>
      </c>
      <c r="C723" s="1022">
        <v>1000</v>
      </c>
      <c r="D723" s="1045">
        <v>1000</v>
      </c>
      <c r="E723" s="1021">
        <v>0</v>
      </c>
    </row>
    <row r="724" spans="1:5" s="1013" customFormat="1" ht="15.75" customHeight="1" x14ac:dyDescent="0.3">
      <c r="A724" s="1018" t="s">
        <v>836</v>
      </c>
      <c r="B724" s="1021">
        <v>3443.84</v>
      </c>
      <c r="C724" s="1022">
        <v>6000</v>
      </c>
      <c r="D724" s="1045">
        <v>6000</v>
      </c>
      <c r="E724" s="1021">
        <v>0</v>
      </c>
    </row>
    <row r="725" spans="1:5" s="1013" customFormat="1" ht="15.75" customHeight="1" x14ac:dyDescent="0.3">
      <c r="A725" s="1018" t="s">
        <v>837</v>
      </c>
      <c r="B725" s="1021">
        <v>350</v>
      </c>
      <c r="C725" s="1022">
        <v>1000</v>
      </c>
      <c r="D725" s="1045">
        <v>1000</v>
      </c>
      <c r="E725" s="1021">
        <v>0</v>
      </c>
    </row>
    <row r="726" spans="1:5" s="1013" customFormat="1" ht="15.75" customHeight="1" x14ac:dyDescent="0.3">
      <c r="A726" s="1018" t="s">
        <v>838</v>
      </c>
      <c r="B726" s="1021">
        <v>0</v>
      </c>
      <c r="C726" s="1022">
        <v>0</v>
      </c>
      <c r="D726" s="1045">
        <v>0</v>
      </c>
      <c r="E726" s="1021">
        <v>0</v>
      </c>
    </row>
    <row r="727" spans="1:5" s="1013" customFormat="1" ht="15.75" customHeight="1" x14ac:dyDescent="0.3">
      <c r="A727" s="1018" t="s">
        <v>839</v>
      </c>
      <c r="B727" s="1021">
        <v>0</v>
      </c>
      <c r="C727" s="1022">
        <v>0</v>
      </c>
      <c r="D727" s="1045">
        <v>0</v>
      </c>
      <c r="E727" s="1021">
        <v>0</v>
      </c>
    </row>
    <row r="728" spans="1:5" s="1013" customFormat="1" ht="15.75" customHeight="1" x14ac:dyDescent="0.3">
      <c r="A728" s="1018" t="s">
        <v>840</v>
      </c>
      <c r="B728" s="1021">
        <v>0</v>
      </c>
      <c r="C728" s="1022">
        <v>0</v>
      </c>
      <c r="D728" s="1051">
        <v>0</v>
      </c>
      <c r="E728" s="1021">
        <v>0</v>
      </c>
    </row>
    <row r="729" spans="1:5" s="1013" customFormat="1" ht="15.75" customHeight="1" x14ac:dyDescent="0.3">
      <c r="A729" s="1018" t="s">
        <v>841</v>
      </c>
      <c r="B729" s="1021">
        <v>0</v>
      </c>
      <c r="C729" s="1022">
        <v>0</v>
      </c>
      <c r="D729" s="1045">
        <v>0</v>
      </c>
      <c r="E729" s="1021">
        <v>0</v>
      </c>
    </row>
    <row r="730" spans="1:5" s="1050" customFormat="1" ht="15.75" customHeight="1" x14ac:dyDescent="0.3">
      <c r="A730" s="1027" t="s">
        <v>842</v>
      </c>
      <c r="B730" s="1059">
        <v>726094.04999999993</v>
      </c>
      <c r="C730" s="1060">
        <v>651448.43999999994</v>
      </c>
      <c r="D730" s="1046">
        <v>711891.3</v>
      </c>
      <c r="E730" s="1024">
        <v>60442.859999999986</v>
      </c>
    </row>
    <row r="731" spans="1:5" s="1013" customFormat="1" ht="15.75" customHeight="1" x14ac:dyDescent="0.3">
      <c r="A731" s="978" t="s">
        <v>117</v>
      </c>
      <c r="B731" s="1034"/>
      <c r="C731" s="1035"/>
      <c r="D731" s="1036"/>
      <c r="E731" s="1037"/>
    </row>
    <row r="732" spans="1:5" s="1013" customFormat="1" ht="15.75" customHeight="1" x14ac:dyDescent="0.3">
      <c r="A732" s="1018"/>
      <c r="B732" s="1019"/>
      <c r="C732" s="1022"/>
      <c r="D732" s="1023"/>
      <c r="E732" s="1021"/>
    </row>
    <row r="733" spans="1:5" s="1013" customFormat="1" ht="15.75" customHeight="1" x14ac:dyDescent="0.3">
      <c r="A733" s="984" t="s">
        <v>1301</v>
      </c>
      <c r="B733" s="1019"/>
      <c r="C733" s="1022"/>
      <c r="D733" s="1023"/>
      <c r="E733" s="1021" t="s">
        <v>117</v>
      </c>
    </row>
    <row r="734" spans="1:5" s="1013" customFormat="1" ht="15.75" customHeight="1" x14ac:dyDescent="0.3">
      <c r="A734" s="1018" t="s">
        <v>831</v>
      </c>
      <c r="B734" s="1019"/>
      <c r="C734" s="1022"/>
      <c r="D734" s="1023"/>
      <c r="E734" s="1021"/>
    </row>
    <row r="735" spans="1:5" s="1013" customFormat="1" ht="15.75" customHeight="1" x14ac:dyDescent="0.3">
      <c r="A735" s="1018" t="s">
        <v>832</v>
      </c>
      <c r="B735" s="1019">
        <v>321927</v>
      </c>
      <c r="C735" s="994">
        <v>279428.7</v>
      </c>
      <c r="D735" s="1020">
        <v>275449</v>
      </c>
      <c r="E735" s="1019">
        <v>-3979.7000000000116</v>
      </c>
    </row>
    <row r="736" spans="1:5" s="1013" customFormat="1" ht="15.75" customHeight="1" x14ac:dyDescent="0.3">
      <c r="A736" s="1018" t="s">
        <v>833</v>
      </c>
      <c r="B736" s="1021"/>
      <c r="C736" s="1022">
        <v>0</v>
      </c>
      <c r="D736" s="1023">
        <v>0</v>
      </c>
      <c r="E736" s="1021">
        <v>0</v>
      </c>
    </row>
    <row r="737" spans="1:5" s="1013" customFormat="1" ht="15.75" customHeight="1" x14ac:dyDescent="0.3">
      <c r="A737" s="1018" t="s">
        <v>834</v>
      </c>
      <c r="B737" s="1021">
        <v>119762.87</v>
      </c>
      <c r="C737" s="1022">
        <v>104786</v>
      </c>
      <c r="D737" s="1023">
        <v>97784</v>
      </c>
      <c r="E737" s="1021">
        <v>-7002</v>
      </c>
    </row>
    <row r="738" spans="1:5" s="1050" customFormat="1" ht="15.75" customHeight="1" x14ac:dyDescent="0.3">
      <c r="A738" s="984" t="s">
        <v>181</v>
      </c>
      <c r="B738" s="1024">
        <v>441689.87</v>
      </c>
      <c r="C738" s="1025">
        <v>384214.7</v>
      </c>
      <c r="D738" s="1026">
        <v>373233</v>
      </c>
      <c r="E738" s="1024">
        <v>-10981.700000000012</v>
      </c>
    </row>
    <row r="739" spans="1:5" s="1013" customFormat="1" ht="15.75" customHeight="1" x14ac:dyDescent="0.3">
      <c r="A739" s="1018" t="s">
        <v>117</v>
      </c>
      <c r="B739" s="1019"/>
      <c r="C739" s="1022"/>
      <c r="D739" s="1045"/>
      <c r="E739" s="1021"/>
    </row>
    <row r="740" spans="1:5" s="1013" customFormat="1" ht="15.75" customHeight="1" x14ac:dyDescent="0.3">
      <c r="A740" s="1018" t="s">
        <v>835</v>
      </c>
      <c r="B740" s="1021">
        <v>0</v>
      </c>
      <c r="C740" s="1022">
        <v>1000</v>
      </c>
      <c r="D740" s="1045">
        <v>1000</v>
      </c>
      <c r="E740" s="1021">
        <v>0</v>
      </c>
    </row>
    <row r="741" spans="1:5" s="1013" customFormat="1" ht="15.75" customHeight="1" x14ac:dyDescent="0.3">
      <c r="A741" s="1018" t="s">
        <v>836</v>
      </c>
      <c r="B741" s="1021">
        <v>4045.05</v>
      </c>
      <c r="C741" s="1022">
        <v>7000</v>
      </c>
      <c r="D741" s="1045">
        <v>7000</v>
      </c>
      <c r="E741" s="1021">
        <v>0</v>
      </c>
    </row>
    <row r="742" spans="1:5" s="1013" customFormat="1" ht="15.75" customHeight="1" x14ac:dyDescent="0.3">
      <c r="A742" s="1018" t="s">
        <v>837</v>
      </c>
      <c r="B742" s="1021">
        <v>511.69</v>
      </c>
      <c r="C742" s="1022">
        <v>1000</v>
      </c>
      <c r="D742" s="1045">
        <v>1000</v>
      </c>
      <c r="E742" s="1021">
        <v>0</v>
      </c>
    </row>
    <row r="743" spans="1:5" s="1013" customFormat="1" ht="15.75" customHeight="1" x14ac:dyDescent="0.3">
      <c r="A743" s="1018" t="s">
        <v>838</v>
      </c>
      <c r="B743" s="1021">
        <v>0</v>
      </c>
      <c r="C743" s="1022">
        <v>0</v>
      </c>
      <c r="D743" s="1045">
        <v>0</v>
      </c>
      <c r="E743" s="1021">
        <v>0</v>
      </c>
    </row>
    <row r="744" spans="1:5" s="1013" customFormat="1" ht="15.75" customHeight="1" x14ac:dyDescent="0.3">
      <c r="A744" s="1018" t="s">
        <v>839</v>
      </c>
      <c r="B744" s="1021">
        <v>0</v>
      </c>
      <c r="C744" s="1022">
        <v>0</v>
      </c>
      <c r="D744" s="1045">
        <v>0</v>
      </c>
      <c r="E744" s="1021">
        <v>0</v>
      </c>
    </row>
    <row r="745" spans="1:5" s="1013" customFormat="1" ht="15.75" customHeight="1" x14ac:dyDescent="0.3">
      <c r="A745" s="1018" t="s">
        <v>840</v>
      </c>
      <c r="B745" s="1021">
        <v>0</v>
      </c>
      <c r="C745" s="1022">
        <v>0</v>
      </c>
      <c r="D745" s="1051">
        <v>0</v>
      </c>
      <c r="E745" s="1021">
        <v>0</v>
      </c>
    </row>
    <row r="746" spans="1:5" s="1013" customFormat="1" ht="15.75" customHeight="1" x14ac:dyDescent="0.3">
      <c r="A746" s="1018" t="s">
        <v>841</v>
      </c>
      <c r="B746" s="1021">
        <v>0</v>
      </c>
      <c r="C746" s="1022">
        <v>0</v>
      </c>
      <c r="D746" s="1045">
        <v>0</v>
      </c>
      <c r="E746" s="1021">
        <v>0</v>
      </c>
    </row>
    <row r="747" spans="1:5" s="1050" customFormat="1" ht="15.75" customHeight="1" x14ac:dyDescent="0.3">
      <c r="A747" s="1029" t="s">
        <v>842</v>
      </c>
      <c r="B747" s="1030">
        <v>446246.61</v>
      </c>
      <c r="C747" s="1061">
        <v>393214.7</v>
      </c>
      <c r="D747" s="1062">
        <v>382233</v>
      </c>
      <c r="E747" s="1030">
        <v>-10981.700000000012</v>
      </c>
    </row>
    <row r="748" spans="1:5" s="1013" customFormat="1" ht="15.75" customHeight="1" x14ac:dyDescent="0.3">
      <c r="A748" s="1018"/>
      <c r="B748" s="1034"/>
      <c r="C748" s="987"/>
      <c r="D748" s="1016"/>
      <c r="E748" s="1017"/>
    </row>
    <row r="749" spans="1:5" s="1013" customFormat="1" ht="15.75" customHeight="1" x14ac:dyDescent="0.3">
      <c r="A749" s="1018"/>
      <c r="B749" s="1019"/>
      <c r="C749" s="987"/>
      <c r="D749" s="1016"/>
      <c r="E749" s="1017"/>
    </row>
    <row r="750" spans="1:5" s="1013" customFormat="1" ht="15.75" customHeight="1" x14ac:dyDescent="0.3">
      <c r="A750" s="1018"/>
      <c r="B750" s="1019"/>
      <c r="C750" s="987"/>
      <c r="D750" s="1016"/>
      <c r="E750" s="1017"/>
    </row>
    <row r="751" spans="1:5" s="1013" customFormat="1" ht="15.75" customHeight="1" x14ac:dyDescent="0.3">
      <c r="A751" s="1018"/>
      <c r="B751" s="1019"/>
      <c r="C751" s="987"/>
      <c r="D751" s="1016"/>
      <c r="E751" s="1017"/>
    </row>
    <row r="752" spans="1:5" s="1013" customFormat="1" ht="15.75" customHeight="1" x14ac:dyDescent="0.3">
      <c r="A752" s="984" t="s">
        <v>1302</v>
      </c>
      <c r="B752" s="1019"/>
      <c r="C752" s="987"/>
      <c r="D752" s="1016"/>
      <c r="E752" s="1017"/>
    </row>
    <row r="753" spans="1:5" s="1013" customFormat="1" ht="15.75" customHeight="1" x14ac:dyDescent="0.3">
      <c r="A753" s="1018" t="s">
        <v>831</v>
      </c>
      <c r="B753" s="1019"/>
      <c r="C753" s="987"/>
      <c r="D753" s="1016"/>
      <c r="E753" s="1017"/>
    </row>
    <row r="754" spans="1:5" s="1013" customFormat="1" ht="15.75" customHeight="1" x14ac:dyDescent="0.3">
      <c r="A754" s="1018" t="s">
        <v>832</v>
      </c>
      <c r="B754" s="1019">
        <v>1488067.06</v>
      </c>
      <c r="C754" s="994">
        <v>1166287.96</v>
      </c>
      <c r="D754" s="1020">
        <v>1333747</v>
      </c>
      <c r="E754" s="1019">
        <v>167459.04000000004</v>
      </c>
    </row>
    <row r="755" spans="1:5" s="1013" customFormat="1" ht="15.75" customHeight="1" x14ac:dyDescent="0.3">
      <c r="A755" s="1018" t="s">
        <v>833</v>
      </c>
      <c r="B755" s="1021"/>
      <c r="C755" s="1022">
        <v>0</v>
      </c>
      <c r="D755" s="1023">
        <v>0</v>
      </c>
      <c r="E755" s="1021">
        <v>0</v>
      </c>
    </row>
    <row r="756" spans="1:5" s="1013" customFormat="1" ht="15.75" customHeight="1" x14ac:dyDescent="0.3">
      <c r="A756" s="1018" t="s">
        <v>834</v>
      </c>
      <c r="B756" s="1021">
        <v>518519.23</v>
      </c>
      <c r="C756" s="1022">
        <v>437358</v>
      </c>
      <c r="D756" s="1023">
        <v>473480</v>
      </c>
      <c r="E756" s="1021">
        <v>36122</v>
      </c>
    </row>
    <row r="757" spans="1:5" s="1050" customFormat="1" ht="15.75" customHeight="1" x14ac:dyDescent="0.3">
      <c r="A757" s="984" t="s">
        <v>181</v>
      </c>
      <c r="B757" s="1024">
        <v>2006586.29</v>
      </c>
      <c r="C757" s="1025">
        <v>1603645.96</v>
      </c>
      <c r="D757" s="1026">
        <v>1807227</v>
      </c>
      <c r="E757" s="1024">
        <v>203581.04000000004</v>
      </c>
    </row>
    <row r="758" spans="1:5" s="1013" customFormat="1" ht="15.75" customHeight="1" x14ac:dyDescent="0.3">
      <c r="A758" s="1018" t="s">
        <v>117</v>
      </c>
      <c r="B758" s="1019"/>
      <c r="C758" s="1022"/>
      <c r="D758" s="1045"/>
      <c r="E758" s="1021"/>
    </row>
    <row r="759" spans="1:5" s="1013" customFormat="1" ht="15.75" customHeight="1" x14ac:dyDescent="0.3">
      <c r="A759" s="1018" t="s">
        <v>835</v>
      </c>
      <c r="B759" s="1021">
        <v>3686.41</v>
      </c>
      <c r="C759" s="1022">
        <v>1000</v>
      </c>
      <c r="D759" s="1045">
        <v>1000</v>
      </c>
      <c r="E759" s="1021">
        <v>0</v>
      </c>
    </row>
    <row r="760" spans="1:5" s="1013" customFormat="1" ht="15.75" customHeight="1" x14ac:dyDescent="0.3">
      <c r="A760" s="1018" t="s">
        <v>836</v>
      </c>
      <c r="B760" s="1021">
        <v>11831.71</v>
      </c>
      <c r="C760" s="1022">
        <v>21000</v>
      </c>
      <c r="D760" s="1045">
        <v>21000</v>
      </c>
      <c r="E760" s="1021">
        <v>0</v>
      </c>
    </row>
    <row r="761" spans="1:5" s="1013" customFormat="1" ht="15.75" customHeight="1" x14ac:dyDescent="0.3">
      <c r="A761" s="1018" t="s">
        <v>837</v>
      </c>
      <c r="B761" s="1021">
        <v>33641.11</v>
      </c>
      <c r="C761" s="1022">
        <v>42000</v>
      </c>
      <c r="D761" s="1045">
        <v>42000</v>
      </c>
      <c r="E761" s="1021">
        <v>0</v>
      </c>
    </row>
    <row r="762" spans="1:5" s="1013" customFormat="1" ht="15.75" customHeight="1" x14ac:dyDescent="0.3">
      <c r="A762" s="1018" t="s">
        <v>838</v>
      </c>
      <c r="B762" s="1021">
        <v>0</v>
      </c>
      <c r="C762" s="1022">
        <v>0</v>
      </c>
      <c r="D762" s="1045">
        <v>0</v>
      </c>
      <c r="E762" s="1021">
        <v>0</v>
      </c>
    </row>
    <row r="763" spans="1:5" s="1013" customFormat="1" ht="15.75" customHeight="1" x14ac:dyDescent="0.3">
      <c r="A763" s="1018" t="s">
        <v>839</v>
      </c>
      <c r="B763" s="1021">
        <v>0</v>
      </c>
      <c r="C763" s="1022">
        <v>0</v>
      </c>
      <c r="D763" s="1045">
        <v>0</v>
      </c>
      <c r="E763" s="1021">
        <v>0</v>
      </c>
    </row>
    <row r="764" spans="1:5" s="1013" customFormat="1" ht="15.75" customHeight="1" x14ac:dyDescent="0.3">
      <c r="A764" s="1018" t="s">
        <v>840</v>
      </c>
      <c r="B764" s="1021">
        <v>8625</v>
      </c>
      <c r="C764" s="1022">
        <v>0</v>
      </c>
      <c r="D764" s="1051">
        <v>0</v>
      </c>
      <c r="E764" s="1021">
        <v>0</v>
      </c>
    </row>
    <row r="765" spans="1:5" s="1013" customFormat="1" ht="15.75" customHeight="1" x14ac:dyDescent="0.3">
      <c r="A765" s="1018" t="s">
        <v>841</v>
      </c>
      <c r="B765" s="1021">
        <v>0</v>
      </c>
      <c r="C765" s="1022">
        <v>0</v>
      </c>
      <c r="D765" s="1045">
        <v>0</v>
      </c>
      <c r="E765" s="1021">
        <v>0</v>
      </c>
    </row>
    <row r="766" spans="1:5" s="1050" customFormat="1" ht="15.75" customHeight="1" x14ac:dyDescent="0.3">
      <c r="A766" s="1027" t="s">
        <v>842</v>
      </c>
      <c r="B766" s="1059">
        <v>2064370.52</v>
      </c>
      <c r="C766" s="1060">
        <v>1667645.96</v>
      </c>
      <c r="D766" s="1046">
        <v>1871227</v>
      </c>
      <c r="E766" s="1024">
        <v>203581.04000000004</v>
      </c>
    </row>
    <row r="767" spans="1:5" s="1013" customFormat="1" ht="15.75" customHeight="1" x14ac:dyDescent="0.3">
      <c r="A767" s="978" t="s">
        <v>237</v>
      </c>
      <c r="B767" s="1034"/>
      <c r="C767" s="1035" t="s">
        <v>117</v>
      </c>
      <c r="D767" s="1036" t="s">
        <v>117</v>
      </c>
      <c r="E767" s="1037" t="s">
        <v>117</v>
      </c>
    </row>
    <row r="768" spans="1:5" s="1013" customFormat="1" ht="15.75" customHeight="1" x14ac:dyDescent="0.3">
      <c r="A768" s="1018"/>
      <c r="B768" s="1019"/>
      <c r="C768" s="1022"/>
      <c r="D768" s="1023"/>
      <c r="E768" s="1021"/>
    </row>
    <row r="769" spans="1:5" s="1013" customFormat="1" ht="15.75" customHeight="1" x14ac:dyDescent="0.3">
      <c r="A769" s="1018"/>
      <c r="B769" s="1019"/>
      <c r="C769" s="1022"/>
      <c r="D769" s="1023"/>
      <c r="E769" s="1021"/>
    </row>
    <row r="770" spans="1:5" s="1013" customFormat="1" ht="15.75" customHeight="1" x14ac:dyDescent="0.3">
      <c r="A770" s="984" t="s">
        <v>1303</v>
      </c>
      <c r="B770" s="1019"/>
      <c r="C770" s="1022"/>
      <c r="D770" s="1023"/>
      <c r="E770" s="1021" t="s">
        <v>117</v>
      </c>
    </row>
    <row r="771" spans="1:5" s="1013" customFormat="1" ht="15.75" customHeight="1" x14ac:dyDescent="0.3">
      <c r="A771" s="1018" t="s">
        <v>831</v>
      </c>
      <c r="B771" s="1019"/>
      <c r="C771" s="1022"/>
      <c r="D771" s="1023"/>
      <c r="E771" s="1021"/>
    </row>
    <row r="772" spans="1:5" s="1013" customFormat="1" ht="15.75" customHeight="1" x14ac:dyDescent="0.3">
      <c r="A772" s="1018" t="s">
        <v>832</v>
      </c>
      <c r="B772" s="1019">
        <v>826418.38</v>
      </c>
      <c r="C772" s="994">
        <v>760692.5</v>
      </c>
      <c r="D772" s="1020">
        <v>782292.3</v>
      </c>
      <c r="E772" s="1019">
        <v>21599.800000000047</v>
      </c>
    </row>
    <row r="773" spans="1:5" s="1013" customFormat="1" ht="15.75" customHeight="1" x14ac:dyDescent="0.3">
      <c r="A773" s="1018" t="s">
        <v>833</v>
      </c>
      <c r="B773" s="1021"/>
      <c r="C773" s="1022">
        <v>0</v>
      </c>
      <c r="D773" s="1023">
        <v>0</v>
      </c>
      <c r="E773" s="1021">
        <v>0</v>
      </c>
    </row>
    <row r="774" spans="1:5" s="1013" customFormat="1" ht="15.75" customHeight="1" x14ac:dyDescent="0.3">
      <c r="A774" s="1018" t="s">
        <v>834</v>
      </c>
      <c r="B774" s="1021">
        <v>317120.51</v>
      </c>
      <c r="C774" s="1022">
        <v>285260</v>
      </c>
      <c r="D774" s="1023">
        <v>277714</v>
      </c>
      <c r="E774" s="1021">
        <v>-7546</v>
      </c>
    </row>
    <row r="775" spans="1:5" s="1050" customFormat="1" ht="15.75" customHeight="1" x14ac:dyDescent="0.3">
      <c r="A775" s="984" t="s">
        <v>181</v>
      </c>
      <c r="B775" s="1024">
        <v>1143538.8900000001</v>
      </c>
      <c r="C775" s="1025">
        <v>1045952.5</v>
      </c>
      <c r="D775" s="1026">
        <v>1060006.3</v>
      </c>
      <c r="E775" s="1024">
        <v>14053.800000000047</v>
      </c>
    </row>
    <row r="776" spans="1:5" s="1013" customFormat="1" ht="15.75" customHeight="1" x14ac:dyDescent="0.3">
      <c r="A776" s="1018" t="s">
        <v>117</v>
      </c>
      <c r="B776" s="1019"/>
      <c r="C776" s="1022"/>
      <c r="D776" s="1045"/>
      <c r="E776" s="1021"/>
    </row>
    <row r="777" spans="1:5" s="1013" customFormat="1" ht="15.75" customHeight="1" x14ac:dyDescent="0.3">
      <c r="A777" s="1018" t="s">
        <v>835</v>
      </c>
      <c r="B777" s="1021">
        <v>0</v>
      </c>
      <c r="C777" s="1022">
        <v>1000</v>
      </c>
      <c r="D777" s="1045">
        <v>1000</v>
      </c>
      <c r="E777" s="1021">
        <v>0</v>
      </c>
    </row>
    <row r="778" spans="1:5" s="1013" customFormat="1" ht="15.75" customHeight="1" x14ac:dyDescent="0.3">
      <c r="A778" s="1018" t="s">
        <v>836</v>
      </c>
      <c r="B778" s="1021">
        <v>12033.32</v>
      </c>
      <c r="C778" s="1022">
        <v>14400</v>
      </c>
      <c r="D778" s="1045">
        <v>14400</v>
      </c>
      <c r="E778" s="1021">
        <v>0</v>
      </c>
    </row>
    <row r="779" spans="1:5" s="1013" customFormat="1" ht="15.75" customHeight="1" x14ac:dyDescent="0.3">
      <c r="A779" s="1018" t="s">
        <v>837</v>
      </c>
      <c r="B779" s="1021">
        <v>5303.24</v>
      </c>
      <c r="C779" s="1022">
        <v>23500</v>
      </c>
      <c r="D779" s="1045">
        <v>23500</v>
      </c>
      <c r="E779" s="1021">
        <v>0</v>
      </c>
    </row>
    <row r="780" spans="1:5" s="1013" customFormat="1" ht="15.75" customHeight="1" x14ac:dyDescent="0.3">
      <c r="A780" s="1018" t="s">
        <v>838</v>
      </c>
      <c r="B780" s="1021">
        <v>0</v>
      </c>
      <c r="C780" s="1022">
        <v>0</v>
      </c>
      <c r="D780" s="1045">
        <v>0</v>
      </c>
      <c r="E780" s="1021">
        <v>0</v>
      </c>
    </row>
    <row r="781" spans="1:5" s="1013" customFormat="1" ht="15.75" customHeight="1" x14ac:dyDescent="0.3">
      <c r="A781" s="1018" t="s">
        <v>839</v>
      </c>
      <c r="B781" s="1021">
        <v>0</v>
      </c>
      <c r="C781" s="1022">
        <v>0</v>
      </c>
      <c r="D781" s="1045">
        <v>0</v>
      </c>
      <c r="E781" s="1021">
        <v>0</v>
      </c>
    </row>
    <row r="782" spans="1:5" s="1013" customFormat="1" ht="15.75" customHeight="1" x14ac:dyDescent="0.3">
      <c r="A782" s="1018" t="s">
        <v>840</v>
      </c>
      <c r="B782" s="1021">
        <v>0</v>
      </c>
      <c r="C782" s="1022">
        <v>0</v>
      </c>
      <c r="D782" s="1051">
        <v>0</v>
      </c>
      <c r="E782" s="1021">
        <v>0</v>
      </c>
    </row>
    <row r="783" spans="1:5" s="1013" customFormat="1" ht="15.75" customHeight="1" x14ac:dyDescent="0.3">
      <c r="A783" s="1018" t="s">
        <v>841</v>
      </c>
      <c r="B783" s="1021">
        <v>0</v>
      </c>
      <c r="C783" s="1022">
        <v>0</v>
      </c>
      <c r="D783" s="1045">
        <v>0</v>
      </c>
      <c r="E783" s="1021">
        <v>0</v>
      </c>
    </row>
    <row r="784" spans="1:5" s="1050" customFormat="1" ht="15.75" customHeight="1" x14ac:dyDescent="0.3">
      <c r="A784" s="1027" t="s">
        <v>842</v>
      </c>
      <c r="B784" s="1059">
        <v>1160875.4500000002</v>
      </c>
      <c r="C784" s="1060">
        <v>1084852.5</v>
      </c>
      <c r="D784" s="1046">
        <v>1098906.3</v>
      </c>
      <c r="E784" s="1024">
        <v>14053.800000000047</v>
      </c>
    </row>
    <row r="785" spans="1:5" s="1013" customFormat="1" ht="15.75" customHeight="1" x14ac:dyDescent="0.3">
      <c r="A785" s="978" t="s">
        <v>117</v>
      </c>
      <c r="B785" s="1034"/>
      <c r="C785" s="1035" t="s">
        <v>117</v>
      </c>
      <c r="D785" s="1036" t="s">
        <v>117</v>
      </c>
      <c r="E785" s="1037" t="s">
        <v>117</v>
      </c>
    </row>
    <row r="786" spans="1:5" s="1013" customFormat="1" ht="15.75" customHeight="1" x14ac:dyDescent="0.3">
      <c r="A786" s="1018"/>
      <c r="B786" s="1019"/>
      <c r="C786" s="1022"/>
      <c r="D786" s="1023"/>
      <c r="E786" s="1021"/>
    </row>
    <row r="787" spans="1:5" s="1013" customFormat="1" ht="15.75" customHeight="1" x14ac:dyDescent="0.3">
      <c r="A787" s="984" t="s">
        <v>1304</v>
      </c>
      <c r="B787" s="1019"/>
      <c r="C787" s="1022"/>
      <c r="D787" s="1023"/>
      <c r="E787" s="1021" t="s">
        <v>117</v>
      </c>
    </row>
    <row r="788" spans="1:5" s="1013" customFormat="1" ht="15.75" customHeight="1" x14ac:dyDescent="0.3">
      <c r="A788" s="1018" t="s">
        <v>831</v>
      </c>
      <c r="B788" s="1019"/>
      <c r="C788" s="1022"/>
      <c r="D788" s="1023"/>
      <c r="E788" s="1021"/>
    </row>
    <row r="789" spans="1:5" s="1013" customFormat="1" ht="15.75" customHeight="1" x14ac:dyDescent="0.3">
      <c r="A789" s="1018" t="s">
        <v>832</v>
      </c>
      <c r="B789" s="1019">
        <v>943665.96</v>
      </c>
      <c r="C789" s="994">
        <v>1200873.72</v>
      </c>
      <c r="D789" s="1020">
        <v>1274312.1599999999</v>
      </c>
      <c r="E789" s="1019">
        <v>73438.439999999944</v>
      </c>
    </row>
    <row r="790" spans="1:5" s="1013" customFormat="1" ht="15.75" customHeight="1" x14ac:dyDescent="0.3">
      <c r="A790" s="1018" t="s">
        <v>833</v>
      </c>
      <c r="B790" s="1021"/>
      <c r="C790" s="1022">
        <v>0</v>
      </c>
      <c r="D790" s="1023">
        <v>0</v>
      </c>
      <c r="E790" s="1021">
        <v>0</v>
      </c>
    </row>
    <row r="791" spans="1:5" s="1013" customFormat="1" ht="15.75" customHeight="1" x14ac:dyDescent="0.3">
      <c r="A791" s="1018" t="s">
        <v>834</v>
      </c>
      <c r="B791" s="1021">
        <v>296033.98</v>
      </c>
      <c r="C791" s="1022">
        <v>450328</v>
      </c>
      <c r="D791" s="1023">
        <v>452381</v>
      </c>
      <c r="E791" s="1021">
        <v>2053</v>
      </c>
    </row>
    <row r="792" spans="1:5" s="1050" customFormat="1" ht="15.75" customHeight="1" x14ac:dyDescent="0.3">
      <c r="A792" s="984" t="s">
        <v>181</v>
      </c>
      <c r="B792" s="1024">
        <v>1239699.94</v>
      </c>
      <c r="C792" s="1025">
        <v>1651201.72</v>
      </c>
      <c r="D792" s="1026">
        <v>1726693.16</v>
      </c>
      <c r="E792" s="1024">
        <v>75491.439999999944</v>
      </c>
    </row>
    <row r="793" spans="1:5" s="1013" customFormat="1" ht="15.75" customHeight="1" x14ac:dyDescent="0.3">
      <c r="A793" s="1018" t="s">
        <v>117</v>
      </c>
      <c r="B793" s="1019"/>
      <c r="C793" s="1022"/>
      <c r="D793" s="1045"/>
      <c r="E793" s="1021"/>
    </row>
    <row r="794" spans="1:5" s="1013" customFormat="1" ht="15.75" customHeight="1" x14ac:dyDescent="0.3">
      <c r="A794" s="1018" t="s">
        <v>835</v>
      </c>
      <c r="B794" s="1021">
        <v>0</v>
      </c>
      <c r="C794" s="1022">
        <v>1000</v>
      </c>
      <c r="D794" s="1045">
        <v>1000</v>
      </c>
      <c r="E794" s="1021">
        <v>0</v>
      </c>
    </row>
    <row r="795" spans="1:5" s="1013" customFormat="1" ht="15.75" customHeight="1" x14ac:dyDescent="0.3">
      <c r="A795" s="1018" t="s">
        <v>836</v>
      </c>
      <c r="B795" s="1021">
        <v>4918.7299999999996</v>
      </c>
      <c r="C795" s="1022">
        <v>10000</v>
      </c>
      <c r="D795" s="1045">
        <v>10000</v>
      </c>
      <c r="E795" s="1021">
        <v>0</v>
      </c>
    </row>
    <row r="796" spans="1:5" s="1013" customFormat="1" ht="15.75" customHeight="1" x14ac:dyDescent="0.3">
      <c r="A796" s="1018" t="s">
        <v>837</v>
      </c>
      <c r="B796" s="1021">
        <v>385.8</v>
      </c>
      <c r="C796" s="1022">
        <v>3500</v>
      </c>
      <c r="D796" s="1045">
        <v>3500</v>
      </c>
      <c r="E796" s="1021">
        <v>0</v>
      </c>
    </row>
    <row r="797" spans="1:5" s="1013" customFormat="1" ht="15.75" customHeight="1" x14ac:dyDescent="0.3">
      <c r="A797" s="1018" t="s">
        <v>838</v>
      </c>
      <c r="B797" s="1021">
        <v>0</v>
      </c>
      <c r="C797" s="1022">
        <v>0</v>
      </c>
      <c r="D797" s="1045">
        <v>0</v>
      </c>
      <c r="E797" s="1021">
        <v>0</v>
      </c>
    </row>
    <row r="798" spans="1:5" s="1013" customFormat="1" ht="15.75" customHeight="1" x14ac:dyDescent="0.3">
      <c r="A798" s="1018" t="s">
        <v>839</v>
      </c>
      <c r="B798" s="1021">
        <v>0</v>
      </c>
      <c r="C798" s="1022">
        <v>0</v>
      </c>
      <c r="D798" s="1045">
        <v>0</v>
      </c>
      <c r="E798" s="1021">
        <v>0</v>
      </c>
    </row>
    <row r="799" spans="1:5" s="1013" customFormat="1" ht="15.75" customHeight="1" x14ac:dyDescent="0.3">
      <c r="A799" s="1018" t="s">
        <v>840</v>
      </c>
      <c r="B799" s="1021">
        <v>0</v>
      </c>
      <c r="C799" s="1022">
        <v>0</v>
      </c>
      <c r="D799" s="1051">
        <v>0</v>
      </c>
      <c r="E799" s="1021">
        <v>0</v>
      </c>
    </row>
    <row r="800" spans="1:5" s="1013" customFormat="1" ht="15.75" customHeight="1" x14ac:dyDescent="0.3">
      <c r="A800" s="1018" t="s">
        <v>841</v>
      </c>
      <c r="B800" s="1021">
        <v>0</v>
      </c>
      <c r="C800" s="1022">
        <v>0</v>
      </c>
      <c r="D800" s="1045">
        <v>0</v>
      </c>
      <c r="E800" s="1021">
        <v>0</v>
      </c>
    </row>
    <row r="801" spans="1:5" s="1050" customFormat="1" ht="15.75" customHeight="1" x14ac:dyDescent="0.3">
      <c r="A801" s="1029" t="s">
        <v>842</v>
      </c>
      <c r="B801" s="1030">
        <v>1245004.47</v>
      </c>
      <c r="C801" s="1061">
        <v>1665701.72</v>
      </c>
      <c r="D801" s="1062">
        <v>1741193.16</v>
      </c>
      <c r="E801" s="1030">
        <v>75491.439999999944</v>
      </c>
    </row>
    <row r="802" spans="1:5" s="1013" customFormat="1" ht="15.75" customHeight="1" x14ac:dyDescent="0.3">
      <c r="A802" s="1008"/>
      <c r="B802" s="1009"/>
      <c r="C802" s="1010"/>
      <c r="D802" s="1011"/>
      <c r="E802" s="1012"/>
    </row>
    <row r="803" spans="1:5" s="1013" customFormat="1" ht="15.75" customHeight="1" x14ac:dyDescent="0.3">
      <c r="A803" s="989"/>
      <c r="B803" s="1028"/>
      <c r="C803" s="1010"/>
      <c r="D803" s="1011"/>
      <c r="E803" s="1012"/>
    </row>
    <row r="804" spans="1:5" s="1013" customFormat="1" ht="15.75" customHeight="1" x14ac:dyDescent="0.3">
      <c r="A804" s="989"/>
      <c r="B804" s="1028"/>
      <c r="C804" s="1010"/>
      <c r="D804" s="1011"/>
      <c r="E804" s="1012"/>
    </row>
    <row r="805" spans="1:5" s="1013" customFormat="1" ht="15.75" customHeight="1" x14ac:dyDescent="0.3">
      <c r="A805" s="984" t="s">
        <v>1305</v>
      </c>
      <c r="B805" s="1019"/>
      <c r="C805" s="987"/>
      <c r="D805" s="1016"/>
      <c r="E805" s="1017"/>
    </row>
    <row r="806" spans="1:5" s="1013" customFormat="1" ht="15.75" customHeight="1" x14ac:dyDescent="0.3">
      <c r="A806" s="1018" t="s">
        <v>831</v>
      </c>
      <c r="B806" s="1019"/>
      <c r="C806" s="987"/>
      <c r="D806" s="1016"/>
      <c r="E806" s="1017"/>
    </row>
    <row r="807" spans="1:5" s="1013" customFormat="1" ht="15.75" customHeight="1" x14ac:dyDescent="0.3">
      <c r="A807" s="1018" t="s">
        <v>832</v>
      </c>
      <c r="B807" s="1019">
        <v>1233134.6599999999</v>
      </c>
      <c r="C807" s="994">
        <v>1262243.75</v>
      </c>
      <c r="D807" s="1020">
        <v>1309244</v>
      </c>
      <c r="E807" s="1019">
        <v>47000.25</v>
      </c>
    </row>
    <row r="808" spans="1:5" s="1013" customFormat="1" ht="15.75" customHeight="1" x14ac:dyDescent="0.3">
      <c r="A808" s="1018" t="s">
        <v>833</v>
      </c>
      <c r="B808" s="1021"/>
      <c r="C808" s="1022">
        <v>0</v>
      </c>
      <c r="D808" s="1023">
        <v>0</v>
      </c>
      <c r="E808" s="1021">
        <v>0</v>
      </c>
    </row>
    <row r="809" spans="1:5" s="1013" customFormat="1" ht="15.75" customHeight="1" x14ac:dyDescent="0.3">
      <c r="A809" s="1018" t="s">
        <v>834</v>
      </c>
      <c r="B809" s="1021">
        <v>472708.36</v>
      </c>
      <c r="C809" s="1022">
        <v>473341</v>
      </c>
      <c r="D809" s="1023">
        <v>464782</v>
      </c>
      <c r="E809" s="1021">
        <v>-8559</v>
      </c>
    </row>
    <row r="810" spans="1:5" s="1050" customFormat="1" ht="15.75" customHeight="1" x14ac:dyDescent="0.3">
      <c r="A810" s="984" t="s">
        <v>181</v>
      </c>
      <c r="B810" s="1024">
        <v>1705843.02</v>
      </c>
      <c r="C810" s="1025">
        <v>1735584.75</v>
      </c>
      <c r="D810" s="1026">
        <v>1774026</v>
      </c>
      <c r="E810" s="1024">
        <v>38441.25</v>
      </c>
    </row>
    <row r="811" spans="1:5" s="1013" customFormat="1" ht="15.75" customHeight="1" x14ac:dyDescent="0.3">
      <c r="A811" s="1018" t="s">
        <v>117</v>
      </c>
      <c r="B811" s="1019"/>
      <c r="C811" s="1022"/>
      <c r="D811" s="1045"/>
      <c r="E811" s="1021"/>
    </row>
    <row r="812" spans="1:5" s="1013" customFormat="1" ht="15.75" customHeight="1" x14ac:dyDescent="0.3">
      <c r="A812" s="1018" t="s">
        <v>835</v>
      </c>
      <c r="B812" s="1021">
        <v>0</v>
      </c>
      <c r="C812" s="1022">
        <v>1000</v>
      </c>
      <c r="D812" s="1045">
        <v>1000</v>
      </c>
      <c r="E812" s="1021">
        <v>0</v>
      </c>
    </row>
    <row r="813" spans="1:5" s="1013" customFormat="1" ht="15.75" customHeight="1" x14ac:dyDescent="0.3">
      <c r="A813" s="1018" t="s">
        <v>836</v>
      </c>
      <c r="B813" s="1021">
        <v>7791.3</v>
      </c>
      <c r="C813" s="1022">
        <v>11000</v>
      </c>
      <c r="D813" s="1045">
        <v>11000</v>
      </c>
      <c r="E813" s="1021">
        <v>0</v>
      </c>
    </row>
    <row r="814" spans="1:5" s="1013" customFormat="1" ht="15.75" customHeight="1" x14ac:dyDescent="0.3">
      <c r="A814" s="1018" t="s">
        <v>837</v>
      </c>
      <c r="B814" s="1021">
        <v>450</v>
      </c>
      <c r="C814" s="1022">
        <v>5000</v>
      </c>
      <c r="D814" s="1045">
        <v>5000</v>
      </c>
      <c r="E814" s="1021">
        <v>0</v>
      </c>
    </row>
    <row r="815" spans="1:5" s="1013" customFormat="1" ht="15.75" customHeight="1" x14ac:dyDescent="0.3">
      <c r="A815" s="1018" t="s">
        <v>838</v>
      </c>
      <c r="B815" s="1021">
        <v>0</v>
      </c>
      <c r="C815" s="1022">
        <v>0</v>
      </c>
      <c r="D815" s="1045">
        <v>0</v>
      </c>
      <c r="E815" s="1021">
        <v>0</v>
      </c>
    </row>
    <row r="816" spans="1:5" s="1013" customFormat="1" ht="15.75" customHeight="1" x14ac:dyDescent="0.3">
      <c r="A816" s="1018" t="s">
        <v>839</v>
      </c>
      <c r="B816" s="1021">
        <v>0</v>
      </c>
      <c r="C816" s="1022">
        <v>0</v>
      </c>
      <c r="D816" s="1045">
        <v>0</v>
      </c>
      <c r="E816" s="1021">
        <v>0</v>
      </c>
    </row>
    <row r="817" spans="1:5" s="1013" customFormat="1" ht="15.75" customHeight="1" x14ac:dyDescent="0.3">
      <c r="A817" s="1018" t="s">
        <v>840</v>
      </c>
      <c r="B817" s="1021">
        <v>0</v>
      </c>
      <c r="C817" s="1022">
        <v>0</v>
      </c>
      <c r="D817" s="1051">
        <v>0</v>
      </c>
      <c r="E817" s="1021">
        <v>0</v>
      </c>
    </row>
    <row r="818" spans="1:5" s="1013" customFormat="1" ht="15.75" customHeight="1" x14ac:dyDescent="0.3">
      <c r="A818" s="1018" t="s">
        <v>841</v>
      </c>
      <c r="B818" s="1021">
        <v>0</v>
      </c>
      <c r="C818" s="1022">
        <v>0</v>
      </c>
      <c r="D818" s="1045">
        <v>0</v>
      </c>
      <c r="E818" s="1021">
        <v>0</v>
      </c>
    </row>
    <row r="819" spans="1:5" s="1050" customFormat="1" ht="15.75" customHeight="1" x14ac:dyDescent="0.3">
      <c r="A819" s="1027" t="s">
        <v>842</v>
      </c>
      <c r="B819" s="1059">
        <v>1714084.32</v>
      </c>
      <c r="C819" s="1060">
        <v>1752584.75</v>
      </c>
      <c r="D819" s="1046">
        <v>1791026</v>
      </c>
      <c r="E819" s="1024">
        <v>38441.25</v>
      </c>
    </row>
    <row r="820" spans="1:5" s="1013" customFormat="1" ht="15.75" customHeight="1" x14ac:dyDescent="0.3">
      <c r="A820" s="978" t="s">
        <v>237</v>
      </c>
      <c r="B820" s="1034"/>
      <c r="C820" s="1035" t="s">
        <v>117</v>
      </c>
      <c r="D820" s="1036" t="s">
        <v>117</v>
      </c>
      <c r="E820" s="1037" t="s">
        <v>117</v>
      </c>
    </row>
    <row r="821" spans="1:5" s="1013" customFormat="1" ht="15.75" customHeight="1" x14ac:dyDescent="0.3">
      <c r="A821" s="1018"/>
      <c r="B821" s="1019"/>
      <c r="C821" s="1022"/>
      <c r="D821" s="1023"/>
      <c r="E821" s="1021"/>
    </row>
    <row r="822" spans="1:5" s="1013" customFormat="1" ht="15.75" customHeight="1" x14ac:dyDescent="0.3">
      <c r="A822" s="1018"/>
      <c r="B822" s="1019"/>
      <c r="C822" s="1022"/>
      <c r="D822" s="1023"/>
      <c r="E822" s="1021"/>
    </row>
    <row r="823" spans="1:5" s="1013" customFormat="1" ht="15.75" customHeight="1" x14ac:dyDescent="0.3">
      <c r="A823" s="984" t="s">
        <v>1306</v>
      </c>
      <c r="B823" s="1019"/>
      <c r="C823" s="1022"/>
      <c r="D823" s="1023"/>
      <c r="E823" s="1021" t="s">
        <v>117</v>
      </c>
    </row>
    <row r="824" spans="1:5" s="1013" customFormat="1" ht="15.75" customHeight="1" x14ac:dyDescent="0.3">
      <c r="A824" s="1018" t="s">
        <v>831</v>
      </c>
      <c r="B824" s="1019"/>
      <c r="C824" s="1022"/>
      <c r="D824" s="1023"/>
      <c r="E824" s="1021"/>
    </row>
    <row r="825" spans="1:5" s="1013" customFormat="1" ht="15.75" customHeight="1" x14ac:dyDescent="0.3">
      <c r="A825" s="1018" t="s">
        <v>832</v>
      </c>
      <c r="B825" s="1019">
        <v>500861.89</v>
      </c>
      <c r="C825" s="994">
        <v>576470.23</v>
      </c>
      <c r="D825" s="1020">
        <v>589670.25</v>
      </c>
      <c r="E825" s="1019">
        <v>13200.020000000019</v>
      </c>
    </row>
    <row r="826" spans="1:5" s="1013" customFormat="1" ht="15.75" customHeight="1" x14ac:dyDescent="0.3">
      <c r="A826" s="1018" t="s">
        <v>833</v>
      </c>
      <c r="B826" s="1021"/>
      <c r="C826" s="1022">
        <v>0</v>
      </c>
      <c r="D826" s="1023">
        <v>0</v>
      </c>
      <c r="E826" s="1021">
        <v>0</v>
      </c>
    </row>
    <row r="827" spans="1:5" s="1013" customFormat="1" ht="15.75" customHeight="1" x14ac:dyDescent="0.3">
      <c r="A827" s="1018" t="s">
        <v>834</v>
      </c>
      <c r="B827" s="1021">
        <v>183576.55</v>
      </c>
      <c r="C827" s="1022">
        <v>216176</v>
      </c>
      <c r="D827" s="1023">
        <v>209333</v>
      </c>
      <c r="E827" s="1021">
        <v>-6843</v>
      </c>
    </row>
    <row r="828" spans="1:5" s="1050" customFormat="1" ht="15.75" customHeight="1" x14ac:dyDescent="0.3">
      <c r="A828" s="984" t="s">
        <v>181</v>
      </c>
      <c r="B828" s="1024">
        <v>684438.44</v>
      </c>
      <c r="C828" s="1025">
        <v>792646.23</v>
      </c>
      <c r="D828" s="1026">
        <v>799003.25</v>
      </c>
      <c r="E828" s="1024">
        <v>6357.0200000000186</v>
      </c>
    </row>
    <row r="829" spans="1:5" s="1013" customFormat="1" ht="15.75" customHeight="1" x14ac:dyDescent="0.3">
      <c r="A829" s="1018" t="s">
        <v>117</v>
      </c>
      <c r="B829" s="1019"/>
      <c r="C829" s="1022"/>
      <c r="D829" s="1045"/>
      <c r="E829" s="1021"/>
    </row>
    <row r="830" spans="1:5" s="1013" customFormat="1" ht="15.75" customHeight="1" x14ac:dyDescent="0.3">
      <c r="A830" s="1018" t="s">
        <v>835</v>
      </c>
      <c r="B830" s="1021">
        <v>0</v>
      </c>
      <c r="C830" s="1022">
        <v>0</v>
      </c>
      <c r="D830" s="1045">
        <v>0</v>
      </c>
      <c r="E830" s="1021">
        <v>0</v>
      </c>
    </row>
    <row r="831" spans="1:5" s="1013" customFormat="1" ht="15.75" customHeight="1" x14ac:dyDescent="0.3">
      <c r="A831" s="1018" t="s">
        <v>836</v>
      </c>
      <c r="B831" s="1021">
        <v>3836.84</v>
      </c>
      <c r="C831" s="1022">
        <v>9000</v>
      </c>
      <c r="D831" s="1045">
        <v>9000</v>
      </c>
      <c r="E831" s="1021">
        <v>0</v>
      </c>
    </row>
    <row r="832" spans="1:5" s="1013" customFormat="1" ht="15.75" customHeight="1" x14ac:dyDescent="0.3">
      <c r="A832" s="1018" t="s">
        <v>837</v>
      </c>
      <c r="B832" s="1021">
        <v>4754.99</v>
      </c>
      <c r="C832" s="1022">
        <v>11500</v>
      </c>
      <c r="D832" s="1045">
        <v>11500</v>
      </c>
      <c r="E832" s="1021">
        <v>0</v>
      </c>
    </row>
    <row r="833" spans="1:5" s="1013" customFormat="1" ht="15.75" customHeight="1" x14ac:dyDescent="0.3">
      <c r="A833" s="1018" t="s">
        <v>838</v>
      </c>
      <c r="B833" s="1021">
        <v>0</v>
      </c>
      <c r="C833" s="1022">
        <v>0</v>
      </c>
      <c r="D833" s="1045">
        <v>0</v>
      </c>
      <c r="E833" s="1021">
        <v>0</v>
      </c>
    </row>
    <row r="834" spans="1:5" s="1013" customFormat="1" ht="15.75" customHeight="1" x14ac:dyDescent="0.3">
      <c r="A834" s="1018" t="s">
        <v>839</v>
      </c>
      <c r="B834" s="1021">
        <v>0</v>
      </c>
      <c r="C834" s="1022">
        <v>0</v>
      </c>
      <c r="D834" s="1045">
        <v>0</v>
      </c>
      <c r="E834" s="1021">
        <v>0</v>
      </c>
    </row>
    <row r="835" spans="1:5" s="1013" customFormat="1" ht="15.75" customHeight="1" x14ac:dyDescent="0.3">
      <c r="A835" s="1018" t="s">
        <v>840</v>
      </c>
      <c r="B835" s="1021">
        <v>0</v>
      </c>
      <c r="C835" s="1022">
        <v>0</v>
      </c>
      <c r="D835" s="1051">
        <v>0</v>
      </c>
      <c r="E835" s="1021">
        <v>0</v>
      </c>
    </row>
    <row r="836" spans="1:5" s="1013" customFormat="1" ht="15.75" customHeight="1" x14ac:dyDescent="0.3">
      <c r="A836" s="1018" t="s">
        <v>841</v>
      </c>
      <c r="B836" s="1021">
        <v>0</v>
      </c>
      <c r="C836" s="1022">
        <v>0</v>
      </c>
      <c r="D836" s="1045">
        <v>0</v>
      </c>
      <c r="E836" s="1021">
        <v>0</v>
      </c>
    </row>
    <row r="837" spans="1:5" s="1050" customFormat="1" ht="15.75" customHeight="1" x14ac:dyDescent="0.3">
      <c r="A837" s="1027" t="s">
        <v>842</v>
      </c>
      <c r="B837" s="1059">
        <v>693030.2699999999</v>
      </c>
      <c r="C837" s="1060">
        <v>813146.23</v>
      </c>
      <c r="D837" s="1046">
        <v>819503.25</v>
      </c>
      <c r="E837" s="1024">
        <v>6357.0200000000186</v>
      </c>
    </row>
    <row r="838" spans="1:5" s="1013" customFormat="1" ht="15.75" customHeight="1" x14ac:dyDescent="0.3">
      <c r="A838" s="978" t="s">
        <v>117</v>
      </c>
      <c r="B838" s="1034"/>
      <c r="C838" s="1035" t="s">
        <v>117</v>
      </c>
      <c r="D838" s="1036" t="s">
        <v>117</v>
      </c>
      <c r="E838" s="1037" t="s">
        <v>117</v>
      </c>
    </row>
    <row r="839" spans="1:5" s="1013" customFormat="1" ht="15.75" customHeight="1" x14ac:dyDescent="0.3">
      <c r="A839" s="1018"/>
      <c r="B839" s="1019"/>
      <c r="C839" s="1022"/>
      <c r="D839" s="1023"/>
      <c r="E839" s="1021"/>
    </row>
    <row r="840" spans="1:5" s="1013" customFormat="1" ht="15.75" customHeight="1" x14ac:dyDescent="0.3">
      <c r="A840" s="984" t="s">
        <v>1307</v>
      </c>
      <c r="B840" s="1019"/>
      <c r="C840" s="1041"/>
      <c r="D840" s="1022"/>
      <c r="E840" s="1021"/>
    </row>
    <row r="841" spans="1:5" s="1013" customFormat="1" ht="15.75" customHeight="1" x14ac:dyDescent="0.3">
      <c r="A841" s="1018" t="s">
        <v>831</v>
      </c>
      <c r="B841" s="1019"/>
      <c r="C841" s="1041"/>
      <c r="D841" s="1022"/>
      <c r="E841" s="1021"/>
    </row>
    <row r="842" spans="1:5" s="1013" customFormat="1" ht="15.75" customHeight="1" x14ac:dyDescent="0.3">
      <c r="A842" s="1018" t="s">
        <v>832</v>
      </c>
      <c r="B842" s="1019">
        <v>87473.3</v>
      </c>
      <c r="C842" s="1044">
        <v>171486</v>
      </c>
      <c r="D842" s="994">
        <v>172947.7</v>
      </c>
      <c r="E842" s="1019">
        <v>1461.7000000000116</v>
      </c>
    </row>
    <row r="843" spans="1:5" s="1013" customFormat="1" ht="15.75" customHeight="1" x14ac:dyDescent="0.3">
      <c r="A843" s="1018" t="s">
        <v>833</v>
      </c>
      <c r="B843" s="1021"/>
      <c r="C843" s="1041">
        <v>0</v>
      </c>
      <c r="D843" s="1022">
        <v>0</v>
      </c>
      <c r="E843" s="1021">
        <v>0</v>
      </c>
    </row>
    <row r="844" spans="1:5" s="1013" customFormat="1" ht="15.75" customHeight="1" x14ac:dyDescent="0.3">
      <c r="A844" s="1018" t="s">
        <v>834</v>
      </c>
      <c r="B844" s="1021">
        <v>30080.65</v>
      </c>
      <c r="C844" s="1041">
        <v>64307</v>
      </c>
      <c r="D844" s="1022">
        <v>61396</v>
      </c>
      <c r="E844" s="1021">
        <v>-2911</v>
      </c>
    </row>
    <row r="845" spans="1:5" s="1050" customFormat="1" ht="15.75" customHeight="1" x14ac:dyDescent="0.3">
      <c r="A845" s="984" t="s">
        <v>181</v>
      </c>
      <c r="B845" s="1024">
        <v>117553.95000000001</v>
      </c>
      <c r="C845" s="1025">
        <v>235793</v>
      </c>
      <c r="D845" s="1025">
        <v>234343.7</v>
      </c>
      <c r="E845" s="1024">
        <v>-1449.2999999999884</v>
      </c>
    </row>
    <row r="846" spans="1:5" s="1013" customFormat="1" ht="15.75" customHeight="1" x14ac:dyDescent="0.3">
      <c r="A846" s="1018" t="s">
        <v>117</v>
      </c>
      <c r="B846" s="1019"/>
      <c r="C846" s="1041"/>
      <c r="D846" s="1087"/>
      <c r="E846" s="1021"/>
    </row>
    <row r="847" spans="1:5" s="1013" customFormat="1" ht="15.75" customHeight="1" x14ac:dyDescent="0.3">
      <c r="A847" s="1018" t="s">
        <v>835</v>
      </c>
      <c r="B847" s="1021">
        <v>0</v>
      </c>
      <c r="C847" s="1041">
        <v>0</v>
      </c>
      <c r="D847" s="1087">
        <v>0</v>
      </c>
      <c r="E847" s="1021">
        <v>0</v>
      </c>
    </row>
    <row r="848" spans="1:5" s="1013" customFormat="1" ht="15.75" customHeight="1" x14ac:dyDescent="0.3">
      <c r="A848" s="1018" t="s">
        <v>836</v>
      </c>
      <c r="B848" s="1021">
        <v>0</v>
      </c>
      <c r="C848" s="1041">
        <v>0</v>
      </c>
      <c r="D848" s="1087">
        <v>0</v>
      </c>
      <c r="E848" s="1021">
        <v>0</v>
      </c>
    </row>
    <row r="849" spans="1:5" s="1013" customFormat="1" ht="15.75" customHeight="1" x14ac:dyDescent="0.3">
      <c r="A849" s="1018" t="s">
        <v>837</v>
      </c>
      <c r="B849" s="1021">
        <v>0</v>
      </c>
      <c r="C849" s="1041">
        <v>0</v>
      </c>
      <c r="D849" s="1087">
        <v>0</v>
      </c>
      <c r="E849" s="1021">
        <v>0</v>
      </c>
    </row>
    <row r="850" spans="1:5" s="1013" customFormat="1" ht="15.75" customHeight="1" x14ac:dyDescent="0.3">
      <c r="A850" s="1018" t="s">
        <v>838</v>
      </c>
      <c r="B850" s="1021">
        <v>0</v>
      </c>
      <c r="C850" s="1041">
        <v>0</v>
      </c>
      <c r="D850" s="1087">
        <v>0</v>
      </c>
      <c r="E850" s="1021">
        <v>0</v>
      </c>
    </row>
    <row r="851" spans="1:5" s="1013" customFormat="1" ht="15.75" customHeight="1" x14ac:dyDescent="0.3">
      <c r="A851" s="1018" t="s">
        <v>839</v>
      </c>
      <c r="B851" s="1021">
        <v>0</v>
      </c>
      <c r="C851" s="1041">
        <v>0</v>
      </c>
      <c r="D851" s="1087">
        <v>0</v>
      </c>
      <c r="E851" s="1021">
        <v>0</v>
      </c>
    </row>
    <row r="852" spans="1:5" s="1013" customFormat="1" ht="15.75" customHeight="1" x14ac:dyDescent="0.3">
      <c r="A852" s="1018" t="s">
        <v>840</v>
      </c>
      <c r="B852" s="1021">
        <v>0</v>
      </c>
      <c r="C852" s="1041">
        <v>0</v>
      </c>
      <c r="D852" s="1093">
        <v>0</v>
      </c>
      <c r="E852" s="1021">
        <v>0</v>
      </c>
    </row>
    <row r="853" spans="1:5" s="1013" customFormat="1" ht="15.75" customHeight="1" x14ac:dyDescent="0.3">
      <c r="A853" s="1018" t="s">
        <v>841</v>
      </c>
      <c r="B853" s="1021">
        <v>0</v>
      </c>
      <c r="C853" s="1041">
        <v>0</v>
      </c>
      <c r="D853" s="1087">
        <v>0</v>
      </c>
      <c r="E853" s="1021">
        <v>0</v>
      </c>
    </row>
    <row r="854" spans="1:5" s="1050" customFormat="1" ht="15.75" customHeight="1" x14ac:dyDescent="0.3">
      <c r="A854" s="1029" t="s">
        <v>842</v>
      </c>
      <c r="B854" s="1030">
        <v>117553.95000000001</v>
      </c>
      <c r="C854" s="1061">
        <v>235793</v>
      </c>
      <c r="D854" s="1061">
        <v>234343.7</v>
      </c>
      <c r="E854" s="1030">
        <v>-1449.2999999999884</v>
      </c>
    </row>
    <row r="855" spans="1:5" s="1013" customFormat="1" ht="15.75" customHeight="1" x14ac:dyDescent="0.3">
      <c r="A855" s="1008"/>
      <c r="B855" s="1009"/>
      <c r="C855" s="1010"/>
      <c r="D855" s="1011"/>
      <c r="E855" s="1012"/>
    </row>
    <row r="856" spans="1:5" s="1013" customFormat="1" ht="15.75" customHeight="1" x14ac:dyDescent="0.3">
      <c r="A856" s="1008"/>
      <c r="B856" s="1028"/>
      <c r="C856" s="1010"/>
      <c r="D856" s="1011"/>
      <c r="E856" s="1012"/>
    </row>
    <row r="857" spans="1:5" s="1013" customFormat="1" ht="15.75" customHeight="1" x14ac:dyDescent="0.3">
      <c r="A857" s="1008"/>
      <c r="B857" s="1028"/>
      <c r="C857" s="1010"/>
      <c r="D857" s="1011"/>
      <c r="E857" s="1012"/>
    </row>
    <row r="858" spans="1:5" s="1013" customFormat="1" ht="15.75" customHeight="1" x14ac:dyDescent="0.3">
      <c r="A858" s="984" t="s">
        <v>1308</v>
      </c>
      <c r="B858" s="1019"/>
      <c r="C858" s="1022"/>
      <c r="D858" s="1023"/>
      <c r="E858" s="1021" t="s">
        <v>117</v>
      </c>
    </row>
    <row r="859" spans="1:5" s="1013" customFormat="1" ht="15.75" customHeight="1" x14ac:dyDescent="0.3">
      <c r="A859" s="1018" t="s">
        <v>831</v>
      </c>
      <c r="B859" s="1019"/>
      <c r="C859" s="1022"/>
      <c r="D859" s="1023"/>
      <c r="E859" s="1021"/>
    </row>
    <row r="860" spans="1:5" s="1013" customFormat="1" ht="15.75" customHeight="1" x14ac:dyDescent="0.3">
      <c r="A860" s="1018" t="s">
        <v>832</v>
      </c>
      <c r="B860" s="1019">
        <v>445525.1</v>
      </c>
      <c r="C860" s="994">
        <v>441382.74</v>
      </c>
      <c r="D860" s="1020">
        <v>459573.1</v>
      </c>
      <c r="E860" s="1019">
        <v>18190.359999999986</v>
      </c>
    </row>
    <row r="861" spans="1:5" s="1013" customFormat="1" ht="15.75" customHeight="1" x14ac:dyDescent="0.3">
      <c r="A861" s="1018" t="s">
        <v>833</v>
      </c>
      <c r="B861" s="1021"/>
      <c r="C861" s="1022">
        <v>0</v>
      </c>
      <c r="D861" s="1023">
        <v>0</v>
      </c>
      <c r="E861" s="1021">
        <v>0</v>
      </c>
    </row>
    <row r="862" spans="1:5" s="1013" customFormat="1" ht="15.75" customHeight="1" x14ac:dyDescent="0.3">
      <c r="A862" s="1018" t="s">
        <v>834</v>
      </c>
      <c r="B862" s="1021">
        <v>139813.64000000001</v>
      </c>
      <c r="C862" s="1022">
        <v>165519</v>
      </c>
      <c r="D862" s="1023">
        <v>163148</v>
      </c>
      <c r="E862" s="1021">
        <v>-2371</v>
      </c>
    </row>
    <row r="863" spans="1:5" s="1050" customFormat="1" ht="15.75" customHeight="1" x14ac:dyDescent="0.3">
      <c r="A863" s="984" t="s">
        <v>181</v>
      </c>
      <c r="B863" s="1024">
        <v>585338.74</v>
      </c>
      <c r="C863" s="1025">
        <v>606901.74</v>
      </c>
      <c r="D863" s="1026">
        <v>622721.1</v>
      </c>
      <c r="E863" s="1024">
        <v>15819.359999999986</v>
      </c>
    </row>
    <row r="864" spans="1:5" s="1013" customFormat="1" ht="15.75" customHeight="1" x14ac:dyDescent="0.3">
      <c r="A864" s="1018" t="s">
        <v>117</v>
      </c>
      <c r="B864" s="1019"/>
      <c r="C864" s="1022"/>
      <c r="D864" s="1045"/>
      <c r="E864" s="1021"/>
    </row>
    <row r="865" spans="1:5" s="1013" customFormat="1" ht="15.75" customHeight="1" x14ac:dyDescent="0.3">
      <c r="A865" s="1018" t="s">
        <v>835</v>
      </c>
      <c r="B865" s="1021">
        <v>0</v>
      </c>
      <c r="C865" s="1022">
        <v>0</v>
      </c>
      <c r="D865" s="1045">
        <v>0</v>
      </c>
      <c r="E865" s="1021">
        <v>0</v>
      </c>
    </row>
    <row r="866" spans="1:5" s="1013" customFormat="1" ht="15.75" customHeight="1" x14ac:dyDescent="0.3">
      <c r="A866" s="1018" t="s">
        <v>836</v>
      </c>
      <c r="B866" s="1021">
        <v>2249.16</v>
      </c>
      <c r="C866" s="1022">
        <v>7200</v>
      </c>
      <c r="D866" s="1045">
        <v>7200</v>
      </c>
      <c r="E866" s="1021">
        <v>0</v>
      </c>
    </row>
    <row r="867" spans="1:5" s="1013" customFormat="1" ht="15.75" customHeight="1" x14ac:dyDescent="0.3">
      <c r="A867" s="1018" t="s">
        <v>837</v>
      </c>
      <c r="B867" s="1021">
        <v>250</v>
      </c>
      <c r="C867" s="1022">
        <v>1000</v>
      </c>
      <c r="D867" s="1045">
        <v>1000</v>
      </c>
      <c r="E867" s="1021">
        <v>0</v>
      </c>
    </row>
    <row r="868" spans="1:5" s="1013" customFormat="1" ht="15.75" customHeight="1" x14ac:dyDescent="0.3">
      <c r="A868" s="1018" t="s">
        <v>838</v>
      </c>
      <c r="B868" s="1021">
        <v>0</v>
      </c>
      <c r="C868" s="1022">
        <v>0</v>
      </c>
      <c r="D868" s="1045">
        <v>0</v>
      </c>
      <c r="E868" s="1021">
        <v>0</v>
      </c>
    </row>
    <row r="869" spans="1:5" s="1013" customFormat="1" ht="15.75" customHeight="1" x14ac:dyDescent="0.3">
      <c r="A869" s="1018" t="s">
        <v>839</v>
      </c>
      <c r="B869" s="1021">
        <v>0</v>
      </c>
      <c r="C869" s="1022">
        <v>0</v>
      </c>
      <c r="D869" s="1045">
        <v>0</v>
      </c>
      <c r="E869" s="1021">
        <v>0</v>
      </c>
    </row>
    <row r="870" spans="1:5" s="1013" customFormat="1" ht="15.75" customHeight="1" x14ac:dyDescent="0.3">
      <c r="A870" s="1018" t="s">
        <v>840</v>
      </c>
      <c r="B870" s="1021">
        <v>0</v>
      </c>
      <c r="C870" s="1022">
        <v>0</v>
      </c>
      <c r="D870" s="1051">
        <v>0</v>
      </c>
      <c r="E870" s="1021">
        <v>0</v>
      </c>
    </row>
    <row r="871" spans="1:5" s="1013" customFormat="1" ht="15.75" customHeight="1" x14ac:dyDescent="0.3">
      <c r="A871" s="1018" t="s">
        <v>841</v>
      </c>
      <c r="B871" s="1021">
        <v>0</v>
      </c>
      <c r="C871" s="1022">
        <v>0</v>
      </c>
      <c r="D871" s="1045">
        <v>0</v>
      </c>
      <c r="E871" s="1021">
        <v>0</v>
      </c>
    </row>
    <row r="872" spans="1:5" s="1050" customFormat="1" ht="15.75" customHeight="1" x14ac:dyDescent="0.3">
      <c r="A872" s="1029" t="s">
        <v>842</v>
      </c>
      <c r="B872" s="1030">
        <v>587837.9</v>
      </c>
      <c r="C872" s="1061">
        <v>615101.74</v>
      </c>
      <c r="D872" s="1062">
        <v>630921.1</v>
      </c>
      <c r="E872" s="1030">
        <v>15819.359999999986</v>
      </c>
    </row>
    <row r="873" spans="1:5" s="1013" customFormat="1" ht="15.75" customHeight="1" x14ac:dyDescent="0.3">
      <c r="A873" s="1008"/>
      <c r="B873" s="1009"/>
      <c r="C873" s="1010"/>
      <c r="D873" s="1011"/>
      <c r="E873" s="1012"/>
    </row>
    <row r="874" spans="1:5" s="1013" customFormat="1" ht="15.75" customHeight="1" x14ac:dyDescent="0.3">
      <c r="A874" s="989"/>
      <c r="B874" s="1028"/>
      <c r="C874" s="1010"/>
      <c r="D874" s="1011"/>
      <c r="E874" s="1012"/>
    </row>
    <row r="875" spans="1:5" s="1013" customFormat="1" ht="15.75" customHeight="1" x14ac:dyDescent="0.3">
      <c r="A875" s="984" t="s">
        <v>1309</v>
      </c>
      <c r="B875" s="1019"/>
      <c r="C875" s="1094"/>
      <c r="D875" s="1094"/>
      <c r="E875" s="1012" t="s">
        <v>117</v>
      </c>
    </row>
    <row r="876" spans="1:5" s="1013" customFormat="1" ht="15.75" customHeight="1" x14ac:dyDescent="0.3">
      <c r="A876" s="1018" t="s">
        <v>831</v>
      </c>
      <c r="B876" s="1019"/>
      <c r="C876" s="988"/>
      <c r="D876" s="987"/>
      <c r="E876" s="1017"/>
    </row>
    <row r="877" spans="1:5" s="1013" customFormat="1" ht="15.75" customHeight="1" x14ac:dyDescent="0.3">
      <c r="A877" s="1018" t="s">
        <v>832</v>
      </c>
      <c r="B877" s="1019">
        <v>310399.34000000003</v>
      </c>
      <c r="C877" s="1044">
        <v>299399.59999999998</v>
      </c>
      <c r="D877" s="994">
        <v>305399.3</v>
      </c>
      <c r="E877" s="1019">
        <v>5999.7000000000116</v>
      </c>
    </row>
    <row r="878" spans="1:5" s="1013" customFormat="1" ht="15.75" customHeight="1" x14ac:dyDescent="0.3">
      <c r="A878" s="1018" t="s">
        <v>833</v>
      </c>
      <c r="B878" s="1021"/>
      <c r="C878" s="1041">
        <v>0</v>
      </c>
      <c r="D878" s="1022">
        <v>0</v>
      </c>
      <c r="E878" s="1021">
        <v>0</v>
      </c>
    </row>
    <row r="879" spans="1:5" s="1013" customFormat="1" ht="15.75" customHeight="1" x14ac:dyDescent="0.3">
      <c r="A879" s="1018" t="s">
        <v>834</v>
      </c>
      <c r="B879" s="1021">
        <v>126530.09</v>
      </c>
      <c r="C879" s="1041">
        <v>112275</v>
      </c>
      <c r="D879" s="1022">
        <v>108417</v>
      </c>
      <c r="E879" s="1021">
        <v>-3858</v>
      </c>
    </row>
    <row r="880" spans="1:5" s="1050" customFormat="1" ht="15.75" customHeight="1" x14ac:dyDescent="0.3">
      <c r="A880" s="984" t="s">
        <v>181</v>
      </c>
      <c r="B880" s="1024">
        <v>436929.43000000005</v>
      </c>
      <c r="C880" s="1025">
        <v>411674.6</v>
      </c>
      <c r="D880" s="1039">
        <v>413816.3</v>
      </c>
      <c r="E880" s="1024">
        <v>2141.7000000000116</v>
      </c>
    </row>
    <row r="881" spans="1:5" s="1013" customFormat="1" ht="15.75" customHeight="1" x14ac:dyDescent="0.3">
      <c r="A881" s="1018" t="s">
        <v>117</v>
      </c>
      <c r="B881" s="1019"/>
      <c r="C881" s="1041"/>
      <c r="D881" s="1087"/>
      <c r="E881" s="1021"/>
    </row>
    <row r="882" spans="1:5" s="1013" customFormat="1" ht="15.75" customHeight="1" x14ac:dyDescent="0.3">
      <c r="A882" s="1018" t="s">
        <v>835</v>
      </c>
      <c r="B882" s="1021">
        <v>0</v>
      </c>
      <c r="C882" s="1041">
        <v>0</v>
      </c>
      <c r="D882" s="1087">
        <v>0</v>
      </c>
      <c r="E882" s="1021">
        <v>0</v>
      </c>
    </row>
    <row r="883" spans="1:5" s="1013" customFormat="1" ht="15.75" customHeight="1" x14ac:dyDescent="0.3">
      <c r="A883" s="1018" t="s">
        <v>836</v>
      </c>
      <c r="B883" s="1021">
        <v>35.479999999999997</v>
      </c>
      <c r="C883" s="1041">
        <v>0</v>
      </c>
      <c r="D883" s="1087">
        <v>0</v>
      </c>
      <c r="E883" s="1021">
        <v>0</v>
      </c>
    </row>
    <row r="884" spans="1:5" s="1013" customFormat="1" ht="15.75" customHeight="1" x14ac:dyDescent="0.3">
      <c r="A884" s="1018" t="s">
        <v>837</v>
      </c>
      <c r="B884" s="1021">
        <v>0</v>
      </c>
      <c r="C884" s="1041">
        <v>0</v>
      </c>
      <c r="D884" s="1087">
        <v>0</v>
      </c>
      <c r="E884" s="1021">
        <v>0</v>
      </c>
    </row>
    <row r="885" spans="1:5" s="1013" customFormat="1" ht="15.75" customHeight="1" x14ac:dyDescent="0.3">
      <c r="A885" s="1018" t="s">
        <v>838</v>
      </c>
      <c r="B885" s="1021">
        <v>0</v>
      </c>
      <c r="C885" s="1041">
        <v>0</v>
      </c>
      <c r="D885" s="1087">
        <v>0</v>
      </c>
      <c r="E885" s="1021">
        <v>0</v>
      </c>
    </row>
    <row r="886" spans="1:5" s="1013" customFormat="1" ht="15.75" customHeight="1" x14ac:dyDescent="0.3">
      <c r="A886" s="1018" t="s">
        <v>839</v>
      </c>
      <c r="B886" s="1021">
        <v>0</v>
      </c>
      <c r="C886" s="1041">
        <v>0</v>
      </c>
      <c r="D886" s="1087">
        <v>0</v>
      </c>
      <c r="E886" s="1021">
        <v>0</v>
      </c>
    </row>
    <row r="887" spans="1:5" s="1013" customFormat="1" ht="15.75" customHeight="1" x14ac:dyDescent="0.3">
      <c r="A887" s="1018" t="s">
        <v>840</v>
      </c>
      <c r="B887" s="1021">
        <v>0</v>
      </c>
      <c r="C887" s="1041">
        <v>0</v>
      </c>
      <c r="D887" s="1093">
        <v>0</v>
      </c>
      <c r="E887" s="1021">
        <v>0</v>
      </c>
    </row>
    <row r="888" spans="1:5" s="1013" customFormat="1" ht="15.75" customHeight="1" x14ac:dyDescent="0.3">
      <c r="A888" s="1018" t="s">
        <v>841</v>
      </c>
      <c r="B888" s="1021">
        <v>0</v>
      </c>
      <c r="C888" s="1041">
        <v>0</v>
      </c>
      <c r="D888" s="1087">
        <v>0</v>
      </c>
      <c r="E888" s="1021">
        <v>0</v>
      </c>
    </row>
    <row r="889" spans="1:5" s="1050" customFormat="1" ht="15.75" customHeight="1" x14ac:dyDescent="0.3">
      <c r="A889" s="1027" t="s">
        <v>842</v>
      </c>
      <c r="B889" s="1059">
        <v>436964.91000000003</v>
      </c>
      <c r="C889" s="1060">
        <v>411674.6</v>
      </c>
      <c r="D889" s="1060">
        <v>413816.3</v>
      </c>
      <c r="E889" s="1024">
        <v>2141.7000000000116</v>
      </c>
    </row>
    <row r="890" spans="1:5" s="1013" customFormat="1" ht="15.75" customHeight="1" x14ac:dyDescent="0.3">
      <c r="A890" s="978" t="s">
        <v>117</v>
      </c>
      <c r="B890" s="1034"/>
      <c r="C890" s="1043"/>
      <c r="D890" s="1035"/>
      <c r="E890" s="1037" t="s">
        <v>117</v>
      </c>
    </row>
    <row r="891" spans="1:5" s="1013" customFormat="1" ht="15.75" customHeight="1" x14ac:dyDescent="0.3">
      <c r="A891" s="1018"/>
      <c r="B891" s="1019"/>
      <c r="C891" s="1041"/>
      <c r="D891" s="1022"/>
      <c r="E891" s="1021"/>
    </row>
    <row r="892" spans="1:5" s="1013" customFormat="1" ht="15.75" customHeight="1" x14ac:dyDescent="0.3">
      <c r="A892" s="1018"/>
      <c r="B892" s="1019"/>
      <c r="C892" s="1041"/>
      <c r="D892" s="1022"/>
      <c r="E892" s="1021"/>
    </row>
    <row r="893" spans="1:5" s="1013" customFormat="1" ht="15.75" customHeight="1" x14ac:dyDescent="0.3">
      <c r="A893" s="984" t="s">
        <v>1310</v>
      </c>
      <c r="B893" s="1019"/>
      <c r="C893" s="1092"/>
      <c r="D893" s="1012"/>
      <c r="E893" s="1092" t="s">
        <v>117</v>
      </c>
    </row>
    <row r="894" spans="1:5" s="1013" customFormat="1" ht="15.75" customHeight="1" x14ac:dyDescent="0.3">
      <c r="A894" s="1018" t="s">
        <v>831</v>
      </c>
      <c r="B894" s="1019"/>
      <c r="C894" s="988"/>
      <c r="D894" s="1017"/>
      <c r="E894" s="988"/>
    </row>
    <row r="895" spans="1:5" s="1013" customFormat="1" ht="15.75" customHeight="1" x14ac:dyDescent="0.3">
      <c r="A895" s="1018" t="s">
        <v>832</v>
      </c>
      <c r="B895" s="1019">
        <v>456233.24</v>
      </c>
      <c r="C895" s="994">
        <v>592349.5</v>
      </c>
      <c r="D895" s="1019">
        <v>615348.64</v>
      </c>
      <c r="E895" s="1019">
        <v>22999.140000000014</v>
      </c>
    </row>
    <row r="896" spans="1:5" s="1013" customFormat="1" ht="15.75" customHeight="1" x14ac:dyDescent="0.3">
      <c r="A896" s="1018" t="s">
        <v>833</v>
      </c>
      <c r="B896" s="1021"/>
      <c r="C896" s="1022">
        <v>0</v>
      </c>
      <c r="D896" s="1021">
        <v>0</v>
      </c>
      <c r="E896" s="1021">
        <v>0</v>
      </c>
    </row>
    <row r="897" spans="1:5" s="1013" customFormat="1" ht="15.75" customHeight="1" x14ac:dyDescent="0.3">
      <c r="A897" s="1018" t="s">
        <v>834</v>
      </c>
      <c r="B897" s="1021">
        <v>164383.17000000001</v>
      </c>
      <c r="C897" s="1022">
        <v>222131</v>
      </c>
      <c r="D897" s="1021">
        <v>218449</v>
      </c>
      <c r="E897" s="1021">
        <v>-3682</v>
      </c>
    </row>
    <row r="898" spans="1:5" s="1013" customFormat="1" ht="15.75" customHeight="1" x14ac:dyDescent="0.3">
      <c r="A898" s="984" t="s">
        <v>181</v>
      </c>
      <c r="B898" s="1024">
        <v>620616.41</v>
      </c>
      <c r="C898" s="1025">
        <v>814480.5</v>
      </c>
      <c r="D898" s="1024">
        <v>833797.64</v>
      </c>
      <c r="E898" s="1024">
        <v>19317.140000000014</v>
      </c>
    </row>
    <row r="899" spans="1:5" s="1013" customFormat="1" ht="15.75" customHeight="1" x14ac:dyDescent="0.3">
      <c r="A899" s="1018" t="s">
        <v>117</v>
      </c>
      <c r="B899" s="1019"/>
      <c r="C899" s="1022"/>
      <c r="D899" s="1021"/>
      <c r="E899" s="1021"/>
    </row>
    <row r="900" spans="1:5" s="1013" customFormat="1" ht="15.75" customHeight="1" x14ac:dyDescent="0.3">
      <c r="A900" s="1018" t="s">
        <v>835</v>
      </c>
      <c r="B900" s="1021">
        <v>0</v>
      </c>
      <c r="C900" s="1022">
        <v>0</v>
      </c>
      <c r="D900" s="1021">
        <v>0</v>
      </c>
      <c r="E900" s="1021">
        <v>0</v>
      </c>
    </row>
    <row r="901" spans="1:5" s="1013" customFormat="1" ht="15.75" customHeight="1" x14ac:dyDescent="0.3">
      <c r="A901" s="1018" t="s">
        <v>836</v>
      </c>
      <c r="B901" s="1021">
        <v>6.77</v>
      </c>
      <c r="C901" s="1022">
        <v>0</v>
      </c>
      <c r="D901" s="1021">
        <v>0</v>
      </c>
      <c r="E901" s="1021">
        <v>0</v>
      </c>
    </row>
    <row r="902" spans="1:5" s="1013" customFormat="1" ht="15.75" customHeight="1" x14ac:dyDescent="0.3">
      <c r="A902" s="1018" t="s">
        <v>837</v>
      </c>
      <c r="B902" s="1021">
        <v>0</v>
      </c>
      <c r="C902" s="1022">
        <v>0</v>
      </c>
      <c r="D902" s="1021">
        <v>0</v>
      </c>
      <c r="E902" s="1021">
        <v>0</v>
      </c>
    </row>
    <row r="903" spans="1:5" s="1013" customFormat="1" ht="15.75" customHeight="1" x14ac:dyDescent="0.3">
      <c r="A903" s="1018" t="s">
        <v>838</v>
      </c>
      <c r="B903" s="1021">
        <v>0</v>
      </c>
      <c r="C903" s="1022">
        <v>0</v>
      </c>
      <c r="D903" s="1021">
        <v>0</v>
      </c>
      <c r="E903" s="1021">
        <v>0</v>
      </c>
    </row>
    <row r="904" spans="1:5" s="1013" customFormat="1" ht="15.75" customHeight="1" x14ac:dyDescent="0.3">
      <c r="A904" s="1018" t="s">
        <v>839</v>
      </c>
      <c r="B904" s="1021">
        <v>0</v>
      </c>
      <c r="C904" s="1022">
        <v>0</v>
      </c>
      <c r="D904" s="1021">
        <v>0</v>
      </c>
      <c r="E904" s="1021">
        <v>0</v>
      </c>
    </row>
    <row r="905" spans="1:5" s="1013" customFormat="1" ht="15.75" customHeight="1" x14ac:dyDescent="0.3">
      <c r="A905" s="1018" t="s">
        <v>840</v>
      </c>
      <c r="B905" s="1021">
        <v>0</v>
      </c>
      <c r="C905" s="1022">
        <v>0</v>
      </c>
      <c r="D905" s="1095">
        <v>0</v>
      </c>
      <c r="E905" s="1021">
        <v>0</v>
      </c>
    </row>
    <row r="906" spans="1:5" s="1013" customFormat="1" ht="15.75" customHeight="1" x14ac:dyDescent="0.3">
      <c r="A906" s="1018" t="s">
        <v>841</v>
      </c>
      <c r="B906" s="1021">
        <v>0</v>
      </c>
      <c r="C906" s="1022">
        <v>0</v>
      </c>
      <c r="D906" s="1021">
        <v>0</v>
      </c>
      <c r="E906" s="1021">
        <v>0</v>
      </c>
    </row>
    <row r="907" spans="1:5" s="1050" customFormat="1" ht="15.75" customHeight="1" x14ac:dyDescent="0.3">
      <c r="A907" s="1029" t="s">
        <v>842</v>
      </c>
      <c r="B907" s="1030">
        <v>620623.18000000005</v>
      </c>
      <c r="C907" s="1033">
        <v>814480.5</v>
      </c>
      <c r="D907" s="1030">
        <v>833797.64</v>
      </c>
      <c r="E907" s="1033">
        <v>19317.140000000014</v>
      </c>
    </row>
    <row r="908" spans="1:5" s="1013" customFormat="1" ht="15.75" customHeight="1" x14ac:dyDescent="0.3">
      <c r="A908" s="1018"/>
      <c r="B908" s="1019"/>
      <c r="C908" s="1041"/>
      <c r="D908" s="1021"/>
      <c r="E908" s="1041"/>
    </row>
    <row r="909" spans="1:5" s="1013" customFormat="1" ht="15.75" customHeight="1" x14ac:dyDescent="0.3">
      <c r="A909" s="1018"/>
      <c r="B909" s="1019"/>
      <c r="C909" s="1022"/>
      <c r="D909" s="1023"/>
      <c r="E909" s="1041"/>
    </row>
    <row r="910" spans="1:5" s="1013" customFormat="1" ht="15.75" customHeight="1" x14ac:dyDescent="0.3">
      <c r="A910" s="1018"/>
      <c r="B910" s="1019"/>
      <c r="C910" s="1022"/>
      <c r="D910" s="1023"/>
      <c r="E910" s="1041"/>
    </row>
    <row r="911" spans="1:5" s="1013" customFormat="1" ht="15.75" customHeight="1" x14ac:dyDescent="0.3">
      <c r="A911" s="984" t="s">
        <v>1311</v>
      </c>
      <c r="B911" s="1019"/>
      <c r="C911" s="1010"/>
      <c r="D911" s="1011"/>
      <c r="E911" s="1012"/>
    </row>
    <row r="912" spans="1:5" s="1013" customFormat="1" ht="15.75" customHeight="1" x14ac:dyDescent="0.3">
      <c r="A912" s="1018" t="s">
        <v>831</v>
      </c>
      <c r="B912" s="1019"/>
      <c r="C912" s="987"/>
      <c r="D912" s="1016"/>
      <c r="E912" s="1017" t="s">
        <v>117</v>
      </c>
    </row>
    <row r="913" spans="1:5" s="1013" customFormat="1" ht="15.75" customHeight="1" x14ac:dyDescent="0.3">
      <c r="A913" s="1018" t="s">
        <v>832</v>
      </c>
      <c r="B913" s="1019">
        <v>606888.31000000006</v>
      </c>
      <c r="C913" s="994">
        <v>586780.18000000005</v>
      </c>
      <c r="D913" s="1020">
        <v>742009</v>
      </c>
      <c r="E913" s="1019">
        <v>155228.81999999995</v>
      </c>
    </row>
    <row r="914" spans="1:5" s="1013" customFormat="1" ht="15.75" customHeight="1" x14ac:dyDescent="0.3">
      <c r="A914" s="1018" t="s">
        <v>833</v>
      </c>
      <c r="B914" s="1021"/>
      <c r="C914" s="1022">
        <v>0</v>
      </c>
      <c r="D914" s="1023">
        <v>0</v>
      </c>
      <c r="E914" s="1021">
        <v>0</v>
      </c>
    </row>
    <row r="915" spans="1:5" s="1013" customFormat="1" ht="15.75" customHeight="1" x14ac:dyDescent="0.3">
      <c r="A915" s="1018" t="s">
        <v>834</v>
      </c>
      <c r="B915" s="1021">
        <v>235390.82</v>
      </c>
      <c r="C915" s="1022">
        <v>220043</v>
      </c>
      <c r="D915" s="1023">
        <v>263413</v>
      </c>
      <c r="E915" s="1021">
        <v>43370</v>
      </c>
    </row>
    <row r="916" spans="1:5" s="1050" customFormat="1" ht="15.75" customHeight="1" x14ac:dyDescent="0.3">
      <c r="A916" s="984" t="s">
        <v>181</v>
      </c>
      <c r="B916" s="1024">
        <v>842279.13000000012</v>
      </c>
      <c r="C916" s="1025">
        <v>806823.18</v>
      </c>
      <c r="D916" s="1096">
        <v>1005422</v>
      </c>
      <c r="E916" s="1097">
        <v>198598.81999999995</v>
      </c>
    </row>
    <row r="917" spans="1:5" s="1013" customFormat="1" ht="15.75" customHeight="1" x14ac:dyDescent="0.3">
      <c r="A917" s="1018" t="s">
        <v>117</v>
      </c>
      <c r="B917" s="1019"/>
      <c r="C917" s="1022"/>
      <c r="D917" s="1045"/>
      <c r="E917" s="1021"/>
    </row>
    <row r="918" spans="1:5" s="1013" customFormat="1" ht="15.75" customHeight="1" x14ac:dyDescent="0.3">
      <c r="A918" s="1018" t="s">
        <v>835</v>
      </c>
      <c r="B918" s="1021">
        <v>0</v>
      </c>
      <c r="C918" s="1022">
        <v>1000</v>
      </c>
      <c r="D918" s="1045">
        <v>1000</v>
      </c>
      <c r="E918" s="1021">
        <v>0</v>
      </c>
    </row>
    <row r="919" spans="1:5" s="1013" customFormat="1" ht="15.75" customHeight="1" x14ac:dyDescent="0.3">
      <c r="A919" s="1018" t="s">
        <v>836</v>
      </c>
      <c r="B919" s="1021">
        <v>2640.77</v>
      </c>
      <c r="C919" s="1022">
        <v>8000</v>
      </c>
      <c r="D919" s="1045">
        <v>8000</v>
      </c>
      <c r="E919" s="1021">
        <v>0</v>
      </c>
    </row>
    <row r="920" spans="1:5" s="1013" customFormat="1" ht="15.75" customHeight="1" x14ac:dyDescent="0.3">
      <c r="A920" s="1018" t="s">
        <v>837</v>
      </c>
      <c r="B920" s="1021">
        <v>4087.04</v>
      </c>
      <c r="C920" s="1022">
        <v>5000</v>
      </c>
      <c r="D920" s="1045">
        <v>5000</v>
      </c>
      <c r="E920" s="1021">
        <v>0</v>
      </c>
    </row>
    <row r="921" spans="1:5" s="1013" customFormat="1" ht="15.75" customHeight="1" x14ac:dyDescent="0.3">
      <c r="A921" s="1018" t="s">
        <v>838</v>
      </c>
      <c r="B921" s="1021">
        <v>0</v>
      </c>
      <c r="C921" s="1022">
        <v>0</v>
      </c>
      <c r="D921" s="1045">
        <v>0</v>
      </c>
      <c r="E921" s="1021">
        <v>0</v>
      </c>
    </row>
    <row r="922" spans="1:5" s="1013" customFormat="1" ht="15.75" customHeight="1" x14ac:dyDescent="0.3">
      <c r="A922" s="1018" t="s">
        <v>839</v>
      </c>
      <c r="B922" s="1021">
        <v>0</v>
      </c>
      <c r="C922" s="1022">
        <v>0</v>
      </c>
      <c r="D922" s="1045">
        <v>0</v>
      </c>
      <c r="E922" s="1021">
        <v>0</v>
      </c>
    </row>
    <row r="923" spans="1:5" s="1013" customFormat="1" ht="15.75" customHeight="1" x14ac:dyDescent="0.3">
      <c r="A923" s="1018" t="s">
        <v>840</v>
      </c>
      <c r="B923" s="1021">
        <v>0</v>
      </c>
      <c r="C923" s="1022">
        <v>0</v>
      </c>
      <c r="D923" s="1051">
        <v>0</v>
      </c>
      <c r="E923" s="1021">
        <v>0</v>
      </c>
    </row>
    <row r="924" spans="1:5" s="1013" customFormat="1" ht="15.75" customHeight="1" x14ac:dyDescent="0.3">
      <c r="A924" s="1018" t="s">
        <v>841</v>
      </c>
      <c r="B924" s="1021">
        <v>0</v>
      </c>
      <c r="C924" s="1022">
        <v>0</v>
      </c>
      <c r="D924" s="1045">
        <v>0</v>
      </c>
      <c r="E924" s="1021">
        <v>0</v>
      </c>
    </row>
    <row r="925" spans="1:5" s="1050" customFormat="1" ht="15.75" customHeight="1" x14ac:dyDescent="0.3">
      <c r="A925" s="1027" t="s">
        <v>842</v>
      </c>
      <c r="B925" s="1059">
        <v>849006.94000000018</v>
      </c>
      <c r="C925" s="1060">
        <v>820823.18</v>
      </c>
      <c r="D925" s="1046">
        <v>1019422</v>
      </c>
      <c r="E925" s="1024">
        <v>198598.81999999995</v>
      </c>
    </row>
    <row r="926" spans="1:5" s="1013" customFormat="1" ht="15.75" customHeight="1" x14ac:dyDescent="0.3">
      <c r="A926" s="978" t="s">
        <v>117</v>
      </c>
      <c r="B926" s="1034"/>
      <c r="C926" s="1035" t="s">
        <v>117</v>
      </c>
      <c r="D926" s="1036" t="s">
        <v>117</v>
      </c>
      <c r="E926" s="1037" t="s">
        <v>117</v>
      </c>
    </row>
    <row r="927" spans="1:5" s="1013" customFormat="1" ht="15.75" customHeight="1" x14ac:dyDescent="0.3">
      <c r="A927" s="1018"/>
      <c r="B927" s="1019"/>
      <c r="C927" s="1022"/>
      <c r="D927" s="1023"/>
      <c r="E927" s="1021"/>
    </row>
    <row r="928" spans="1:5" s="1013" customFormat="1" ht="15.75" customHeight="1" x14ac:dyDescent="0.3">
      <c r="A928" s="1018"/>
      <c r="B928" s="1019"/>
      <c r="C928" s="1022"/>
      <c r="D928" s="1023"/>
      <c r="E928" s="1021"/>
    </row>
    <row r="929" spans="1:5" s="1013" customFormat="1" ht="15.75" customHeight="1" x14ac:dyDescent="0.3">
      <c r="A929" s="984" t="s">
        <v>1312</v>
      </c>
      <c r="B929" s="1019"/>
      <c r="C929" s="1022"/>
      <c r="D929" s="1023"/>
      <c r="E929" s="1021" t="s">
        <v>117</v>
      </c>
    </row>
    <row r="930" spans="1:5" s="1013" customFormat="1" ht="15.75" customHeight="1" x14ac:dyDescent="0.3">
      <c r="A930" s="1018" t="s">
        <v>831</v>
      </c>
      <c r="B930" s="1019"/>
      <c r="C930" s="1022"/>
      <c r="D930" s="1023"/>
      <c r="E930" s="1021" t="s">
        <v>117</v>
      </c>
    </row>
    <row r="931" spans="1:5" s="1013" customFormat="1" ht="15.75" customHeight="1" x14ac:dyDescent="0.3">
      <c r="A931" s="1018" t="s">
        <v>832</v>
      </c>
      <c r="B931" s="1019">
        <v>682951</v>
      </c>
      <c r="C931" s="994">
        <v>765103.16</v>
      </c>
      <c r="D931" s="1020">
        <v>801722</v>
      </c>
      <c r="E931" s="1019">
        <v>36618.839999999967</v>
      </c>
    </row>
    <row r="932" spans="1:5" s="1013" customFormat="1" ht="15.75" customHeight="1" x14ac:dyDescent="0.3">
      <c r="A932" s="1018" t="s">
        <v>833</v>
      </c>
      <c r="B932" s="1021"/>
      <c r="C932" s="1022">
        <v>0</v>
      </c>
      <c r="D932" s="1023">
        <v>0</v>
      </c>
      <c r="E932" s="1021">
        <v>0</v>
      </c>
    </row>
    <row r="933" spans="1:5" s="1013" customFormat="1" ht="15.75" customHeight="1" x14ac:dyDescent="0.3">
      <c r="A933" s="1018" t="s">
        <v>834</v>
      </c>
      <c r="B933" s="1021">
        <v>250537.82</v>
      </c>
      <c r="C933" s="1022">
        <v>286914</v>
      </c>
      <c r="D933" s="1023">
        <v>284611</v>
      </c>
      <c r="E933" s="1021">
        <v>-2303</v>
      </c>
    </row>
    <row r="934" spans="1:5" s="1050" customFormat="1" ht="15.75" customHeight="1" x14ac:dyDescent="0.3">
      <c r="A934" s="984" t="s">
        <v>181</v>
      </c>
      <c r="B934" s="1024">
        <v>933488.82000000007</v>
      </c>
      <c r="C934" s="1098">
        <v>1052017.1600000001</v>
      </c>
      <c r="D934" s="1099">
        <v>1086333</v>
      </c>
      <c r="E934" s="1024">
        <v>34315.839999999967</v>
      </c>
    </row>
    <row r="935" spans="1:5" s="1013" customFormat="1" ht="15.75" customHeight="1" x14ac:dyDescent="0.3">
      <c r="A935" s="1018" t="s">
        <v>117</v>
      </c>
      <c r="B935" s="1019"/>
      <c r="C935" s="1022"/>
      <c r="D935" s="1045"/>
      <c r="E935" s="1021"/>
    </row>
    <row r="936" spans="1:5" s="1013" customFormat="1" ht="15.75" customHeight="1" x14ac:dyDescent="0.3">
      <c r="A936" s="1018" t="s">
        <v>835</v>
      </c>
      <c r="B936" s="1021">
        <v>4209.7</v>
      </c>
      <c r="C936" s="1022">
        <v>1500</v>
      </c>
      <c r="D936" s="1045">
        <v>1500</v>
      </c>
      <c r="E936" s="1021">
        <v>0</v>
      </c>
    </row>
    <row r="937" spans="1:5" s="1013" customFormat="1" ht="15.75" customHeight="1" x14ac:dyDescent="0.3">
      <c r="A937" s="1018" t="s">
        <v>836</v>
      </c>
      <c r="B937" s="1021">
        <v>9601.19</v>
      </c>
      <c r="C937" s="1022">
        <v>10500</v>
      </c>
      <c r="D937" s="1045">
        <v>10500</v>
      </c>
      <c r="E937" s="1021">
        <v>0</v>
      </c>
    </row>
    <row r="938" spans="1:5" s="1013" customFormat="1" ht="15.75" customHeight="1" x14ac:dyDescent="0.3">
      <c r="A938" s="1018" t="s">
        <v>837</v>
      </c>
      <c r="B938" s="1021">
        <v>100</v>
      </c>
      <c r="C938" s="1022">
        <v>5500</v>
      </c>
      <c r="D938" s="1045">
        <v>5500</v>
      </c>
      <c r="E938" s="1021">
        <v>0</v>
      </c>
    </row>
    <row r="939" spans="1:5" s="1013" customFormat="1" ht="15.75" customHeight="1" x14ac:dyDescent="0.3">
      <c r="A939" s="1018" t="s">
        <v>838</v>
      </c>
      <c r="B939" s="1021">
        <v>0</v>
      </c>
      <c r="C939" s="1022">
        <v>0</v>
      </c>
      <c r="D939" s="1045">
        <v>0</v>
      </c>
      <c r="E939" s="1021">
        <v>0</v>
      </c>
    </row>
    <row r="940" spans="1:5" s="1013" customFormat="1" ht="15.75" customHeight="1" x14ac:dyDescent="0.3">
      <c r="A940" s="1018" t="s">
        <v>839</v>
      </c>
      <c r="B940" s="1021">
        <v>0</v>
      </c>
      <c r="C940" s="1022">
        <v>0</v>
      </c>
      <c r="D940" s="1045">
        <v>0</v>
      </c>
      <c r="E940" s="1021">
        <v>0</v>
      </c>
    </row>
    <row r="941" spans="1:5" s="1013" customFormat="1" ht="15.75" customHeight="1" x14ac:dyDescent="0.3">
      <c r="A941" s="1018" t="s">
        <v>840</v>
      </c>
      <c r="B941" s="1021">
        <v>0</v>
      </c>
      <c r="C941" s="1022">
        <v>0</v>
      </c>
      <c r="D941" s="1051">
        <v>0</v>
      </c>
      <c r="E941" s="1021">
        <v>0</v>
      </c>
    </row>
    <row r="942" spans="1:5" s="1013" customFormat="1" ht="15.75" customHeight="1" x14ac:dyDescent="0.3">
      <c r="A942" s="1018" t="s">
        <v>841</v>
      </c>
      <c r="B942" s="1021">
        <v>0</v>
      </c>
      <c r="C942" s="1022">
        <v>0</v>
      </c>
      <c r="D942" s="1045">
        <v>0</v>
      </c>
      <c r="E942" s="1021">
        <v>0</v>
      </c>
    </row>
    <row r="943" spans="1:5" s="1050" customFormat="1" ht="15.75" customHeight="1" x14ac:dyDescent="0.3">
      <c r="A943" s="1027" t="s">
        <v>842</v>
      </c>
      <c r="B943" s="1059">
        <v>947399.71</v>
      </c>
      <c r="C943" s="1060">
        <v>1069517.1600000001</v>
      </c>
      <c r="D943" s="1046">
        <v>1103833</v>
      </c>
      <c r="E943" s="1024">
        <v>34315.839999999967</v>
      </c>
    </row>
    <row r="944" spans="1:5" s="1013" customFormat="1" ht="15.75" customHeight="1" x14ac:dyDescent="0.3">
      <c r="A944" s="978" t="s">
        <v>117</v>
      </c>
      <c r="B944" s="1034"/>
      <c r="C944" s="1100" t="s">
        <v>117</v>
      </c>
      <c r="D944" s="1101" t="s">
        <v>117</v>
      </c>
      <c r="E944" s="1102" t="s">
        <v>117</v>
      </c>
    </row>
    <row r="945" spans="1:5" s="1013" customFormat="1" ht="15.75" customHeight="1" x14ac:dyDescent="0.3">
      <c r="A945" s="1018"/>
      <c r="B945" s="1019"/>
      <c r="C945" s="1055"/>
      <c r="D945" s="1056"/>
      <c r="E945" s="1057"/>
    </row>
    <row r="946" spans="1:5" s="1013" customFormat="1" ht="15.75" customHeight="1" x14ac:dyDescent="0.3">
      <c r="A946" s="984" t="s">
        <v>1313</v>
      </c>
      <c r="B946" s="1019"/>
      <c r="C946" s="1022"/>
      <c r="D946" s="1023"/>
      <c r="E946" s="1021"/>
    </row>
    <row r="947" spans="1:5" s="1013" customFormat="1" ht="15.75" customHeight="1" x14ac:dyDescent="0.3">
      <c r="A947" s="1018" t="s">
        <v>831</v>
      </c>
      <c r="B947" s="1019"/>
      <c r="C947" s="1022"/>
      <c r="D947" s="1023"/>
      <c r="E947" s="1021"/>
    </row>
    <row r="948" spans="1:5" s="1013" customFormat="1" ht="15.75" customHeight="1" x14ac:dyDescent="0.3">
      <c r="A948" s="1018" t="s">
        <v>832</v>
      </c>
      <c r="B948" s="1019">
        <v>840660.11</v>
      </c>
      <c r="C948" s="994">
        <v>1004807.42</v>
      </c>
      <c r="D948" s="1020">
        <v>1022008.14</v>
      </c>
      <c r="E948" s="1019">
        <v>17200.719999999972</v>
      </c>
    </row>
    <row r="949" spans="1:5" s="1013" customFormat="1" ht="15.75" customHeight="1" x14ac:dyDescent="0.3">
      <c r="A949" s="1018" t="s">
        <v>833</v>
      </c>
      <c r="B949" s="1021"/>
      <c r="C949" s="1022">
        <v>0</v>
      </c>
      <c r="D949" s="1023">
        <v>0</v>
      </c>
      <c r="E949" s="1021">
        <v>0</v>
      </c>
    </row>
    <row r="950" spans="1:5" s="1013" customFormat="1" ht="15.75" customHeight="1" x14ac:dyDescent="0.3">
      <c r="A950" s="1018" t="s">
        <v>834</v>
      </c>
      <c r="B950" s="1021">
        <v>274940.67</v>
      </c>
      <c r="C950" s="1022">
        <v>376803</v>
      </c>
      <c r="D950" s="1023">
        <v>362813</v>
      </c>
      <c r="E950" s="1021">
        <v>-13990</v>
      </c>
    </row>
    <row r="951" spans="1:5" s="1050" customFormat="1" ht="15.75" customHeight="1" x14ac:dyDescent="0.3">
      <c r="A951" s="984" t="s">
        <v>181</v>
      </c>
      <c r="B951" s="1024">
        <v>1115600.78</v>
      </c>
      <c r="C951" s="1026">
        <v>1381610.42</v>
      </c>
      <c r="D951" s="1026">
        <v>1384821.1400000001</v>
      </c>
      <c r="E951" s="1024">
        <v>3210.7199999999721</v>
      </c>
    </row>
    <row r="952" spans="1:5" s="1013" customFormat="1" ht="15.75" customHeight="1" x14ac:dyDescent="0.3">
      <c r="A952" s="1018" t="s">
        <v>117</v>
      </c>
      <c r="B952" s="1019"/>
      <c r="C952" s="1022"/>
      <c r="D952" s="1045"/>
      <c r="E952" s="1021"/>
    </row>
    <row r="953" spans="1:5" s="1013" customFormat="1" ht="15.75" customHeight="1" x14ac:dyDescent="0.3">
      <c r="A953" s="1018" t="s">
        <v>835</v>
      </c>
      <c r="B953" s="1021">
        <v>0</v>
      </c>
      <c r="C953" s="1022">
        <v>1500</v>
      </c>
      <c r="D953" s="1045">
        <v>1500</v>
      </c>
      <c r="E953" s="1021">
        <v>0</v>
      </c>
    </row>
    <row r="954" spans="1:5" s="1013" customFormat="1" ht="15.75" customHeight="1" x14ac:dyDescent="0.3">
      <c r="A954" s="1018" t="s">
        <v>836</v>
      </c>
      <c r="B954" s="1021">
        <v>17246.78</v>
      </c>
      <c r="C954" s="1022">
        <v>25000</v>
      </c>
      <c r="D954" s="1045">
        <v>25000</v>
      </c>
      <c r="E954" s="1021">
        <v>0</v>
      </c>
    </row>
    <row r="955" spans="1:5" s="1013" customFormat="1" ht="15.75" customHeight="1" x14ac:dyDescent="0.3">
      <c r="A955" s="1018" t="s">
        <v>837</v>
      </c>
      <c r="B955" s="1021">
        <v>860.88</v>
      </c>
      <c r="C955" s="1022">
        <v>2500</v>
      </c>
      <c r="D955" s="1045">
        <v>2500</v>
      </c>
      <c r="E955" s="1021">
        <v>0</v>
      </c>
    </row>
    <row r="956" spans="1:5" s="1013" customFormat="1" ht="15.75" customHeight="1" x14ac:dyDescent="0.3">
      <c r="A956" s="1018" t="s">
        <v>838</v>
      </c>
      <c r="B956" s="1021">
        <v>0</v>
      </c>
      <c r="C956" s="1022">
        <v>0</v>
      </c>
      <c r="D956" s="1045">
        <v>0</v>
      </c>
      <c r="E956" s="1021">
        <v>0</v>
      </c>
    </row>
    <row r="957" spans="1:5" s="1013" customFormat="1" ht="15.75" customHeight="1" x14ac:dyDescent="0.3">
      <c r="A957" s="1018" t="s">
        <v>839</v>
      </c>
      <c r="B957" s="1021">
        <v>0</v>
      </c>
      <c r="C957" s="1022">
        <v>0</v>
      </c>
      <c r="D957" s="1045">
        <v>0</v>
      </c>
      <c r="E957" s="1021">
        <v>0</v>
      </c>
    </row>
    <row r="958" spans="1:5" s="1013" customFormat="1" ht="15.75" customHeight="1" x14ac:dyDescent="0.3">
      <c r="A958" s="1018" t="s">
        <v>840</v>
      </c>
      <c r="B958" s="1021">
        <v>0</v>
      </c>
      <c r="C958" s="1022">
        <v>0</v>
      </c>
      <c r="D958" s="1051">
        <v>0</v>
      </c>
      <c r="E958" s="1021">
        <v>0</v>
      </c>
    </row>
    <row r="959" spans="1:5" s="1013" customFormat="1" ht="15.75" customHeight="1" x14ac:dyDescent="0.3">
      <c r="A959" s="1018" t="s">
        <v>841</v>
      </c>
      <c r="B959" s="1021">
        <v>0</v>
      </c>
      <c r="C959" s="1022">
        <v>0</v>
      </c>
      <c r="D959" s="1045">
        <v>0</v>
      </c>
      <c r="E959" s="1021">
        <v>0</v>
      </c>
    </row>
    <row r="960" spans="1:5" s="1050" customFormat="1" ht="15.75" customHeight="1" x14ac:dyDescent="0.3">
      <c r="A960" s="1029" t="s">
        <v>842</v>
      </c>
      <c r="B960" s="1030">
        <v>1133708.44</v>
      </c>
      <c r="C960" s="1062">
        <v>1410610.42</v>
      </c>
      <c r="D960" s="1062">
        <v>1413821.1400000001</v>
      </c>
      <c r="E960" s="1030">
        <v>3210.7199999999721</v>
      </c>
    </row>
    <row r="961" spans="1:5" s="1013" customFormat="1" ht="15.75" customHeight="1" x14ac:dyDescent="0.3">
      <c r="A961" s="1008"/>
      <c r="B961" s="1009"/>
      <c r="C961" s="1010"/>
      <c r="D961" s="1011"/>
      <c r="E961" s="1012"/>
    </row>
    <row r="962" spans="1:5" s="1013" customFormat="1" ht="15.75" customHeight="1" x14ac:dyDescent="0.3">
      <c r="A962" s="1008"/>
      <c r="B962" s="1028"/>
      <c r="C962" s="1010"/>
      <c r="D962" s="1011"/>
      <c r="E962" s="1012"/>
    </row>
    <row r="963" spans="1:5" s="1013" customFormat="1" ht="15.75" customHeight="1" x14ac:dyDescent="0.3">
      <c r="A963" s="1008"/>
      <c r="B963" s="1028"/>
      <c r="C963" s="1010"/>
      <c r="D963" s="1011"/>
      <c r="E963" s="1012"/>
    </row>
    <row r="964" spans="1:5" s="1013" customFormat="1" ht="15.75" customHeight="1" x14ac:dyDescent="0.3">
      <c r="A964" s="984" t="s">
        <v>1314</v>
      </c>
      <c r="B964" s="1019"/>
      <c r="C964" s="1022"/>
      <c r="D964" s="1023"/>
      <c r="E964" s="1021"/>
    </row>
    <row r="965" spans="1:5" s="1013" customFormat="1" ht="15.75" customHeight="1" x14ac:dyDescent="0.3">
      <c r="A965" s="1018" t="s">
        <v>831</v>
      </c>
      <c r="B965" s="1019"/>
      <c r="C965" s="1022"/>
      <c r="D965" s="1023"/>
      <c r="E965" s="1021"/>
    </row>
    <row r="966" spans="1:5" s="1013" customFormat="1" ht="15.75" customHeight="1" x14ac:dyDescent="0.3">
      <c r="A966" s="1018" t="s">
        <v>832</v>
      </c>
      <c r="B966" s="1019">
        <v>277481.59999999998</v>
      </c>
      <c r="C966" s="994">
        <v>321042.98</v>
      </c>
      <c r="D966" s="1020">
        <v>327743.08</v>
      </c>
      <c r="E966" s="1019">
        <v>6700.1000000000349</v>
      </c>
    </row>
    <row r="967" spans="1:5" s="1013" customFormat="1" ht="15.75" customHeight="1" x14ac:dyDescent="0.3">
      <c r="A967" s="1018" t="s">
        <v>833</v>
      </c>
      <c r="B967" s="1021"/>
      <c r="C967" s="1022">
        <v>0</v>
      </c>
      <c r="D967" s="1023">
        <v>0</v>
      </c>
      <c r="E967" s="1021">
        <v>0</v>
      </c>
    </row>
    <row r="968" spans="1:5" s="1013" customFormat="1" ht="15.75" customHeight="1" x14ac:dyDescent="0.3">
      <c r="A968" s="1018" t="s">
        <v>834</v>
      </c>
      <c r="B968" s="1021">
        <v>96340.42</v>
      </c>
      <c r="C968" s="1022">
        <v>120391</v>
      </c>
      <c r="D968" s="1023">
        <v>116349</v>
      </c>
      <c r="E968" s="1021">
        <v>-4042</v>
      </c>
    </row>
    <row r="969" spans="1:5" s="1013" customFormat="1" ht="15.75" customHeight="1" x14ac:dyDescent="0.3">
      <c r="A969" s="984" t="s">
        <v>181</v>
      </c>
      <c r="B969" s="1024">
        <v>373822.01999999996</v>
      </c>
      <c r="C969" s="1025">
        <v>441433.98</v>
      </c>
      <c r="D969" s="1026">
        <v>444092.08</v>
      </c>
      <c r="E969" s="1024">
        <v>2658.1000000000349</v>
      </c>
    </row>
    <row r="970" spans="1:5" s="1013" customFormat="1" ht="15.75" customHeight="1" x14ac:dyDescent="0.3">
      <c r="A970" s="1018" t="s">
        <v>117</v>
      </c>
      <c r="B970" s="1019"/>
      <c r="C970" s="1022"/>
      <c r="D970" s="1045"/>
      <c r="E970" s="1021"/>
    </row>
    <row r="971" spans="1:5" s="1013" customFormat="1" ht="15.75" customHeight="1" x14ac:dyDescent="0.3">
      <c r="A971" s="1018" t="s">
        <v>835</v>
      </c>
      <c r="B971" s="1021">
        <v>0</v>
      </c>
      <c r="C971" s="1022">
        <v>0</v>
      </c>
      <c r="D971" s="1045">
        <v>0</v>
      </c>
      <c r="E971" s="1021">
        <v>0</v>
      </c>
    </row>
    <row r="972" spans="1:5" s="1013" customFormat="1" ht="15.75" customHeight="1" x14ac:dyDescent="0.3">
      <c r="A972" s="1018" t="s">
        <v>836</v>
      </c>
      <c r="B972" s="1021">
        <v>1620</v>
      </c>
      <c r="C972" s="1022">
        <v>6000</v>
      </c>
      <c r="D972" s="1045">
        <v>6000</v>
      </c>
      <c r="E972" s="1021">
        <v>0</v>
      </c>
    </row>
    <row r="973" spans="1:5" s="1013" customFormat="1" ht="15.75" customHeight="1" x14ac:dyDescent="0.3">
      <c r="A973" s="1018" t="s">
        <v>837</v>
      </c>
      <c r="B973" s="1021">
        <v>0</v>
      </c>
      <c r="C973" s="1022">
        <v>3500</v>
      </c>
      <c r="D973" s="1045">
        <v>3500</v>
      </c>
      <c r="E973" s="1021">
        <v>0</v>
      </c>
    </row>
    <row r="974" spans="1:5" s="1013" customFormat="1" ht="15.75" customHeight="1" x14ac:dyDescent="0.3">
      <c r="A974" s="1018" t="s">
        <v>838</v>
      </c>
      <c r="B974" s="1021">
        <v>0</v>
      </c>
      <c r="C974" s="1022">
        <v>0</v>
      </c>
      <c r="D974" s="1045">
        <v>0</v>
      </c>
      <c r="E974" s="1021">
        <v>0</v>
      </c>
    </row>
    <row r="975" spans="1:5" s="1013" customFormat="1" ht="15.75" customHeight="1" x14ac:dyDescent="0.3">
      <c r="A975" s="1018" t="s">
        <v>839</v>
      </c>
      <c r="B975" s="1021">
        <v>0</v>
      </c>
      <c r="C975" s="1022">
        <v>0</v>
      </c>
      <c r="D975" s="1045">
        <v>0</v>
      </c>
      <c r="E975" s="1021">
        <v>0</v>
      </c>
    </row>
    <row r="976" spans="1:5" s="1013" customFormat="1" ht="15.75" customHeight="1" x14ac:dyDescent="0.3">
      <c r="A976" s="1018" t="s">
        <v>840</v>
      </c>
      <c r="B976" s="1021">
        <v>0</v>
      </c>
      <c r="C976" s="1022">
        <v>0</v>
      </c>
      <c r="D976" s="1051">
        <v>0</v>
      </c>
      <c r="E976" s="1021">
        <v>0</v>
      </c>
    </row>
    <row r="977" spans="1:5" s="1013" customFormat="1" ht="15.75" customHeight="1" x14ac:dyDescent="0.3">
      <c r="A977" s="1018" t="s">
        <v>841</v>
      </c>
      <c r="B977" s="1021">
        <v>0</v>
      </c>
      <c r="C977" s="1022">
        <v>0</v>
      </c>
      <c r="D977" s="1045">
        <v>0</v>
      </c>
      <c r="E977" s="1021">
        <v>0</v>
      </c>
    </row>
    <row r="978" spans="1:5" s="1013" customFormat="1" ht="15.75" customHeight="1" x14ac:dyDescent="0.3">
      <c r="A978" s="1027" t="s">
        <v>842</v>
      </c>
      <c r="B978" s="1059">
        <v>375442.01999999996</v>
      </c>
      <c r="C978" s="1060">
        <v>450933.98</v>
      </c>
      <c r="D978" s="1046">
        <v>453592.08</v>
      </c>
      <c r="E978" s="1034">
        <v>2658.1000000000349</v>
      </c>
    </row>
    <row r="979" spans="1:5" s="1013" customFormat="1" ht="15.75" customHeight="1" x14ac:dyDescent="0.3">
      <c r="A979" s="1027" t="s">
        <v>117</v>
      </c>
      <c r="B979" s="1034"/>
      <c r="C979" s="1035" t="s">
        <v>117</v>
      </c>
      <c r="D979" s="1036" t="s">
        <v>117</v>
      </c>
      <c r="E979" s="1037" t="s">
        <v>117</v>
      </c>
    </row>
    <row r="980" spans="1:5" s="1013" customFormat="1" ht="15.75" customHeight="1" x14ac:dyDescent="0.3">
      <c r="A980" s="984"/>
      <c r="B980" s="1019"/>
      <c r="C980" s="1022"/>
      <c r="D980" s="1023"/>
      <c r="E980" s="1021"/>
    </row>
    <row r="981" spans="1:5" s="1013" customFormat="1" ht="15.75" customHeight="1" x14ac:dyDescent="0.3">
      <c r="A981" s="989" t="s">
        <v>1315</v>
      </c>
      <c r="B981" s="1019"/>
      <c r="C981" s="1022"/>
      <c r="D981" s="1023"/>
      <c r="E981" s="1021"/>
    </row>
    <row r="982" spans="1:5" s="1013" customFormat="1" ht="15.75" customHeight="1" x14ac:dyDescent="0.3">
      <c r="A982" s="1018" t="s">
        <v>831</v>
      </c>
      <c r="B982" s="1019"/>
      <c r="C982" s="1022"/>
      <c r="D982" s="1023"/>
      <c r="E982" s="1021"/>
    </row>
    <row r="983" spans="1:5" s="1013" customFormat="1" ht="15.75" customHeight="1" x14ac:dyDescent="0.3">
      <c r="A983" s="1018" t="s">
        <v>832</v>
      </c>
      <c r="B983" s="1019">
        <v>42499.98</v>
      </c>
      <c r="C983" s="1044">
        <v>0</v>
      </c>
      <c r="D983" s="1020">
        <v>0</v>
      </c>
      <c r="E983" s="1019">
        <v>0</v>
      </c>
    </row>
    <row r="984" spans="1:5" s="1013" customFormat="1" ht="15.75" customHeight="1" x14ac:dyDescent="0.3">
      <c r="A984" s="1018" t="s">
        <v>833</v>
      </c>
      <c r="B984" s="1021"/>
      <c r="C984" s="1041">
        <v>50000</v>
      </c>
      <c r="D984" s="1023">
        <v>50000</v>
      </c>
      <c r="E984" s="1021">
        <v>0</v>
      </c>
    </row>
    <row r="985" spans="1:5" s="1013" customFormat="1" ht="15.75" customHeight="1" x14ac:dyDescent="0.3">
      <c r="A985" s="1018" t="s">
        <v>834</v>
      </c>
      <c r="B985" s="1021">
        <v>0</v>
      </c>
      <c r="C985" s="1041">
        <v>0</v>
      </c>
      <c r="D985" s="1023">
        <v>0</v>
      </c>
      <c r="E985" s="1021">
        <v>0</v>
      </c>
    </row>
    <row r="986" spans="1:5" s="1050" customFormat="1" ht="15.75" customHeight="1" x14ac:dyDescent="0.3">
      <c r="A986" s="984" t="s">
        <v>181</v>
      </c>
      <c r="B986" s="1024">
        <v>42499.98</v>
      </c>
      <c r="C986" s="1025">
        <v>50000</v>
      </c>
      <c r="D986" s="1026">
        <v>50000</v>
      </c>
      <c r="E986" s="1024">
        <v>0</v>
      </c>
    </row>
    <row r="987" spans="1:5" s="1013" customFormat="1" ht="15.75" customHeight="1" x14ac:dyDescent="0.3">
      <c r="A987" s="1018" t="s">
        <v>117</v>
      </c>
      <c r="B987" s="1019"/>
      <c r="C987" s="1041"/>
      <c r="D987" s="1045"/>
      <c r="E987" s="1021"/>
    </row>
    <row r="988" spans="1:5" s="1013" customFormat="1" ht="15.75" customHeight="1" x14ac:dyDescent="0.3">
      <c r="A988" s="1018" t="s">
        <v>835</v>
      </c>
      <c r="B988" s="1021">
        <v>3500</v>
      </c>
      <c r="C988" s="1041">
        <v>8000</v>
      </c>
      <c r="D988" s="1045">
        <v>8000</v>
      </c>
      <c r="E988" s="1021">
        <v>0</v>
      </c>
    </row>
    <row r="989" spans="1:5" s="1013" customFormat="1" ht="15.75" customHeight="1" x14ac:dyDescent="0.3">
      <c r="A989" s="1018" t="s">
        <v>836</v>
      </c>
      <c r="B989" s="1021">
        <v>0</v>
      </c>
      <c r="C989" s="1041">
        <v>12000</v>
      </c>
      <c r="D989" s="1045">
        <v>12000</v>
      </c>
      <c r="E989" s="1021">
        <v>0</v>
      </c>
    </row>
    <row r="990" spans="1:5" s="1013" customFormat="1" ht="15.75" customHeight="1" x14ac:dyDescent="0.3">
      <c r="A990" s="1018" t="s">
        <v>837</v>
      </c>
      <c r="B990" s="1021">
        <v>0</v>
      </c>
      <c r="C990" s="1041">
        <v>0</v>
      </c>
      <c r="D990" s="1045">
        <v>0</v>
      </c>
      <c r="E990" s="1021">
        <v>0</v>
      </c>
    </row>
    <row r="991" spans="1:5" s="1013" customFormat="1" ht="15.75" customHeight="1" x14ac:dyDescent="0.3">
      <c r="A991" s="1018" t="s">
        <v>838</v>
      </c>
      <c r="B991" s="1021">
        <v>0</v>
      </c>
      <c r="C991" s="1041">
        <v>0</v>
      </c>
      <c r="D991" s="1045">
        <v>0</v>
      </c>
      <c r="E991" s="1021">
        <v>0</v>
      </c>
    </row>
    <row r="992" spans="1:5" s="1013" customFormat="1" ht="15.75" customHeight="1" x14ac:dyDescent="0.3">
      <c r="A992" s="1018" t="s">
        <v>839</v>
      </c>
      <c r="B992" s="1021">
        <v>0</v>
      </c>
      <c r="C992" s="1041">
        <v>0</v>
      </c>
      <c r="D992" s="1045">
        <v>0</v>
      </c>
      <c r="E992" s="1021">
        <v>0</v>
      </c>
    </row>
    <row r="993" spans="1:5" s="1013" customFormat="1" ht="15.75" customHeight="1" x14ac:dyDescent="0.3">
      <c r="A993" s="1018" t="s">
        <v>840</v>
      </c>
      <c r="B993" s="1021">
        <v>0</v>
      </c>
      <c r="C993" s="1041">
        <v>13532</v>
      </c>
      <c r="D993" s="1051">
        <v>13532</v>
      </c>
      <c r="E993" s="1021">
        <v>0</v>
      </c>
    </row>
    <row r="994" spans="1:5" s="1013" customFormat="1" ht="15.75" customHeight="1" x14ac:dyDescent="0.3">
      <c r="A994" s="1018" t="s">
        <v>841</v>
      </c>
      <c r="B994" s="1021">
        <v>0</v>
      </c>
      <c r="C994" s="1088">
        <v>0</v>
      </c>
      <c r="D994" s="1045">
        <v>0</v>
      </c>
      <c r="E994" s="1021">
        <v>0</v>
      </c>
    </row>
    <row r="995" spans="1:5" s="1050" customFormat="1" ht="15.75" customHeight="1" thickBot="1" x14ac:dyDescent="0.35">
      <c r="A995" s="1029" t="s">
        <v>842</v>
      </c>
      <c r="B995" s="1030">
        <v>45999.98</v>
      </c>
      <c r="C995" s="1061">
        <v>83532</v>
      </c>
      <c r="D995" s="1062">
        <v>83532</v>
      </c>
      <c r="E995" s="1030">
        <v>0</v>
      </c>
    </row>
    <row r="996" spans="1:5" s="1013" customFormat="1" ht="15.75" customHeight="1" thickTop="1" x14ac:dyDescent="0.3">
      <c r="A996" s="1003"/>
      <c r="B996" s="1004"/>
      <c r="C996" s="1005"/>
      <c r="D996" s="1006"/>
      <c r="E996" s="1007"/>
    </row>
    <row r="997" spans="1:5" s="1013" customFormat="1" ht="15.75" customHeight="1" x14ac:dyDescent="0.3">
      <c r="A997" s="1008"/>
      <c r="B997" s="1028"/>
      <c r="C997" s="1010"/>
      <c r="D997" s="1011"/>
      <c r="E997" s="1012"/>
    </row>
    <row r="998" spans="1:5" s="1013" customFormat="1" ht="15.75" customHeight="1" x14ac:dyDescent="0.3">
      <c r="A998" s="1018"/>
      <c r="B998" s="1019"/>
      <c r="C998" s="1103"/>
      <c r="D998" s="1083"/>
      <c r="E998" s="1084"/>
    </row>
    <row r="999" spans="1:5" s="1013" customFormat="1" ht="15.75" customHeight="1" x14ac:dyDescent="0.3">
      <c r="A999" s="989" t="s">
        <v>1316</v>
      </c>
      <c r="B999" s="1019"/>
      <c r="C999" s="1104"/>
      <c r="D999" s="1064"/>
      <c r="E999" s="1065"/>
    </row>
    <row r="1000" spans="1:5" s="1013" customFormat="1" ht="15.75" customHeight="1" x14ac:dyDescent="0.3">
      <c r="A1000" s="1018" t="s">
        <v>831</v>
      </c>
      <c r="B1000" s="1019"/>
      <c r="C1000" s="1063"/>
      <c r="D1000" s="1064"/>
      <c r="E1000" s="1065"/>
    </row>
    <row r="1001" spans="1:5" s="1013" customFormat="1" ht="15.75" customHeight="1" x14ac:dyDescent="0.3">
      <c r="A1001" s="1018" t="s">
        <v>832</v>
      </c>
      <c r="B1001" s="1019">
        <v>0</v>
      </c>
      <c r="C1001" s="1105">
        <v>17117</v>
      </c>
      <c r="D1001" s="1067">
        <v>17117</v>
      </c>
      <c r="E1001" s="1068">
        <v>0</v>
      </c>
    </row>
    <row r="1002" spans="1:5" s="1013" customFormat="1" ht="15.75" customHeight="1" x14ac:dyDescent="0.3">
      <c r="A1002" s="1018" t="s">
        <v>833</v>
      </c>
      <c r="B1002" s="1021"/>
      <c r="C1002" s="1106">
        <v>0</v>
      </c>
      <c r="D1002" s="1064">
        <v>0</v>
      </c>
      <c r="E1002" s="1065">
        <v>0</v>
      </c>
    </row>
    <row r="1003" spans="1:5" s="1013" customFormat="1" ht="15.75" customHeight="1" x14ac:dyDescent="0.3">
      <c r="A1003" s="1018" t="s">
        <v>834</v>
      </c>
      <c r="B1003" s="1021">
        <v>0</v>
      </c>
      <c r="C1003" s="1107">
        <v>6419</v>
      </c>
      <c r="D1003" s="1071">
        <v>6077</v>
      </c>
      <c r="E1003" s="1069">
        <v>-342</v>
      </c>
    </row>
    <row r="1004" spans="1:5" s="1050" customFormat="1" ht="15.75" customHeight="1" x14ac:dyDescent="0.3">
      <c r="A1004" s="984" t="s">
        <v>181</v>
      </c>
      <c r="B1004" s="1024">
        <v>0</v>
      </c>
      <c r="C1004" s="1025">
        <v>23536</v>
      </c>
      <c r="D1004" s="1072">
        <v>23194</v>
      </c>
      <c r="E1004" s="1108">
        <v>-342</v>
      </c>
    </row>
    <row r="1005" spans="1:5" s="1013" customFormat="1" ht="15.75" customHeight="1" x14ac:dyDescent="0.3">
      <c r="A1005" s="1018" t="s">
        <v>117</v>
      </c>
      <c r="B1005" s="1019"/>
      <c r="C1005" s="1106"/>
      <c r="D1005" s="1074"/>
      <c r="E1005" s="1065"/>
    </row>
    <row r="1006" spans="1:5" s="1013" customFormat="1" ht="15.75" customHeight="1" x14ac:dyDescent="0.3">
      <c r="A1006" s="1018" t="s">
        <v>835</v>
      </c>
      <c r="B1006" s="1021">
        <v>10549.87</v>
      </c>
      <c r="C1006" s="1107">
        <v>3500</v>
      </c>
      <c r="D1006" s="1109">
        <v>3500</v>
      </c>
      <c r="E1006" s="1065">
        <v>0</v>
      </c>
    </row>
    <row r="1007" spans="1:5" s="1013" customFormat="1" ht="15.75" customHeight="1" x14ac:dyDescent="0.3">
      <c r="A1007" s="1018" t="s">
        <v>836</v>
      </c>
      <c r="B1007" s="1021">
        <v>2043.02</v>
      </c>
      <c r="C1007" s="1107">
        <v>4000</v>
      </c>
      <c r="D1007" s="1109">
        <v>4000</v>
      </c>
      <c r="E1007" s="1065">
        <v>0</v>
      </c>
    </row>
    <row r="1008" spans="1:5" s="1013" customFormat="1" ht="15.75" customHeight="1" x14ac:dyDescent="0.3">
      <c r="A1008" s="1018" t="s">
        <v>837</v>
      </c>
      <c r="B1008" s="1021">
        <v>3021.44</v>
      </c>
      <c r="C1008" s="1107">
        <v>0</v>
      </c>
      <c r="D1008" s="1109">
        <v>0</v>
      </c>
      <c r="E1008" s="1065">
        <v>0</v>
      </c>
    </row>
    <row r="1009" spans="1:5" s="1013" customFormat="1" ht="15.75" customHeight="1" x14ac:dyDescent="0.3">
      <c r="A1009" s="1018" t="s">
        <v>838</v>
      </c>
      <c r="B1009" s="1021">
        <v>0</v>
      </c>
      <c r="C1009" s="1107">
        <v>0</v>
      </c>
      <c r="D1009" s="1109">
        <v>0</v>
      </c>
      <c r="E1009" s="1065">
        <v>0</v>
      </c>
    </row>
    <row r="1010" spans="1:5" s="1013" customFormat="1" ht="15.75" customHeight="1" x14ac:dyDescent="0.3">
      <c r="A1010" s="1018" t="s">
        <v>839</v>
      </c>
      <c r="B1010" s="1021">
        <v>0</v>
      </c>
      <c r="C1010" s="1107">
        <v>0</v>
      </c>
      <c r="D1010" s="1109">
        <v>0</v>
      </c>
      <c r="E1010" s="1065">
        <v>0</v>
      </c>
    </row>
    <row r="1011" spans="1:5" s="1013" customFormat="1" ht="15.75" customHeight="1" x14ac:dyDescent="0.3">
      <c r="A1011" s="1018" t="s">
        <v>840</v>
      </c>
      <c r="B1011" s="1021">
        <v>0</v>
      </c>
      <c r="C1011" s="1107">
        <v>0</v>
      </c>
      <c r="D1011" s="1110">
        <v>0</v>
      </c>
      <c r="E1011" s="1065">
        <v>0</v>
      </c>
    </row>
    <row r="1012" spans="1:5" s="1013" customFormat="1" ht="15.75" customHeight="1" x14ac:dyDescent="0.3">
      <c r="A1012" s="1018" t="s">
        <v>841</v>
      </c>
      <c r="B1012" s="1021">
        <v>0</v>
      </c>
      <c r="C1012" s="1111">
        <v>0</v>
      </c>
      <c r="D1012" s="1109">
        <v>0</v>
      </c>
      <c r="E1012" s="1065">
        <v>0</v>
      </c>
    </row>
    <row r="1013" spans="1:5" s="1050" customFormat="1" ht="15.75" customHeight="1" x14ac:dyDescent="0.3">
      <c r="A1013" s="1029" t="s">
        <v>842</v>
      </c>
      <c r="B1013" s="1112">
        <v>15614.330000000002</v>
      </c>
      <c r="C1013" s="1113">
        <v>31036</v>
      </c>
      <c r="D1013" s="1114">
        <v>30694</v>
      </c>
      <c r="E1013" s="1112">
        <v>-342</v>
      </c>
    </row>
    <row r="1014" spans="1:5" s="1013" customFormat="1" ht="15.75" customHeight="1" x14ac:dyDescent="0.3">
      <c r="A1014" s="1008"/>
      <c r="B1014" s="1009"/>
      <c r="C1014" s="1010"/>
      <c r="D1014" s="1011"/>
      <c r="E1014" s="1012"/>
    </row>
    <row r="1015" spans="1:5" s="1013" customFormat="1" ht="15.75" customHeight="1" x14ac:dyDescent="0.3">
      <c r="A1015" s="1008"/>
      <c r="B1015" s="1028"/>
      <c r="C1015" s="1010"/>
      <c r="D1015" s="1011"/>
      <c r="E1015" s="1012"/>
    </row>
    <row r="1016" spans="1:5" s="1013" customFormat="1" ht="15.75" customHeight="1" x14ac:dyDescent="0.3">
      <c r="A1016" s="1008"/>
      <c r="B1016" s="1028"/>
      <c r="C1016" s="1010"/>
      <c r="D1016" s="1011"/>
      <c r="E1016" s="1012"/>
    </row>
    <row r="1017" spans="1:5" s="1013" customFormat="1" ht="15.75" customHeight="1" x14ac:dyDescent="0.3">
      <c r="A1017" s="984" t="s">
        <v>1317</v>
      </c>
      <c r="B1017" s="1019"/>
      <c r="C1017" s="1022"/>
      <c r="D1017" s="1023"/>
      <c r="E1017" s="1021" t="s">
        <v>117</v>
      </c>
    </row>
    <row r="1018" spans="1:5" s="1013" customFormat="1" ht="15.75" customHeight="1" x14ac:dyDescent="0.3">
      <c r="A1018" s="1018" t="s">
        <v>831</v>
      </c>
      <c r="B1018" s="1019"/>
      <c r="C1018" s="1022"/>
      <c r="D1018" s="1023"/>
      <c r="E1018" s="1021"/>
    </row>
    <row r="1019" spans="1:5" s="1013" customFormat="1" ht="15.75" customHeight="1" x14ac:dyDescent="0.3">
      <c r="A1019" s="1018" t="s">
        <v>832</v>
      </c>
      <c r="B1019" s="1019">
        <v>682728.95999999996</v>
      </c>
      <c r="C1019" s="994">
        <v>515000</v>
      </c>
      <c r="D1019" s="1020">
        <v>515000</v>
      </c>
      <c r="E1019" s="1019">
        <v>0</v>
      </c>
    </row>
    <row r="1020" spans="1:5" s="1013" customFormat="1" ht="15.75" customHeight="1" x14ac:dyDescent="0.3">
      <c r="A1020" s="1018" t="s">
        <v>833</v>
      </c>
      <c r="B1020" s="1021"/>
      <c r="C1020" s="1022">
        <v>0</v>
      </c>
      <c r="D1020" s="1023">
        <v>0</v>
      </c>
      <c r="E1020" s="1021">
        <v>0</v>
      </c>
    </row>
    <row r="1021" spans="1:5" s="1013" customFormat="1" ht="15.75" customHeight="1" x14ac:dyDescent="0.3">
      <c r="A1021" s="1018" t="s">
        <v>834</v>
      </c>
      <c r="B1021" s="1021">
        <v>495</v>
      </c>
      <c r="C1021" s="1022">
        <v>0</v>
      </c>
      <c r="D1021" s="1023">
        <v>0</v>
      </c>
      <c r="E1021" s="1021">
        <v>0</v>
      </c>
    </row>
    <row r="1022" spans="1:5" s="1050" customFormat="1" ht="15.75" customHeight="1" x14ac:dyDescent="0.3">
      <c r="A1022" s="984" t="s">
        <v>181</v>
      </c>
      <c r="B1022" s="1024">
        <v>683223.96</v>
      </c>
      <c r="C1022" s="1025">
        <v>515000</v>
      </c>
      <c r="D1022" s="1026">
        <v>515000</v>
      </c>
      <c r="E1022" s="1024">
        <v>0</v>
      </c>
    </row>
    <row r="1023" spans="1:5" s="1013" customFormat="1" ht="15.75" customHeight="1" x14ac:dyDescent="0.3">
      <c r="A1023" s="1018" t="s">
        <v>117</v>
      </c>
      <c r="B1023" s="1019"/>
      <c r="C1023" s="1022"/>
      <c r="D1023" s="1045"/>
      <c r="E1023" s="1021"/>
    </row>
    <row r="1024" spans="1:5" s="1013" customFormat="1" ht="15.75" customHeight="1" x14ac:dyDescent="0.3">
      <c r="A1024" s="1018" t="s">
        <v>835</v>
      </c>
      <c r="B1024" s="1021">
        <v>0</v>
      </c>
      <c r="C1024" s="1022">
        <v>0</v>
      </c>
      <c r="D1024" s="1045">
        <v>0</v>
      </c>
      <c r="E1024" s="1021">
        <v>0</v>
      </c>
    </row>
    <row r="1025" spans="1:5" s="1013" customFormat="1" ht="15.75" customHeight="1" x14ac:dyDescent="0.3">
      <c r="A1025" s="1018" t="s">
        <v>836</v>
      </c>
      <c r="B1025" s="1021">
        <v>1794.77</v>
      </c>
      <c r="C1025" s="1022">
        <v>11000</v>
      </c>
      <c r="D1025" s="1045">
        <v>11000</v>
      </c>
      <c r="E1025" s="1021">
        <v>0</v>
      </c>
    </row>
    <row r="1026" spans="1:5" s="1013" customFormat="1" ht="15.75" customHeight="1" x14ac:dyDescent="0.3">
      <c r="A1026" s="1018" t="s">
        <v>837</v>
      </c>
      <c r="B1026" s="1021">
        <v>450</v>
      </c>
      <c r="C1026" s="1022">
        <v>1500</v>
      </c>
      <c r="D1026" s="1045">
        <v>1500</v>
      </c>
      <c r="E1026" s="1021">
        <v>0</v>
      </c>
    </row>
    <row r="1027" spans="1:5" s="1013" customFormat="1" ht="15.75" customHeight="1" x14ac:dyDescent="0.3">
      <c r="A1027" s="1018" t="s">
        <v>838</v>
      </c>
      <c r="B1027" s="1021">
        <v>0</v>
      </c>
      <c r="C1027" s="1022">
        <v>0</v>
      </c>
      <c r="D1027" s="1045">
        <v>0</v>
      </c>
      <c r="E1027" s="1021">
        <v>0</v>
      </c>
    </row>
    <row r="1028" spans="1:5" s="1013" customFormat="1" ht="15.75" customHeight="1" x14ac:dyDescent="0.3">
      <c r="A1028" s="1018" t="s">
        <v>839</v>
      </c>
      <c r="B1028" s="1021">
        <v>0</v>
      </c>
      <c r="C1028" s="1022">
        <v>0</v>
      </c>
      <c r="D1028" s="1045">
        <v>0</v>
      </c>
      <c r="E1028" s="1021">
        <v>0</v>
      </c>
    </row>
    <row r="1029" spans="1:5" s="1013" customFormat="1" ht="15.75" customHeight="1" x14ac:dyDescent="0.3">
      <c r="A1029" s="1018" t="s">
        <v>840</v>
      </c>
      <c r="B1029" s="1021">
        <v>0</v>
      </c>
      <c r="C1029" s="1022">
        <v>0</v>
      </c>
      <c r="D1029" s="1045">
        <v>0</v>
      </c>
      <c r="E1029" s="1021">
        <v>0</v>
      </c>
    </row>
    <row r="1030" spans="1:5" s="1013" customFormat="1" ht="15.75" customHeight="1" x14ac:dyDescent="0.3">
      <c r="A1030" s="1018" t="s">
        <v>841</v>
      </c>
      <c r="B1030" s="1021">
        <v>0</v>
      </c>
      <c r="C1030" s="1022">
        <v>0</v>
      </c>
      <c r="D1030" s="1045">
        <v>0</v>
      </c>
      <c r="E1030" s="1021">
        <v>0</v>
      </c>
    </row>
    <row r="1031" spans="1:5" s="1050" customFormat="1" ht="15.75" customHeight="1" x14ac:dyDescent="0.3">
      <c r="A1031" s="1027" t="s">
        <v>842</v>
      </c>
      <c r="B1031" s="1059">
        <v>685468.73</v>
      </c>
      <c r="C1031" s="1060">
        <v>527500</v>
      </c>
      <c r="D1031" s="1046">
        <v>527500</v>
      </c>
      <c r="E1031" s="1024">
        <v>0</v>
      </c>
    </row>
    <row r="1032" spans="1:5" s="1013" customFormat="1" ht="15.75" customHeight="1" x14ac:dyDescent="0.3">
      <c r="A1032" s="978" t="s">
        <v>117</v>
      </c>
      <c r="B1032" s="1034"/>
      <c r="C1032" s="1035"/>
      <c r="D1032" s="1036"/>
      <c r="E1032" s="1037"/>
    </row>
    <row r="1033" spans="1:5" s="1013" customFormat="1" ht="15.75" customHeight="1" x14ac:dyDescent="0.3">
      <c r="A1033" s="1018"/>
      <c r="B1033" s="1019"/>
      <c r="C1033" s="1022"/>
      <c r="D1033" s="1023"/>
      <c r="E1033" s="1021"/>
    </row>
    <row r="1034" spans="1:5" s="1013" customFormat="1" ht="15.75" customHeight="1" x14ac:dyDescent="0.3">
      <c r="A1034" s="989" t="s">
        <v>1318</v>
      </c>
      <c r="B1034" s="1019"/>
      <c r="C1034" s="1022"/>
      <c r="D1034" s="1023"/>
      <c r="E1034" s="1021" t="s">
        <v>117</v>
      </c>
    </row>
    <row r="1035" spans="1:5" s="1013" customFormat="1" ht="15.75" customHeight="1" x14ac:dyDescent="0.3">
      <c r="A1035" s="1018" t="s">
        <v>831</v>
      </c>
      <c r="B1035" s="1019"/>
      <c r="C1035" s="1022"/>
      <c r="D1035" s="1023"/>
      <c r="E1035" s="1021"/>
    </row>
    <row r="1036" spans="1:5" s="1013" customFormat="1" ht="15.75" customHeight="1" x14ac:dyDescent="0.3">
      <c r="A1036" s="1018" t="s">
        <v>832</v>
      </c>
      <c r="B1036" s="1019">
        <v>83619.88</v>
      </c>
      <c r="C1036" s="1044">
        <v>129251.75199999999</v>
      </c>
      <c r="D1036" s="1020">
        <v>129251.75</v>
      </c>
      <c r="E1036" s="1019">
        <v>-1.999999993131496E-3</v>
      </c>
    </row>
    <row r="1037" spans="1:5" s="1013" customFormat="1" ht="15.75" customHeight="1" x14ac:dyDescent="0.3">
      <c r="A1037" s="1018" t="s">
        <v>833</v>
      </c>
      <c r="B1037" s="1021"/>
      <c r="C1037" s="1041">
        <v>0</v>
      </c>
      <c r="D1037" s="1023">
        <v>0</v>
      </c>
      <c r="E1037" s="1021">
        <v>0</v>
      </c>
    </row>
    <row r="1038" spans="1:5" s="1013" customFormat="1" ht="15.75" customHeight="1" x14ac:dyDescent="0.3">
      <c r="A1038" s="1018" t="s">
        <v>834</v>
      </c>
      <c r="B1038" s="1021">
        <v>12140.48</v>
      </c>
      <c r="C1038" s="1041">
        <v>48469</v>
      </c>
      <c r="D1038" s="1023">
        <v>45884</v>
      </c>
      <c r="E1038" s="1021">
        <v>-2585</v>
      </c>
    </row>
    <row r="1039" spans="1:5" s="1050" customFormat="1" ht="15.75" customHeight="1" x14ac:dyDescent="0.3">
      <c r="A1039" s="984" t="s">
        <v>181</v>
      </c>
      <c r="B1039" s="1024">
        <v>95760.36</v>
      </c>
      <c r="C1039" s="1025">
        <v>177720.75199999998</v>
      </c>
      <c r="D1039" s="1026">
        <v>175135.75</v>
      </c>
      <c r="E1039" s="1024">
        <v>-2585.0019999999931</v>
      </c>
    </row>
    <row r="1040" spans="1:5" s="1013" customFormat="1" ht="15.75" customHeight="1" x14ac:dyDescent="0.3">
      <c r="A1040" s="1018" t="s">
        <v>117</v>
      </c>
      <c r="B1040" s="1019"/>
      <c r="C1040" s="1041"/>
      <c r="D1040" s="1045"/>
      <c r="E1040" s="1021"/>
    </row>
    <row r="1041" spans="1:5" s="1013" customFormat="1" ht="15.75" customHeight="1" x14ac:dyDescent="0.3">
      <c r="A1041" s="1018" t="s">
        <v>835</v>
      </c>
      <c r="B1041" s="1021">
        <v>6788.6</v>
      </c>
      <c r="C1041" s="1041">
        <v>10000</v>
      </c>
      <c r="D1041" s="1045">
        <v>10000</v>
      </c>
      <c r="E1041" s="1021">
        <v>0</v>
      </c>
    </row>
    <row r="1042" spans="1:5" s="1013" customFormat="1" ht="15.75" customHeight="1" x14ac:dyDescent="0.3">
      <c r="A1042" s="1018" t="s">
        <v>836</v>
      </c>
      <c r="B1042" s="1021">
        <v>4899.75</v>
      </c>
      <c r="C1042" s="1041">
        <v>20000</v>
      </c>
      <c r="D1042" s="1045">
        <v>20000</v>
      </c>
      <c r="E1042" s="1021">
        <v>0</v>
      </c>
    </row>
    <row r="1043" spans="1:5" s="1013" customFormat="1" ht="15.75" customHeight="1" x14ac:dyDescent="0.3">
      <c r="A1043" s="1018" t="s">
        <v>837</v>
      </c>
      <c r="B1043" s="1021">
        <v>8699.49</v>
      </c>
      <c r="C1043" s="1041">
        <v>10000</v>
      </c>
      <c r="D1043" s="1045">
        <v>10000</v>
      </c>
      <c r="E1043" s="1021">
        <v>0</v>
      </c>
    </row>
    <row r="1044" spans="1:5" s="1013" customFormat="1" ht="15.75" customHeight="1" x14ac:dyDescent="0.3">
      <c r="A1044" s="1018" t="s">
        <v>838</v>
      </c>
      <c r="B1044" s="1021">
        <v>0</v>
      </c>
      <c r="C1044" s="1041">
        <v>0</v>
      </c>
      <c r="D1044" s="1045">
        <v>0</v>
      </c>
      <c r="E1044" s="1021">
        <v>0</v>
      </c>
    </row>
    <row r="1045" spans="1:5" s="1013" customFormat="1" ht="15.75" customHeight="1" x14ac:dyDescent="0.3">
      <c r="A1045" s="1018" t="s">
        <v>839</v>
      </c>
      <c r="B1045" s="1021">
        <v>0</v>
      </c>
      <c r="C1045" s="1041">
        <v>0</v>
      </c>
      <c r="D1045" s="1045">
        <v>0</v>
      </c>
      <c r="E1045" s="1021">
        <v>0</v>
      </c>
    </row>
    <row r="1046" spans="1:5" s="1013" customFormat="1" ht="15.75" customHeight="1" x14ac:dyDescent="0.3">
      <c r="A1046" s="1018" t="s">
        <v>840</v>
      </c>
      <c r="B1046" s="1021">
        <v>0</v>
      </c>
      <c r="C1046" s="1041">
        <v>0</v>
      </c>
      <c r="D1046" s="1045">
        <v>0</v>
      </c>
      <c r="E1046" s="1021">
        <v>0</v>
      </c>
    </row>
    <row r="1047" spans="1:5" s="1013" customFormat="1" ht="15.75" customHeight="1" x14ac:dyDescent="0.3">
      <c r="A1047" s="1018" t="s">
        <v>841</v>
      </c>
      <c r="B1047" s="1021">
        <v>0</v>
      </c>
      <c r="C1047" s="1041">
        <v>0</v>
      </c>
      <c r="D1047" s="1045">
        <v>0</v>
      </c>
      <c r="E1047" s="1021">
        <v>0</v>
      </c>
    </row>
    <row r="1048" spans="1:5" s="1050" customFormat="1" ht="15.75" customHeight="1" x14ac:dyDescent="0.3">
      <c r="A1048" s="1029" t="s">
        <v>842</v>
      </c>
      <c r="B1048" s="1030">
        <v>116148.20000000001</v>
      </c>
      <c r="C1048" s="1061">
        <v>217720.75199999998</v>
      </c>
      <c r="D1048" s="1062">
        <v>215135.75</v>
      </c>
      <c r="E1048" s="1030">
        <v>-2585.0019999999931</v>
      </c>
    </row>
    <row r="1049" spans="1:5" s="1013" customFormat="1" ht="15.75" customHeight="1" x14ac:dyDescent="0.3">
      <c r="A1049" s="1008"/>
      <c r="B1049" s="1009"/>
      <c r="C1049" s="1010"/>
      <c r="D1049" s="1011"/>
      <c r="E1049" s="1012"/>
    </row>
    <row r="1050" spans="1:5" s="1013" customFormat="1" ht="15.75" customHeight="1" x14ac:dyDescent="0.3">
      <c r="A1050" s="989"/>
      <c r="B1050" s="1028"/>
      <c r="C1050" s="1010"/>
      <c r="D1050" s="1011"/>
      <c r="E1050" s="1012"/>
    </row>
    <row r="1051" spans="1:5" s="1013" customFormat="1" ht="15.75" customHeight="1" x14ac:dyDescent="0.3">
      <c r="A1051" s="984" t="s">
        <v>1319</v>
      </c>
      <c r="B1051" s="1019"/>
      <c r="C1051" s="1041"/>
      <c r="D1051" s="1021"/>
      <c r="E1051" s="1041" t="s">
        <v>117</v>
      </c>
    </row>
    <row r="1052" spans="1:5" s="1013" customFormat="1" ht="15.75" customHeight="1" x14ac:dyDescent="0.3">
      <c r="A1052" s="1018" t="s">
        <v>831</v>
      </c>
      <c r="B1052" s="1019"/>
      <c r="C1052" s="1041"/>
      <c r="D1052" s="1021"/>
      <c r="E1052" s="1041" t="s">
        <v>117</v>
      </c>
    </row>
    <row r="1053" spans="1:5" s="1013" customFormat="1" ht="15.75" customHeight="1" x14ac:dyDescent="0.3">
      <c r="A1053" s="1018" t="s">
        <v>832</v>
      </c>
      <c r="B1053" s="1019">
        <v>370852.61</v>
      </c>
      <c r="C1053" s="994">
        <v>128273.55</v>
      </c>
      <c r="D1053" s="1019">
        <v>0</v>
      </c>
      <c r="E1053" s="1019">
        <v>-128273.55</v>
      </c>
    </row>
    <row r="1054" spans="1:5" s="1013" customFormat="1" ht="15.75" customHeight="1" x14ac:dyDescent="0.3">
      <c r="A1054" s="1018" t="s">
        <v>833</v>
      </c>
      <c r="B1054" s="1021"/>
      <c r="C1054" s="1022">
        <v>0</v>
      </c>
      <c r="D1054" s="1021">
        <v>0</v>
      </c>
      <c r="E1054" s="1021">
        <v>0</v>
      </c>
    </row>
    <row r="1055" spans="1:5" s="1013" customFormat="1" ht="15.75" customHeight="1" x14ac:dyDescent="0.3">
      <c r="A1055" s="1018" t="s">
        <v>834</v>
      </c>
      <c r="B1055" s="1021">
        <v>84913.23</v>
      </c>
      <c r="C1055" s="1022">
        <v>48103</v>
      </c>
      <c r="D1055" s="1021">
        <v>0</v>
      </c>
      <c r="E1055" s="1021">
        <v>-48103</v>
      </c>
    </row>
    <row r="1056" spans="1:5" s="1050" customFormat="1" ht="15.75" customHeight="1" x14ac:dyDescent="0.3">
      <c r="A1056" s="984" t="s">
        <v>181</v>
      </c>
      <c r="B1056" s="1024">
        <v>455765.83999999997</v>
      </c>
      <c r="C1056" s="1025">
        <v>176376.55</v>
      </c>
      <c r="D1056" s="1024">
        <v>0</v>
      </c>
      <c r="E1056" s="1024">
        <v>-176376.55</v>
      </c>
    </row>
    <row r="1057" spans="1:5" s="1013" customFormat="1" ht="15.75" customHeight="1" x14ac:dyDescent="0.3">
      <c r="A1057" s="1018" t="s">
        <v>117</v>
      </c>
      <c r="B1057" s="1019"/>
      <c r="C1057" s="1022"/>
      <c r="D1057" s="1021"/>
      <c r="E1057" s="1021"/>
    </row>
    <row r="1058" spans="1:5" s="1013" customFormat="1" ht="15.75" customHeight="1" x14ac:dyDescent="0.3">
      <c r="A1058" s="1018" t="s">
        <v>835</v>
      </c>
      <c r="B1058" s="1021">
        <v>0</v>
      </c>
      <c r="C1058" s="1022">
        <v>0</v>
      </c>
      <c r="D1058" s="1021">
        <v>0</v>
      </c>
      <c r="E1058" s="1021">
        <v>0</v>
      </c>
    </row>
    <row r="1059" spans="1:5" s="1013" customFormat="1" ht="15.75" customHeight="1" x14ac:dyDescent="0.3">
      <c r="A1059" s="1018" t="s">
        <v>836</v>
      </c>
      <c r="B1059" s="1021">
        <v>5716.97</v>
      </c>
      <c r="C1059" s="1022">
        <v>15000</v>
      </c>
      <c r="D1059" s="1021">
        <v>15000</v>
      </c>
      <c r="E1059" s="1021">
        <v>0</v>
      </c>
    </row>
    <row r="1060" spans="1:5" s="1013" customFormat="1" ht="15.75" customHeight="1" x14ac:dyDescent="0.3">
      <c r="A1060" s="1018" t="s">
        <v>837</v>
      </c>
      <c r="B1060" s="1021">
        <v>0</v>
      </c>
      <c r="C1060" s="1022">
        <v>2000</v>
      </c>
      <c r="D1060" s="1021">
        <v>2000</v>
      </c>
      <c r="E1060" s="1021">
        <v>0</v>
      </c>
    </row>
    <row r="1061" spans="1:5" s="1013" customFormat="1" ht="15.75" customHeight="1" x14ac:dyDescent="0.3">
      <c r="A1061" s="1018" t="s">
        <v>838</v>
      </c>
      <c r="B1061" s="1021">
        <v>0</v>
      </c>
      <c r="C1061" s="1022">
        <v>0</v>
      </c>
      <c r="D1061" s="1021">
        <v>0</v>
      </c>
      <c r="E1061" s="1021">
        <v>0</v>
      </c>
    </row>
    <row r="1062" spans="1:5" s="1013" customFormat="1" ht="15.75" customHeight="1" x14ac:dyDescent="0.3">
      <c r="A1062" s="1018" t="s">
        <v>839</v>
      </c>
      <c r="B1062" s="1021">
        <v>0</v>
      </c>
      <c r="C1062" s="1022">
        <v>0</v>
      </c>
      <c r="D1062" s="1021">
        <v>0</v>
      </c>
      <c r="E1062" s="1021">
        <v>0</v>
      </c>
    </row>
    <row r="1063" spans="1:5" s="1013" customFormat="1" ht="15.75" customHeight="1" x14ac:dyDescent="0.3">
      <c r="A1063" s="1018" t="s">
        <v>840</v>
      </c>
      <c r="B1063" s="1021">
        <v>0</v>
      </c>
      <c r="C1063" s="1022">
        <v>0</v>
      </c>
      <c r="D1063" s="1095">
        <v>0</v>
      </c>
      <c r="E1063" s="1021">
        <v>0</v>
      </c>
    </row>
    <row r="1064" spans="1:5" s="1013" customFormat="1" ht="15.75" customHeight="1" x14ac:dyDescent="0.3">
      <c r="A1064" s="1018" t="s">
        <v>841</v>
      </c>
      <c r="B1064" s="1021">
        <v>0</v>
      </c>
      <c r="C1064" s="1022">
        <v>0</v>
      </c>
      <c r="D1064" s="1021">
        <v>0</v>
      </c>
      <c r="E1064" s="1021">
        <v>0</v>
      </c>
    </row>
    <row r="1065" spans="1:5" s="1050" customFormat="1" ht="15.75" customHeight="1" x14ac:dyDescent="0.3">
      <c r="A1065" s="1027" t="s">
        <v>842</v>
      </c>
      <c r="B1065" s="1059">
        <v>461482.80999999994</v>
      </c>
      <c r="C1065" s="1090">
        <v>193376.55</v>
      </c>
      <c r="D1065" s="1059">
        <v>17000</v>
      </c>
      <c r="E1065" s="1039">
        <v>-176376.55</v>
      </c>
    </row>
    <row r="1066" spans="1:5" s="1013" customFormat="1" ht="15.75" customHeight="1" x14ac:dyDescent="0.3">
      <c r="A1066" s="978"/>
      <c r="B1066" s="1034"/>
      <c r="C1066" s="1043"/>
      <c r="D1066" s="1037"/>
      <c r="E1066" s="1043"/>
    </row>
    <row r="1067" spans="1:5" s="1013" customFormat="1" ht="15.75" customHeight="1" x14ac:dyDescent="0.3">
      <c r="A1067" s="1018"/>
      <c r="B1067" s="1019"/>
      <c r="C1067" s="1041"/>
      <c r="D1067" s="1021"/>
      <c r="E1067" s="1041"/>
    </row>
    <row r="1068" spans="1:5" s="1013" customFormat="1" ht="15.75" customHeight="1" x14ac:dyDescent="0.3">
      <c r="A1068" s="1018"/>
      <c r="B1068" s="1019"/>
      <c r="C1068" s="1041"/>
      <c r="D1068" s="1021"/>
      <c r="E1068" s="1041"/>
    </row>
    <row r="1069" spans="1:5" s="1013" customFormat="1" ht="15.75" customHeight="1" x14ac:dyDescent="0.3">
      <c r="A1069" s="1018"/>
      <c r="B1069" s="1019"/>
      <c r="C1069" s="1041"/>
      <c r="D1069" s="1021"/>
      <c r="E1069" s="1041"/>
    </row>
    <row r="1070" spans="1:5" s="1013" customFormat="1" ht="15.75" customHeight="1" x14ac:dyDescent="0.3">
      <c r="A1070" s="984" t="s">
        <v>1320</v>
      </c>
      <c r="B1070" s="1019"/>
      <c r="C1070" s="1041"/>
      <c r="D1070" s="1021"/>
      <c r="E1070" s="1041"/>
    </row>
    <row r="1071" spans="1:5" s="1013" customFormat="1" ht="15.75" customHeight="1" x14ac:dyDescent="0.3">
      <c r="A1071" s="1018" t="s">
        <v>831</v>
      </c>
      <c r="B1071" s="1019"/>
      <c r="C1071" s="1041"/>
      <c r="D1071" s="1021"/>
      <c r="E1071" s="1041" t="s">
        <v>117</v>
      </c>
    </row>
    <row r="1072" spans="1:5" s="1013" customFormat="1" ht="15.75" customHeight="1" x14ac:dyDescent="0.3">
      <c r="A1072" s="1018" t="s">
        <v>832</v>
      </c>
      <c r="B1072" s="1019">
        <v>0</v>
      </c>
      <c r="C1072" s="1044">
        <v>24544</v>
      </c>
      <c r="D1072" s="1019">
        <v>24544</v>
      </c>
      <c r="E1072" s="1019">
        <v>0</v>
      </c>
    </row>
    <row r="1073" spans="1:5" s="1013" customFormat="1" ht="15.75" customHeight="1" x14ac:dyDescent="0.3">
      <c r="A1073" s="1018" t="s">
        <v>833</v>
      </c>
      <c r="B1073" s="1021"/>
      <c r="C1073" s="1041">
        <v>0</v>
      </c>
      <c r="D1073" s="1021">
        <v>0</v>
      </c>
      <c r="E1073" s="1021">
        <v>0</v>
      </c>
    </row>
    <row r="1074" spans="1:5" s="1013" customFormat="1" ht="15.75" customHeight="1" x14ac:dyDescent="0.3">
      <c r="A1074" s="1018" t="s">
        <v>834</v>
      </c>
      <c r="B1074" s="1021">
        <v>0</v>
      </c>
      <c r="C1074" s="1041">
        <v>9204</v>
      </c>
      <c r="D1074" s="1021">
        <v>8713</v>
      </c>
      <c r="E1074" s="1021">
        <v>-491</v>
      </c>
    </row>
    <row r="1075" spans="1:5" s="1050" customFormat="1" ht="15.75" customHeight="1" x14ac:dyDescent="0.3">
      <c r="A1075" s="984" t="s">
        <v>181</v>
      </c>
      <c r="B1075" s="1024">
        <v>0</v>
      </c>
      <c r="C1075" s="1025">
        <v>33748</v>
      </c>
      <c r="D1075" s="1024">
        <v>33257</v>
      </c>
      <c r="E1075" s="1024">
        <v>-491</v>
      </c>
    </row>
    <row r="1076" spans="1:5" s="1013" customFormat="1" ht="15.75" customHeight="1" x14ac:dyDescent="0.3">
      <c r="A1076" s="1018" t="s">
        <v>117</v>
      </c>
      <c r="B1076" s="1019"/>
      <c r="C1076" s="1041"/>
      <c r="D1076" s="1021"/>
      <c r="E1076" s="1021"/>
    </row>
    <row r="1077" spans="1:5" s="1013" customFormat="1" ht="15.75" customHeight="1" x14ac:dyDescent="0.3">
      <c r="A1077" s="1018" t="s">
        <v>835</v>
      </c>
      <c r="B1077" s="1021">
        <v>8988.5499999999993</v>
      </c>
      <c r="C1077" s="1041">
        <v>1000</v>
      </c>
      <c r="D1077" s="1021">
        <v>1000</v>
      </c>
      <c r="E1077" s="1021">
        <v>0</v>
      </c>
    </row>
    <row r="1078" spans="1:5" s="1013" customFormat="1" ht="15.75" customHeight="1" x14ac:dyDescent="0.3">
      <c r="A1078" s="1018" t="s">
        <v>836</v>
      </c>
      <c r="B1078" s="1021">
        <v>5190.54</v>
      </c>
      <c r="C1078" s="1041">
        <v>2600</v>
      </c>
      <c r="D1078" s="1021">
        <v>2600</v>
      </c>
      <c r="E1078" s="1021">
        <v>0</v>
      </c>
    </row>
    <row r="1079" spans="1:5" s="1013" customFormat="1" ht="15.75" customHeight="1" x14ac:dyDescent="0.3">
      <c r="A1079" s="1018" t="s">
        <v>837</v>
      </c>
      <c r="B1079" s="1021">
        <v>4715.6499999999996</v>
      </c>
      <c r="C1079" s="1041">
        <v>1500</v>
      </c>
      <c r="D1079" s="1021">
        <v>1500</v>
      </c>
      <c r="E1079" s="1021">
        <v>0</v>
      </c>
    </row>
    <row r="1080" spans="1:5" s="1013" customFormat="1" ht="15.75" customHeight="1" x14ac:dyDescent="0.3">
      <c r="A1080" s="1018" t="s">
        <v>838</v>
      </c>
      <c r="B1080" s="1021">
        <v>0</v>
      </c>
      <c r="C1080" s="1041">
        <v>0</v>
      </c>
      <c r="D1080" s="1021">
        <v>0</v>
      </c>
      <c r="E1080" s="1021">
        <v>0</v>
      </c>
    </row>
    <row r="1081" spans="1:5" s="1013" customFormat="1" ht="15.75" customHeight="1" x14ac:dyDescent="0.3">
      <c r="A1081" s="1018" t="s">
        <v>839</v>
      </c>
      <c r="B1081" s="1021">
        <v>0</v>
      </c>
      <c r="C1081" s="1041">
        <v>0</v>
      </c>
      <c r="D1081" s="1021">
        <v>0</v>
      </c>
      <c r="E1081" s="1021">
        <v>0</v>
      </c>
    </row>
    <row r="1082" spans="1:5" s="1013" customFormat="1" ht="15.75" customHeight="1" x14ac:dyDescent="0.3">
      <c r="A1082" s="1018" t="s">
        <v>840</v>
      </c>
      <c r="B1082" s="1021">
        <v>0</v>
      </c>
      <c r="C1082" s="1041">
        <v>0</v>
      </c>
      <c r="D1082" s="1095">
        <v>0</v>
      </c>
      <c r="E1082" s="1021">
        <v>0</v>
      </c>
    </row>
    <row r="1083" spans="1:5" s="1013" customFormat="1" ht="15.75" customHeight="1" x14ac:dyDescent="0.3">
      <c r="A1083" s="1018" t="s">
        <v>841</v>
      </c>
      <c r="B1083" s="1021">
        <v>0</v>
      </c>
      <c r="C1083" s="1041">
        <v>0</v>
      </c>
      <c r="D1083" s="1021">
        <v>0</v>
      </c>
      <c r="E1083" s="1021">
        <v>0</v>
      </c>
    </row>
    <row r="1084" spans="1:5" s="1050" customFormat="1" ht="15.75" customHeight="1" x14ac:dyDescent="0.3">
      <c r="A1084" s="1029" t="s">
        <v>842</v>
      </c>
      <c r="B1084" s="1030">
        <v>18894.739999999998</v>
      </c>
      <c r="C1084" s="1033">
        <v>38848</v>
      </c>
      <c r="D1084" s="1030">
        <v>38357</v>
      </c>
      <c r="E1084" s="1033">
        <v>-491</v>
      </c>
    </row>
    <row r="1085" spans="1:5" s="1013" customFormat="1" ht="15.75" customHeight="1" x14ac:dyDescent="0.3">
      <c r="A1085" s="1008"/>
      <c r="B1085" s="1009"/>
      <c r="C1085" s="1010"/>
      <c r="D1085" s="1011"/>
      <c r="E1085" s="1012"/>
    </row>
    <row r="1086" spans="1:5" s="1013" customFormat="1" ht="15.75" customHeight="1" x14ac:dyDescent="0.3">
      <c r="A1086" s="1008"/>
      <c r="B1086" s="1028"/>
      <c r="C1086" s="1010"/>
      <c r="D1086" s="1011"/>
      <c r="E1086" s="1012"/>
    </row>
    <row r="1087" spans="1:5" s="1013" customFormat="1" ht="15.75" customHeight="1" x14ac:dyDescent="0.3">
      <c r="A1087" s="989" t="s">
        <v>1321</v>
      </c>
      <c r="B1087" s="1019"/>
      <c r="C1087" s="987"/>
      <c r="D1087" s="1016"/>
      <c r="E1087" s="1017"/>
    </row>
    <row r="1088" spans="1:5" s="1013" customFormat="1" ht="15.75" customHeight="1" x14ac:dyDescent="0.3">
      <c r="A1088" s="1018" t="s">
        <v>831</v>
      </c>
      <c r="B1088" s="1019"/>
      <c r="C1088" s="987"/>
      <c r="D1088" s="1016"/>
      <c r="E1088" s="1017"/>
    </row>
    <row r="1089" spans="1:5" s="1013" customFormat="1" ht="15.75" customHeight="1" x14ac:dyDescent="0.3">
      <c r="A1089" s="1018" t="s">
        <v>832</v>
      </c>
      <c r="B1089" s="1019">
        <v>50000.04</v>
      </c>
      <c r="C1089" s="994">
        <v>50000</v>
      </c>
      <c r="D1089" s="1020">
        <v>50000</v>
      </c>
      <c r="E1089" s="1019">
        <v>0</v>
      </c>
    </row>
    <row r="1090" spans="1:5" s="1013" customFormat="1" ht="15.75" customHeight="1" x14ac:dyDescent="0.3">
      <c r="A1090" s="1018" t="s">
        <v>833</v>
      </c>
      <c r="B1090" s="1021"/>
      <c r="C1090" s="1022">
        <v>0</v>
      </c>
      <c r="D1090" s="1023">
        <v>0</v>
      </c>
      <c r="E1090" s="1021">
        <v>0</v>
      </c>
    </row>
    <row r="1091" spans="1:5" s="1013" customFormat="1" ht="15.75" customHeight="1" x14ac:dyDescent="0.3">
      <c r="A1091" s="1018" t="s">
        <v>834</v>
      </c>
      <c r="B1091" s="1021">
        <v>20519.89</v>
      </c>
      <c r="C1091" s="1022">
        <v>18750</v>
      </c>
      <c r="D1091" s="1023">
        <v>17750</v>
      </c>
      <c r="E1091" s="1021">
        <v>-1000</v>
      </c>
    </row>
    <row r="1092" spans="1:5" s="1050" customFormat="1" ht="15.75" customHeight="1" x14ac:dyDescent="0.3">
      <c r="A1092" s="984" t="s">
        <v>181</v>
      </c>
      <c r="B1092" s="1024">
        <v>70519.929999999993</v>
      </c>
      <c r="C1092" s="1025">
        <v>68750</v>
      </c>
      <c r="D1092" s="1026">
        <v>67750</v>
      </c>
      <c r="E1092" s="1024">
        <v>-1000</v>
      </c>
    </row>
    <row r="1093" spans="1:5" s="1013" customFormat="1" ht="15.75" customHeight="1" x14ac:dyDescent="0.3">
      <c r="A1093" s="1018" t="s">
        <v>117</v>
      </c>
      <c r="B1093" s="1019"/>
      <c r="C1093" s="1022"/>
      <c r="D1093" s="1045"/>
      <c r="E1093" s="1021"/>
    </row>
    <row r="1094" spans="1:5" s="1013" customFormat="1" ht="15.75" customHeight="1" x14ac:dyDescent="0.3">
      <c r="A1094" s="1018" t="s">
        <v>835</v>
      </c>
      <c r="B1094" s="1021">
        <v>0</v>
      </c>
      <c r="C1094" s="1022">
        <v>1000</v>
      </c>
      <c r="D1094" s="1045">
        <v>1000</v>
      </c>
      <c r="E1094" s="1021">
        <v>0</v>
      </c>
    </row>
    <row r="1095" spans="1:5" s="1013" customFormat="1" ht="15.75" customHeight="1" x14ac:dyDescent="0.3">
      <c r="A1095" s="1018" t="s">
        <v>836</v>
      </c>
      <c r="B1095" s="1021">
        <v>514.14</v>
      </c>
      <c r="C1095" s="1022">
        <v>1000</v>
      </c>
      <c r="D1095" s="1045">
        <v>1000</v>
      </c>
      <c r="E1095" s="1021">
        <v>0</v>
      </c>
    </row>
    <row r="1096" spans="1:5" s="1013" customFormat="1" ht="15.75" customHeight="1" x14ac:dyDescent="0.3">
      <c r="A1096" s="1018" t="s">
        <v>837</v>
      </c>
      <c r="B1096" s="1021">
        <v>920.37</v>
      </c>
      <c r="C1096" s="1022">
        <v>1500</v>
      </c>
      <c r="D1096" s="1045">
        <v>1500</v>
      </c>
      <c r="E1096" s="1021">
        <v>0</v>
      </c>
    </row>
    <row r="1097" spans="1:5" s="1013" customFormat="1" ht="15.75" customHeight="1" x14ac:dyDescent="0.3">
      <c r="A1097" s="1018" t="s">
        <v>838</v>
      </c>
      <c r="B1097" s="1021">
        <v>0</v>
      </c>
      <c r="C1097" s="1022">
        <v>0</v>
      </c>
      <c r="D1097" s="1045">
        <v>0</v>
      </c>
      <c r="E1097" s="1021">
        <v>0</v>
      </c>
    </row>
    <row r="1098" spans="1:5" s="1013" customFormat="1" ht="15.75" customHeight="1" x14ac:dyDescent="0.3">
      <c r="A1098" s="1018" t="s">
        <v>839</v>
      </c>
      <c r="B1098" s="1021">
        <v>0</v>
      </c>
      <c r="C1098" s="1022">
        <v>0</v>
      </c>
      <c r="D1098" s="1045">
        <v>0</v>
      </c>
      <c r="E1098" s="1021">
        <v>0</v>
      </c>
    </row>
    <row r="1099" spans="1:5" s="1013" customFormat="1" ht="15.75" customHeight="1" x14ac:dyDescent="0.3">
      <c r="A1099" s="1018" t="s">
        <v>840</v>
      </c>
      <c r="B1099" s="1021">
        <v>0</v>
      </c>
      <c r="C1099" s="1022">
        <v>0</v>
      </c>
      <c r="D1099" s="1045">
        <v>0</v>
      </c>
      <c r="E1099" s="1021">
        <v>0</v>
      </c>
    </row>
    <row r="1100" spans="1:5" s="1013" customFormat="1" ht="15.75" customHeight="1" x14ac:dyDescent="0.3">
      <c r="A1100" s="1018" t="s">
        <v>841</v>
      </c>
      <c r="B1100" s="1021">
        <v>0</v>
      </c>
      <c r="C1100" s="1022">
        <v>0</v>
      </c>
      <c r="D1100" s="1115">
        <v>0</v>
      </c>
      <c r="E1100" s="1040">
        <v>0</v>
      </c>
    </row>
    <row r="1101" spans="1:5" s="1050" customFormat="1" ht="15.75" customHeight="1" x14ac:dyDescent="0.3">
      <c r="A1101" s="1029" t="s">
        <v>842</v>
      </c>
      <c r="B1101" s="1030">
        <v>71954.439999999988</v>
      </c>
      <c r="C1101" s="1061">
        <v>72250</v>
      </c>
      <c r="D1101" s="1062">
        <v>71250</v>
      </c>
      <c r="E1101" s="1062">
        <v>-1000</v>
      </c>
    </row>
    <row r="1102" spans="1:5" s="1013" customFormat="1" ht="15.75" customHeight="1" x14ac:dyDescent="0.3">
      <c r="A1102" s="1018"/>
      <c r="B1102" s="1019"/>
      <c r="C1102" s="1022"/>
      <c r="D1102" s="1023"/>
      <c r="E1102" s="1021"/>
    </row>
    <row r="1103" spans="1:5" s="1013" customFormat="1" ht="15.75" customHeight="1" x14ac:dyDescent="0.3">
      <c r="A1103" s="1018"/>
      <c r="B1103" s="1019"/>
      <c r="C1103" s="1022"/>
      <c r="D1103" s="1023"/>
      <c r="E1103" s="1021"/>
    </row>
    <row r="1104" spans="1:5" s="1013" customFormat="1" ht="15.75" customHeight="1" x14ac:dyDescent="0.3">
      <c r="A1104" s="984" t="s">
        <v>1322</v>
      </c>
      <c r="B1104" s="1019"/>
      <c r="C1104" s="1010"/>
      <c r="D1104" s="1011"/>
      <c r="E1104" s="1012"/>
    </row>
    <row r="1105" spans="1:5" s="1013" customFormat="1" ht="15.75" customHeight="1" x14ac:dyDescent="0.3">
      <c r="A1105" s="1018" t="s">
        <v>831</v>
      </c>
      <c r="B1105" s="1019"/>
      <c r="C1105" s="987"/>
      <c r="D1105" s="1016"/>
      <c r="E1105" s="1017"/>
    </row>
    <row r="1106" spans="1:5" s="1013" customFormat="1" ht="15.75" customHeight="1" x14ac:dyDescent="0.3">
      <c r="A1106" s="1018" t="s">
        <v>832</v>
      </c>
      <c r="B1106" s="1019">
        <v>183933.28</v>
      </c>
      <c r="C1106" s="994">
        <v>306750</v>
      </c>
      <c r="D1106" s="1020">
        <v>287700</v>
      </c>
      <c r="E1106" s="1019">
        <v>-19050</v>
      </c>
    </row>
    <row r="1107" spans="1:5" s="1013" customFormat="1" ht="15.75" customHeight="1" x14ac:dyDescent="0.3">
      <c r="A1107" s="1018" t="s">
        <v>833</v>
      </c>
      <c r="B1107" s="1021"/>
      <c r="C1107" s="1022">
        <v>0</v>
      </c>
      <c r="D1107" s="1023">
        <v>0</v>
      </c>
      <c r="E1107" s="1021">
        <v>0</v>
      </c>
    </row>
    <row r="1108" spans="1:5" s="1013" customFormat="1" ht="15.75" customHeight="1" x14ac:dyDescent="0.3">
      <c r="A1108" s="1018" t="s">
        <v>834</v>
      </c>
      <c r="B1108" s="1021">
        <v>53247.86</v>
      </c>
      <c r="C1108" s="1022">
        <v>115031</v>
      </c>
      <c r="D1108" s="1023">
        <v>102134</v>
      </c>
      <c r="E1108" s="1021">
        <v>-12897</v>
      </c>
    </row>
    <row r="1109" spans="1:5" s="1050" customFormat="1" ht="15.75" customHeight="1" x14ac:dyDescent="0.3">
      <c r="A1109" s="984" t="s">
        <v>181</v>
      </c>
      <c r="B1109" s="1024">
        <v>237181.14</v>
      </c>
      <c r="C1109" s="1025">
        <v>421781</v>
      </c>
      <c r="D1109" s="1026">
        <v>389834</v>
      </c>
      <c r="E1109" s="1024">
        <v>-31947</v>
      </c>
    </row>
    <row r="1110" spans="1:5" s="1013" customFormat="1" ht="15.75" customHeight="1" x14ac:dyDescent="0.3">
      <c r="A1110" s="1018" t="s">
        <v>117</v>
      </c>
      <c r="B1110" s="1019"/>
      <c r="C1110" s="1022"/>
      <c r="D1110" s="1045"/>
      <c r="E1110" s="1021"/>
    </row>
    <row r="1111" spans="1:5" s="1013" customFormat="1" ht="15.75" customHeight="1" x14ac:dyDescent="0.3">
      <c r="A1111" s="1018" t="s">
        <v>835</v>
      </c>
      <c r="B1111" s="1021">
        <v>115591.78</v>
      </c>
      <c r="C1111" s="1022">
        <v>24070</v>
      </c>
      <c r="D1111" s="1045">
        <v>24070</v>
      </c>
      <c r="E1111" s="1021">
        <v>0</v>
      </c>
    </row>
    <row r="1112" spans="1:5" s="1013" customFormat="1" ht="15.75" customHeight="1" x14ac:dyDescent="0.3">
      <c r="A1112" s="1018" t="s">
        <v>836</v>
      </c>
      <c r="B1112" s="1021">
        <v>9000</v>
      </c>
      <c r="C1112" s="1022">
        <v>15000</v>
      </c>
      <c r="D1112" s="1045">
        <v>15000</v>
      </c>
      <c r="E1112" s="1021">
        <v>0</v>
      </c>
    </row>
    <row r="1113" spans="1:5" s="1013" customFormat="1" ht="15.75" customHeight="1" x14ac:dyDescent="0.3">
      <c r="A1113" s="1018" t="s">
        <v>837</v>
      </c>
      <c r="B1113" s="1021">
        <v>77329.89</v>
      </c>
      <c r="C1113" s="1022">
        <v>1500</v>
      </c>
      <c r="D1113" s="1045">
        <v>1500</v>
      </c>
      <c r="E1113" s="1021">
        <v>0</v>
      </c>
    </row>
    <row r="1114" spans="1:5" s="1013" customFormat="1" ht="15.75" customHeight="1" x14ac:dyDescent="0.3">
      <c r="A1114" s="1018" t="s">
        <v>838</v>
      </c>
      <c r="B1114" s="1021">
        <v>0</v>
      </c>
      <c r="C1114" s="1022">
        <v>0</v>
      </c>
      <c r="D1114" s="1045">
        <v>0</v>
      </c>
      <c r="E1114" s="1021">
        <v>0</v>
      </c>
    </row>
    <row r="1115" spans="1:5" s="1013" customFormat="1" ht="15.75" customHeight="1" x14ac:dyDescent="0.3">
      <c r="A1115" s="1018" t="s">
        <v>839</v>
      </c>
      <c r="B1115" s="1021">
        <v>0</v>
      </c>
      <c r="C1115" s="1022">
        <v>0</v>
      </c>
      <c r="D1115" s="1045">
        <v>0</v>
      </c>
      <c r="E1115" s="1021">
        <v>0</v>
      </c>
    </row>
    <row r="1116" spans="1:5" s="1013" customFormat="1" ht="15.75" customHeight="1" x14ac:dyDescent="0.3">
      <c r="A1116" s="1018" t="s">
        <v>840</v>
      </c>
      <c r="B1116" s="1021">
        <v>0</v>
      </c>
      <c r="C1116" s="1022">
        <v>0</v>
      </c>
      <c r="D1116" s="1051">
        <v>0</v>
      </c>
      <c r="E1116" s="1021">
        <v>0</v>
      </c>
    </row>
    <row r="1117" spans="1:5" s="1013" customFormat="1" ht="15.75" customHeight="1" x14ac:dyDescent="0.3">
      <c r="A1117" s="1018" t="s">
        <v>841</v>
      </c>
      <c r="B1117" s="1021">
        <v>0</v>
      </c>
      <c r="C1117" s="1022">
        <v>0</v>
      </c>
      <c r="D1117" s="1045">
        <v>0</v>
      </c>
      <c r="E1117" s="1021">
        <v>0</v>
      </c>
    </row>
    <row r="1118" spans="1:5" s="1050" customFormat="1" ht="15.75" customHeight="1" x14ac:dyDescent="0.3">
      <c r="A1118" s="1027" t="s">
        <v>842</v>
      </c>
      <c r="B1118" s="1059">
        <v>439102.81000000006</v>
      </c>
      <c r="C1118" s="1060">
        <v>462351</v>
      </c>
      <c r="D1118" s="1046">
        <v>430404</v>
      </c>
      <c r="E1118" s="1024">
        <v>-31947</v>
      </c>
    </row>
    <row r="1119" spans="1:5" s="1013" customFormat="1" ht="15.75" customHeight="1" x14ac:dyDescent="0.3">
      <c r="A1119" s="978" t="s">
        <v>117</v>
      </c>
      <c r="B1119" s="1034" t="s">
        <v>1323</v>
      </c>
      <c r="C1119" s="1035" t="s">
        <v>117</v>
      </c>
      <c r="D1119" s="1036" t="s">
        <v>117</v>
      </c>
      <c r="E1119" s="1037" t="s">
        <v>117</v>
      </c>
    </row>
    <row r="1120" spans="1:5" s="1013" customFormat="1" ht="15.75" customHeight="1" x14ac:dyDescent="0.3">
      <c r="A1120" s="1018"/>
      <c r="B1120" s="1019"/>
      <c r="C1120" s="1022"/>
      <c r="D1120" s="1023"/>
      <c r="E1120" s="1021"/>
    </row>
    <row r="1121" spans="1:5" s="1013" customFormat="1" ht="15.75" customHeight="1" x14ac:dyDescent="0.3">
      <c r="A1121" s="1018"/>
      <c r="B1121" s="1019"/>
      <c r="C1121" s="1022"/>
      <c r="D1121" s="1023"/>
      <c r="E1121" s="1021"/>
    </row>
    <row r="1122" spans="1:5" s="1013" customFormat="1" ht="15.75" customHeight="1" x14ac:dyDescent="0.3">
      <c r="A1122" s="1018"/>
      <c r="B1122" s="1019"/>
      <c r="C1122" s="1022"/>
      <c r="D1122" s="1023"/>
      <c r="E1122" s="1021"/>
    </row>
    <row r="1123" spans="1:5" s="1013" customFormat="1" ht="15.75" customHeight="1" x14ac:dyDescent="0.3">
      <c r="A1123" s="984" t="s">
        <v>1324</v>
      </c>
      <c r="B1123" s="1019"/>
      <c r="C1123" s="1022"/>
      <c r="D1123" s="1023"/>
      <c r="E1123" s="1021"/>
    </row>
    <row r="1124" spans="1:5" s="1013" customFormat="1" ht="15.75" customHeight="1" x14ac:dyDescent="0.3">
      <c r="A1124" s="1018" t="s">
        <v>831</v>
      </c>
      <c r="B1124" s="1019"/>
      <c r="C1124" s="1022"/>
      <c r="D1124" s="1023"/>
      <c r="E1124" s="1021"/>
    </row>
    <row r="1125" spans="1:5" s="1013" customFormat="1" ht="15.75" customHeight="1" x14ac:dyDescent="0.3">
      <c r="A1125" s="1018" t="s">
        <v>832</v>
      </c>
      <c r="B1125" s="1019">
        <v>718827.82</v>
      </c>
      <c r="C1125" s="994">
        <v>526603</v>
      </c>
      <c r="D1125" s="1020">
        <v>600003</v>
      </c>
      <c r="E1125" s="1019">
        <v>73400</v>
      </c>
    </row>
    <row r="1126" spans="1:5" s="1013" customFormat="1" ht="15.75" customHeight="1" x14ac:dyDescent="0.3">
      <c r="A1126" s="1018" t="s">
        <v>833</v>
      </c>
      <c r="B1126" s="1021"/>
      <c r="C1126" s="1022">
        <v>0</v>
      </c>
      <c r="D1126" s="1023">
        <v>0</v>
      </c>
      <c r="E1126" s="1021">
        <v>0</v>
      </c>
    </row>
    <row r="1127" spans="1:5" s="1013" customFormat="1" ht="15.75" customHeight="1" x14ac:dyDescent="0.3">
      <c r="A1127" s="1018" t="s">
        <v>834</v>
      </c>
      <c r="B1127" s="1021">
        <v>172839.26</v>
      </c>
      <c r="C1127" s="1022">
        <v>129018</v>
      </c>
      <c r="D1127" s="1023">
        <v>147001</v>
      </c>
      <c r="E1127" s="1021">
        <v>17983</v>
      </c>
    </row>
    <row r="1128" spans="1:5" s="1013" customFormat="1" ht="15.75" customHeight="1" x14ac:dyDescent="0.3">
      <c r="A1128" s="984" t="s">
        <v>181</v>
      </c>
      <c r="B1128" s="1024">
        <v>891667.08</v>
      </c>
      <c r="C1128" s="1025">
        <v>655621</v>
      </c>
      <c r="D1128" s="1026">
        <v>747004</v>
      </c>
      <c r="E1128" s="1024">
        <v>91383</v>
      </c>
    </row>
    <row r="1129" spans="1:5" s="1013" customFormat="1" ht="15.75" customHeight="1" x14ac:dyDescent="0.3">
      <c r="A1129" s="1018" t="s">
        <v>117</v>
      </c>
      <c r="B1129" s="1019"/>
      <c r="C1129" s="1022"/>
      <c r="D1129" s="1045"/>
      <c r="E1129" s="1021"/>
    </row>
    <row r="1130" spans="1:5" s="1013" customFormat="1" ht="15.75" customHeight="1" x14ac:dyDescent="0.3">
      <c r="A1130" s="1018" t="s">
        <v>835</v>
      </c>
      <c r="B1130" s="1021">
        <v>2236.9699999999998</v>
      </c>
      <c r="C1130" s="1022">
        <v>20000</v>
      </c>
      <c r="D1130" s="1045">
        <v>20000</v>
      </c>
      <c r="E1130" s="1021">
        <v>0</v>
      </c>
    </row>
    <row r="1131" spans="1:5" s="1013" customFormat="1" ht="15.75" customHeight="1" x14ac:dyDescent="0.3">
      <c r="A1131" s="1018" t="s">
        <v>836</v>
      </c>
      <c r="B1131" s="1021">
        <v>0</v>
      </c>
      <c r="C1131" s="1022">
        <v>2000</v>
      </c>
      <c r="D1131" s="1045">
        <v>2000</v>
      </c>
      <c r="E1131" s="1021">
        <v>0</v>
      </c>
    </row>
    <row r="1132" spans="1:5" s="1013" customFormat="1" ht="15.75" customHeight="1" x14ac:dyDescent="0.3">
      <c r="A1132" s="1018" t="s">
        <v>837</v>
      </c>
      <c r="B1132" s="1021">
        <v>1730.6</v>
      </c>
      <c r="C1132" s="1022">
        <v>1000</v>
      </c>
      <c r="D1132" s="1045">
        <v>1000</v>
      </c>
      <c r="E1132" s="1021">
        <v>0</v>
      </c>
    </row>
    <row r="1133" spans="1:5" s="1013" customFormat="1" ht="15.75" customHeight="1" x14ac:dyDescent="0.3">
      <c r="A1133" s="1018" t="s">
        <v>838</v>
      </c>
      <c r="B1133" s="1021">
        <v>27000</v>
      </c>
      <c r="C1133" s="1022">
        <v>0</v>
      </c>
      <c r="D1133" s="1045">
        <v>0</v>
      </c>
      <c r="E1133" s="1021">
        <v>0</v>
      </c>
    </row>
    <row r="1134" spans="1:5" s="1013" customFormat="1" ht="15.75" customHeight="1" x14ac:dyDescent="0.3">
      <c r="A1134" s="1018" t="s">
        <v>839</v>
      </c>
      <c r="B1134" s="1021">
        <v>0</v>
      </c>
      <c r="C1134" s="1022">
        <v>0</v>
      </c>
      <c r="D1134" s="1045">
        <v>0</v>
      </c>
      <c r="E1134" s="1021">
        <v>0</v>
      </c>
    </row>
    <row r="1135" spans="1:5" s="1013" customFormat="1" ht="15.75" customHeight="1" x14ac:dyDescent="0.3">
      <c r="A1135" s="1018" t="s">
        <v>840</v>
      </c>
      <c r="B1135" s="1021">
        <v>0</v>
      </c>
      <c r="C1135" s="1022">
        <v>0</v>
      </c>
      <c r="D1135" s="1051">
        <v>0</v>
      </c>
      <c r="E1135" s="1021">
        <v>0</v>
      </c>
    </row>
    <row r="1136" spans="1:5" s="1013" customFormat="1" ht="15.75" customHeight="1" x14ac:dyDescent="0.3">
      <c r="A1136" s="1018" t="s">
        <v>841</v>
      </c>
      <c r="B1136" s="1021">
        <v>0</v>
      </c>
      <c r="C1136" s="1022">
        <v>0</v>
      </c>
      <c r="D1136" s="1045">
        <v>0</v>
      </c>
      <c r="E1136" s="1021">
        <v>0</v>
      </c>
    </row>
    <row r="1137" spans="1:5" s="1013" customFormat="1" ht="15.75" customHeight="1" x14ac:dyDescent="0.3">
      <c r="A1137" s="1027" t="s">
        <v>842</v>
      </c>
      <c r="B1137" s="1059">
        <v>922634.64999999991</v>
      </c>
      <c r="C1137" s="1060">
        <v>678621</v>
      </c>
      <c r="D1137" s="1046">
        <v>770004</v>
      </c>
      <c r="E1137" s="1024">
        <v>91383</v>
      </c>
    </row>
    <row r="1138" spans="1:5" s="1013" customFormat="1" ht="15.75" customHeight="1" x14ac:dyDescent="0.3">
      <c r="A1138" s="978"/>
      <c r="B1138" s="1034"/>
      <c r="C1138" s="1035"/>
      <c r="D1138" s="1036"/>
      <c r="E1138" s="1037"/>
    </row>
    <row r="1139" spans="1:5" s="1013" customFormat="1" ht="15.75" customHeight="1" x14ac:dyDescent="0.3">
      <c r="A1139" s="1018"/>
      <c r="B1139" s="1019"/>
      <c r="C1139" s="1022"/>
      <c r="D1139" s="1023"/>
      <c r="E1139" s="1021"/>
    </row>
    <row r="1140" spans="1:5" s="1013" customFormat="1" ht="15.75" customHeight="1" x14ac:dyDescent="0.3">
      <c r="A1140" s="984" t="s">
        <v>1325</v>
      </c>
      <c r="B1140" s="1019"/>
      <c r="C1140" s="1022"/>
      <c r="D1140" s="1023"/>
      <c r="E1140" s="1021"/>
    </row>
    <row r="1141" spans="1:5" s="1013" customFormat="1" ht="15.75" customHeight="1" x14ac:dyDescent="0.3">
      <c r="A1141" s="1018" t="s">
        <v>831</v>
      </c>
      <c r="B1141" s="1019"/>
      <c r="C1141" s="1022"/>
      <c r="D1141" s="1023"/>
      <c r="E1141" s="1021"/>
    </row>
    <row r="1142" spans="1:5" s="1013" customFormat="1" ht="15.75" customHeight="1" x14ac:dyDescent="0.3">
      <c r="A1142" s="1018" t="s">
        <v>832</v>
      </c>
      <c r="B1142" s="1019"/>
      <c r="C1142" s="994">
        <v>0</v>
      </c>
      <c r="D1142" s="1020">
        <v>0</v>
      </c>
      <c r="E1142" s="1019">
        <v>0</v>
      </c>
    </row>
    <row r="1143" spans="1:5" s="1013" customFormat="1" ht="15.75" customHeight="1" x14ac:dyDescent="0.3">
      <c r="A1143" s="1018" t="s">
        <v>833</v>
      </c>
      <c r="B1143" s="1021"/>
      <c r="C1143" s="1022">
        <v>0</v>
      </c>
      <c r="D1143" s="1023">
        <v>0</v>
      </c>
      <c r="E1143" s="1021">
        <v>0</v>
      </c>
    </row>
    <row r="1144" spans="1:5" s="1013" customFormat="1" ht="15.75" customHeight="1" x14ac:dyDescent="0.3">
      <c r="A1144" s="1018" t="s">
        <v>834</v>
      </c>
      <c r="B1144" s="1021">
        <v>1801949.48</v>
      </c>
      <c r="C1144" s="1116">
        <v>1678840</v>
      </c>
      <c r="D1144" s="1023">
        <v>1678840</v>
      </c>
      <c r="E1144" s="1021">
        <v>0</v>
      </c>
    </row>
    <row r="1145" spans="1:5" s="1013" customFormat="1" ht="15.75" customHeight="1" x14ac:dyDescent="0.3">
      <c r="A1145" s="984" t="s">
        <v>181</v>
      </c>
      <c r="B1145" s="1024">
        <v>1801949.48</v>
      </c>
      <c r="C1145" s="1025">
        <v>1678840</v>
      </c>
      <c r="D1145" s="1026">
        <v>1678840</v>
      </c>
      <c r="E1145" s="1024">
        <v>0</v>
      </c>
    </row>
    <row r="1146" spans="1:5" s="1013" customFormat="1" ht="15.75" customHeight="1" x14ac:dyDescent="0.3">
      <c r="A1146" s="1018" t="s">
        <v>117</v>
      </c>
      <c r="B1146" s="1019"/>
      <c r="C1146" s="1022"/>
      <c r="D1146" s="1045"/>
      <c r="E1146" s="1021"/>
    </row>
    <row r="1147" spans="1:5" s="1013" customFormat="1" ht="15.75" customHeight="1" x14ac:dyDescent="0.3">
      <c r="A1147" s="1018" t="s">
        <v>835</v>
      </c>
      <c r="B1147" s="1021">
        <v>0</v>
      </c>
      <c r="C1147" s="1022">
        <v>0</v>
      </c>
      <c r="D1147" s="1045">
        <v>0</v>
      </c>
      <c r="E1147" s="1021">
        <v>0</v>
      </c>
    </row>
    <row r="1148" spans="1:5" s="1013" customFormat="1" ht="15.75" customHeight="1" x14ac:dyDescent="0.3">
      <c r="A1148" s="1018" t="s">
        <v>836</v>
      </c>
      <c r="B1148" s="1021"/>
      <c r="C1148" s="1022">
        <v>0</v>
      </c>
      <c r="D1148" s="1045">
        <v>0</v>
      </c>
      <c r="E1148" s="1021">
        <v>0</v>
      </c>
    </row>
    <row r="1149" spans="1:5" s="1013" customFormat="1" ht="15.75" customHeight="1" x14ac:dyDescent="0.3">
      <c r="A1149" s="1018" t="s">
        <v>837</v>
      </c>
      <c r="B1149" s="1021"/>
      <c r="C1149" s="1022">
        <v>0</v>
      </c>
      <c r="D1149" s="1045">
        <v>0</v>
      </c>
      <c r="E1149" s="1021">
        <v>0</v>
      </c>
    </row>
    <row r="1150" spans="1:5" s="1013" customFormat="1" ht="15.75" customHeight="1" x14ac:dyDescent="0.3">
      <c r="A1150" s="1018" t="s">
        <v>838</v>
      </c>
      <c r="B1150" s="1021">
        <v>0</v>
      </c>
      <c r="C1150" s="1022">
        <v>0</v>
      </c>
      <c r="D1150" s="1045">
        <v>0</v>
      </c>
      <c r="E1150" s="1021">
        <v>0</v>
      </c>
    </row>
    <row r="1151" spans="1:5" s="1013" customFormat="1" ht="15.75" customHeight="1" x14ac:dyDescent="0.3">
      <c r="A1151" s="1018" t="s">
        <v>839</v>
      </c>
      <c r="B1151" s="1021">
        <v>0</v>
      </c>
      <c r="C1151" s="1022">
        <v>0</v>
      </c>
      <c r="D1151" s="1045">
        <v>0</v>
      </c>
      <c r="E1151" s="1021">
        <v>0</v>
      </c>
    </row>
    <row r="1152" spans="1:5" s="1013" customFormat="1" ht="15.75" customHeight="1" x14ac:dyDescent="0.3">
      <c r="A1152" s="1018" t="s">
        <v>840</v>
      </c>
      <c r="B1152" s="1021">
        <v>0</v>
      </c>
      <c r="C1152" s="1022">
        <v>0</v>
      </c>
      <c r="D1152" s="1051">
        <v>0</v>
      </c>
      <c r="E1152" s="1021">
        <v>0</v>
      </c>
    </row>
    <row r="1153" spans="1:5" s="1013" customFormat="1" ht="15.75" customHeight="1" x14ac:dyDescent="0.3">
      <c r="A1153" s="1018" t="s">
        <v>841</v>
      </c>
      <c r="B1153" s="1021">
        <v>0</v>
      </c>
      <c r="C1153" s="1022">
        <v>0</v>
      </c>
      <c r="D1153" s="1045">
        <v>0</v>
      </c>
      <c r="E1153" s="1021">
        <v>0</v>
      </c>
    </row>
    <row r="1154" spans="1:5" s="1050" customFormat="1" ht="15.75" customHeight="1" x14ac:dyDescent="0.3">
      <c r="A1154" s="1029" t="s">
        <v>842</v>
      </c>
      <c r="B1154" s="1030">
        <v>1801949.48</v>
      </c>
      <c r="C1154" s="1061">
        <v>1678840</v>
      </c>
      <c r="D1154" s="1062">
        <v>1678840</v>
      </c>
      <c r="E1154" s="1030">
        <v>0</v>
      </c>
    </row>
    <row r="1155" spans="1:5" s="1013" customFormat="1" ht="17.25" customHeight="1" x14ac:dyDescent="0.3">
      <c r="A1155" s="1008"/>
      <c r="B1155" s="1009"/>
      <c r="C1155" s="1010"/>
      <c r="D1155" s="1011"/>
      <c r="E1155" s="1012"/>
    </row>
    <row r="1156" spans="1:5" s="1013" customFormat="1" ht="17.25" customHeight="1" x14ac:dyDescent="0.3">
      <c r="A1156" s="1008"/>
      <c r="B1156" s="1009"/>
      <c r="C1156" s="1092"/>
      <c r="D1156" s="1012"/>
      <c r="E1156" s="1012"/>
    </row>
    <row r="1157" spans="1:5" s="1013" customFormat="1" ht="15.75" customHeight="1" x14ac:dyDescent="0.3">
      <c r="A1157" s="989" t="s">
        <v>1326</v>
      </c>
      <c r="B1157" s="1009"/>
      <c r="C1157" s="1092"/>
      <c r="D1157" s="1012"/>
      <c r="E1157" s="1012"/>
    </row>
    <row r="1158" spans="1:5" s="1013" customFormat="1" ht="15.75" customHeight="1" x14ac:dyDescent="0.3">
      <c r="A1158" s="1018" t="s">
        <v>831</v>
      </c>
      <c r="B1158" s="1019"/>
      <c r="C1158" s="988"/>
      <c r="D1158" s="1017"/>
      <c r="E1158" s="1017"/>
    </row>
    <row r="1159" spans="1:5" s="1013" customFormat="1" ht="15.75" customHeight="1" x14ac:dyDescent="0.3">
      <c r="A1159" s="1018" t="s">
        <v>832</v>
      </c>
      <c r="B1159" s="1019">
        <v>10844.1</v>
      </c>
      <c r="C1159" s="994">
        <v>150000</v>
      </c>
      <c r="D1159" s="1019">
        <v>150000</v>
      </c>
      <c r="E1159" s="1019">
        <v>0</v>
      </c>
    </row>
    <row r="1160" spans="1:5" s="1013" customFormat="1" ht="15.75" customHeight="1" x14ac:dyDescent="0.3">
      <c r="A1160" s="1018" t="s">
        <v>833</v>
      </c>
      <c r="B1160" s="1021">
        <v>11265</v>
      </c>
      <c r="C1160" s="1022">
        <v>0</v>
      </c>
      <c r="D1160" s="1021">
        <v>0</v>
      </c>
      <c r="E1160" s="1021">
        <v>0</v>
      </c>
    </row>
    <row r="1161" spans="1:5" s="1013" customFormat="1" ht="15.75" customHeight="1" x14ac:dyDescent="0.3">
      <c r="A1161" s="1018" t="s">
        <v>834</v>
      </c>
      <c r="B1161" s="1021">
        <v>2182.5</v>
      </c>
      <c r="C1161" s="1022">
        <v>56250</v>
      </c>
      <c r="D1161" s="1021">
        <v>53250</v>
      </c>
      <c r="E1161" s="1021">
        <v>-3000</v>
      </c>
    </row>
    <row r="1162" spans="1:5" s="1013" customFormat="1" ht="15.75" customHeight="1" x14ac:dyDescent="0.3">
      <c r="A1162" s="984" t="s">
        <v>181</v>
      </c>
      <c r="B1162" s="1024">
        <v>24291.599999999999</v>
      </c>
      <c r="C1162" s="1025">
        <v>206250</v>
      </c>
      <c r="D1162" s="1024">
        <v>203250</v>
      </c>
      <c r="E1162" s="1024">
        <v>-3000</v>
      </c>
    </row>
    <row r="1163" spans="1:5" s="1013" customFormat="1" ht="15.75" customHeight="1" x14ac:dyDescent="0.3">
      <c r="A1163" s="1018" t="s">
        <v>117</v>
      </c>
      <c r="B1163" s="1019"/>
      <c r="C1163" s="1041"/>
      <c r="D1163" s="1021"/>
      <c r="E1163" s="1021"/>
    </row>
    <row r="1164" spans="1:5" s="1013" customFormat="1" ht="15.75" customHeight="1" x14ac:dyDescent="0.3">
      <c r="A1164" s="1018" t="s">
        <v>835</v>
      </c>
      <c r="B1164" s="1021">
        <v>0</v>
      </c>
      <c r="C1164" s="1041">
        <v>0</v>
      </c>
      <c r="D1164" s="1021">
        <v>0</v>
      </c>
      <c r="E1164" s="1021">
        <v>0</v>
      </c>
    </row>
    <row r="1165" spans="1:5" s="1013" customFormat="1" ht="15.75" customHeight="1" x14ac:dyDescent="0.3">
      <c r="A1165" s="1018" t="s">
        <v>836</v>
      </c>
      <c r="B1165" s="1021">
        <v>0</v>
      </c>
      <c r="C1165" s="1041">
        <v>50000</v>
      </c>
      <c r="D1165" s="1021">
        <v>50000</v>
      </c>
      <c r="E1165" s="1021">
        <v>0</v>
      </c>
    </row>
    <row r="1166" spans="1:5" s="1013" customFormat="1" ht="15.75" customHeight="1" x14ac:dyDescent="0.3">
      <c r="A1166" s="1018" t="s">
        <v>837</v>
      </c>
      <c r="B1166" s="1021">
        <v>0</v>
      </c>
      <c r="C1166" s="1041">
        <v>0</v>
      </c>
      <c r="D1166" s="1021">
        <v>0</v>
      </c>
      <c r="E1166" s="1021">
        <v>0</v>
      </c>
    </row>
    <row r="1167" spans="1:5" s="1013" customFormat="1" ht="15.75" customHeight="1" x14ac:dyDescent="0.3">
      <c r="A1167" s="1018" t="s">
        <v>838</v>
      </c>
      <c r="B1167" s="1021">
        <v>40440.800000000003</v>
      </c>
      <c r="C1167" s="1041">
        <v>0</v>
      </c>
      <c r="D1167" s="1021">
        <v>0</v>
      </c>
      <c r="E1167" s="1021">
        <v>0</v>
      </c>
    </row>
    <row r="1168" spans="1:5" s="1013" customFormat="1" ht="15.75" customHeight="1" x14ac:dyDescent="0.3">
      <c r="A1168" s="1018" t="s">
        <v>839</v>
      </c>
      <c r="B1168" s="1021">
        <v>0</v>
      </c>
      <c r="C1168" s="1041">
        <v>0</v>
      </c>
      <c r="D1168" s="1021">
        <v>0</v>
      </c>
      <c r="E1168" s="1021">
        <v>0</v>
      </c>
    </row>
    <row r="1169" spans="1:5" s="1013" customFormat="1" ht="15.75" customHeight="1" x14ac:dyDescent="0.3">
      <c r="A1169" s="1018" t="s">
        <v>840</v>
      </c>
      <c r="B1169" s="1021">
        <v>0</v>
      </c>
      <c r="C1169" s="1041">
        <v>0</v>
      </c>
      <c r="D1169" s="1095">
        <v>0</v>
      </c>
      <c r="E1169" s="1021">
        <v>0</v>
      </c>
    </row>
    <row r="1170" spans="1:5" s="1013" customFormat="1" ht="15.75" customHeight="1" x14ac:dyDescent="0.3">
      <c r="A1170" s="1018" t="s">
        <v>841</v>
      </c>
      <c r="B1170" s="1021">
        <v>0</v>
      </c>
      <c r="C1170" s="1088">
        <v>0</v>
      </c>
      <c r="D1170" s="1040">
        <v>0</v>
      </c>
      <c r="E1170" s="1021">
        <v>0</v>
      </c>
    </row>
    <row r="1171" spans="1:5" s="1050" customFormat="1" ht="15.75" customHeight="1" x14ac:dyDescent="0.3">
      <c r="A1171" s="1027" t="s">
        <v>842</v>
      </c>
      <c r="B1171" s="1030">
        <v>64732.4</v>
      </c>
      <c r="C1171" s="1060">
        <v>256250</v>
      </c>
      <c r="D1171" s="1046">
        <v>253250</v>
      </c>
      <c r="E1171" s="1024">
        <v>-3000</v>
      </c>
    </row>
    <row r="1172" spans="1:5" s="1013" customFormat="1" ht="15.75" customHeight="1" x14ac:dyDescent="0.3">
      <c r="A1172" s="978" t="s">
        <v>117</v>
      </c>
      <c r="B1172" s="1034" t="s">
        <v>117</v>
      </c>
      <c r="C1172" s="980" t="s">
        <v>117</v>
      </c>
      <c r="D1172" s="1117" t="s">
        <v>117</v>
      </c>
      <c r="E1172" s="1118" t="s">
        <v>117</v>
      </c>
    </row>
    <row r="1173" spans="1:5" s="1013" customFormat="1" ht="15.75" customHeight="1" x14ac:dyDescent="0.3">
      <c r="A1173" s="1018"/>
      <c r="B1173" s="1019"/>
      <c r="C1173" s="987"/>
      <c r="D1173" s="1016"/>
      <c r="E1173" s="1017"/>
    </row>
    <row r="1174" spans="1:5" s="1013" customFormat="1" ht="15.75" customHeight="1" x14ac:dyDescent="0.3">
      <c r="A1174" s="1018"/>
      <c r="B1174" s="1019"/>
      <c r="C1174" s="987"/>
      <c r="D1174" s="1016"/>
      <c r="E1174" s="1017"/>
    </row>
    <row r="1175" spans="1:5" s="1013" customFormat="1" ht="15.75" customHeight="1" x14ac:dyDescent="0.3">
      <c r="A1175" s="989" t="s">
        <v>1327</v>
      </c>
      <c r="B1175" s="1019"/>
      <c r="C1175" s="1022"/>
      <c r="D1175" s="1023"/>
      <c r="E1175" s="1021"/>
    </row>
    <row r="1176" spans="1:5" s="1013" customFormat="1" ht="15.75" customHeight="1" x14ac:dyDescent="0.3">
      <c r="A1176" s="1018" t="s">
        <v>831</v>
      </c>
      <c r="B1176" s="1019"/>
      <c r="C1176" s="1022"/>
      <c r="D1176" s="1023"/>
      <c r="E1176" s="1021"/>
    </row>
    <row r="1177" spans="1:5" s="1013" customFormat="1" ht="15.75" customHeight="1" x14ac:dyDescent="0.3">
      <c r="A1177" s="1018" t="s">
        <v>832</v>
      </c>
      <c r="B1177" s="1019">
        <v>0</v>
      </c>
      <c r="C1177" s="994">
        <v>-458826</v>
      </c>
      <c r="D1177" s="1020">
        <v>-458826</v>
      </c>
      <c r="E1177" s="1019">
        <v>0</v>
      </c>
    </row>
    <row r="1178" spans="1:5" s="1013" customFormat="1" ht="15.75" customHeight="1" x14ac:dyDescent="0.3">
      <c r="A1178" s="1018" t="s">
        <v>833</v>
      </c>
      <c r="B1178" s="1021">
        <v>0</v>
      </c>
      <c r="C1178" s="1022">
        <v>0</v>
      </c>
      <c r="D1178" s="1023">
        <v>0</v>
      </c>
      <c r="E1178" s="1021">
        <v>0</v>
      </c>
    </row>
    <row r="1179" spans="1:5" s="1013" customFormat="1" ht="15.75" customHeight="1" x14ac:dyDescent="0.3">
      <c r="A1179" s="1018" t="s">
        <v>834</v>
      </c>
      <c r="B1179" s="1021">
        <v>0</v>
      </c>
      <c r="C1179" s="1022">
        <v>-172060</v>
      </c>
      <c r="D1179" s="1023">
        <v>-162883</v>
      </c>
      <c r="E1179" s="1021">
        <v>9177</v>
      </c>
    </row>
    <row r="1180" spans="1:5" s="1050" customFormat="1" ht="15.75" customHeight="1" x14ac:dyDescent="0.3">
      <c r="A1180" s="984" t="s">
        <v>181</v>
      </c>
      <c r="B1180" s="1024">
        <v>0</v>
      </c>
      <c r="C1180" s="1025">
        <v>-630886</v>
      </c>
      <c r="D1180" s="1026">
        <v>-621709</v>
      </c>
      <c r="E1180" s="1024">
        <v>9177</v>
      </c>
    </row>
    <row r="1181" spans="1:5" s="1013" customFormat="1" ht="15.75" customHeight="1" x14ac:dyDescent="0.3">
      <c r="A1181" s="1018" t="s">
        <v>117</v>
      </c>
      <c r="B1181" s="1019"/>
      <c r="C1181" s="1022"/>
      <c r="D1181" s="1045"/>
      <c r="E1181" s="1021"/>
    </row>
    <row r="1182" spans="1:5" s="1013" customFormat="1" ht="15.75" customHeight="1" x14ac:dyDescent="0.3">
      <c r="A1182" s="1018" t="s">
        <v>835</v>
      </c>
      <c r="B1182" s="1021">
        <v>0</v>
      </c>
      <c r="C1182" s="1022">
        <v>0</v>
      </c>
      <c r="D1182" s="1045">
        <v>0</v>
      </c>
      <c r="E1182" s="1021">
        <v>0</v>
      </c>
    </row>
    <row r="1183" spans="1:5" s="1013" customFormat="1" ht="15.75" customHeight="1" x14ac:dyDescent="0.3">
      <c r="A1183" s="1018" t="s">
        <v>836</v>
      </c>
      <c r="B1183" s="1021">
        <v>0</v>
      </c>
      <c r="C1183" s="1022">
        <v>0</v>
      </c>
      <c r="D1183" s="1045">
        <v>0</v>
      </c>
      <c r="E1183" s="1021">
        <v>0</v>
      </c>
    </row>
    <row r="1184" spans="1:5" s="1013" customFormat="1" ht="15.75" customHeight="1" x14ac:dyDescent="0.3">
      <c r="A1184" s="1018" t="s">
        <v>837</v>
      </c>
      <c r="B1184" s="1021">
        <v>0</v>
      </c>
      <c r="C1184" s="1022">
        <v>0</v>
      </c>
      <c r="D1184" s="1045">
        <v>0</v>
      </c>
      <c r="E1184" s="1021">
        <v>0</v>
      </c>
    </row>
    <row r="1185" spans="1:5" s="1013" customFormat="1" ht="15.75" customHeight="1" x14ac:dyDescent="0.3">
      <c r="A1185" s="1018" t="s">
        <v>838</v>
      </c>
      <c r="B1185" s="1021">
        <v>0</v>
      </c>
      <c r="C1185" s="1022">
        <v>0</v>
      </c>
      <c r="D1185" s="1045">
        <v>0</v>
      </c>
      <c r="E1185" s="1021">
        <v>0</v>
      </c>
    </row>
    <row r="1186" spans="1:5" s="1013" customFormat="1" ht="15.75" customHeight="1" x14ac:dyDescent="0.3">
      <c r="A1186" s="1018" t="s">
        <v>839</v>
      </c>
      <c r="B1186" s="1021">
        <v>0</v>
      </c>
      <c r="C1186" s="1022">
        <v>0</v>
      </c>
      <c r="D1186" s="1045">
        <v>0</v>
      </c>
      <c r="E1186" s="1021">
        <v>0</v>
      </c>
    </row>
    <row r="1187" spans="1:5" s="1013" customFormat="1" ht="15.75" customHeight="1" x14ac:dyDescent="0.3">
      <c r="A1187" s="1018" t="s">
        <v>840</v>
      </c>
      <c r="B1187" s="1021">
        <v>0</v>
      </c>
      <c r="C1187" s="1022">
        <v>0</v>
      </c>
      <c r="D1187" s="1051">
        <v>0</v>
      </c>
      <c r="E1187" s="1021">
        <v>0</v>
      </c>
    </row>
    <row r="1188" spans="1:5" s="1013" customFormat="1" ht="15.75" customHeight="1" x14ac:dyDescent="0.3">
      <c r="A1188" s="1018" t="s">
        <v>841</v>
      </c>
      <c r="B1188" s="1021">
        <v>0</v>
      </c>
      <c r="C1188" s="1022">
        <v>0</v>
      </c>
      <c r="D1188" s="1045">
        <v>0</v>
      </c>
      <c r="E1188" s="1021">
        <v>0</v>
      </c>
    </row>
    <row r="1189" spans="1:5" s="1013" customFormat="1" ht="15.75" customHeight="1" x14ac:dyDescent="0.3">
      <c r="A1189" s="1029" t="s">
        <v>842</v>
      </c>
      <c r="B1189" s="1030">
        <v>0</v>
      </c>
      <c r="C1189" s="1061">
        <v>-630886</v>
      </c>
      <c r="D1189" s="1062">
        <v>-621709</v>
      </c>
      <c r="E1189" s="1030">
        <v>9177</v>
      </c>
    </row>
    <row r="1190" spans="1:5" s="1013" customFormat="1" ht="17.25" customHeight="1" x14ac:dyDescent="0.3">
      <c r="A1190" s="1008"/>
      <c r="B1190" s="1009"/>
      <c r="C1190" s="1010"/>
      <c r="D1190" s="1011"/>
      <c r="E1190" s="1012"/>
    </row>
    <row r="1191" spans="1:5" s="1013" customFormat="1" ht="17.25" customHeight="1" x14ac:dyDescent="0.3">
      <c r="A1191" s="1008"/>
      <c r="B1191" s="1009"/>
      <c r="C1191" s="1010"/>
      <c r="D1191" s="1011"/>
      <c r="E1191" s="1012"/>
    </row>
    <row r="1192" spans="1:5" s="1013" customFormat="1" ht="15.75" customHeight="1" x14ac:dyDescent="0.3">
      <c r="A1192" s="984" t="s">
        <v>1328</v>
      </c>
      <c r="B1192" s="1009"/>
      <c r="C1192" s="1092"/>
      <c r="D1192" s="1012"/>
      <c r="E1192" s="1012"/>
    </row>
    <row r="1193" spans="1:5" s="1013" customFormat="1" ht="15.75" customHeight="1" x14ac:dyDescent="0.3">
      <c r="A1193" s="1018" t="s">
        <v>831</v>
      </c>
      <c r="B1193" s="1019"/>
      <c r="C1193" s="988"/>
      <c r="D1193" s="1017"/>
      <c r="E1193" s="1017"/>
    </row>
    <row r="1194" spans="1:5" s="1013" customFormat="1" ht="15.75" customHeight="1" x14ac:dyDescent="0.3">
      <c r="A1194" s="1018" t="s">
        <v>832</v>
      </c>
      <c r="B1194" s="1019">
        <v>0</v>
      </c>
      <c r="C1194" s="1044">
        <v>0</v>
      </c>
      <c r="D1194" s="1019">
        <v>0</v>
      </c>
      <c r="E1194" s="1019">
        <v>0</v>
      </c>
    </row>
    <row r="1195" spans="1:5" s="1013" customFormat="1" ht="15.75" customHeight="1" x14ac:dyDescent="0.3">
      <c r="A1195" s="1018" t="s">
        <v>833</v>
      </c>
      <c r="B1195" s="1021">
        <v>0</v>
      </c>
      <c r="C1195" s="1041">
        <v>0</v>
      </c>
      <c r="D1195" s="1021">
        <v>0</v>
      </c>
      <c r="E1195" s="1021">
        <v>0</v>
      </c>
    </row>
    <row r="1196" spans="1:5" s="1013" customFormat="1" ht="15.75" customHeight="1" x14ac:dyDescent="0.3">
      <c r="A1196" s="1018" t="s">
        <v>834</v>
      </c>
      <c r="B1196" s="1021">
        <v>0</v>
      </c>
      <c r="C1196" s="1041">
        <v>0</v>
      </c>
      <c r="D1196" s="1021">
        <v>0</v>
      </c>
      <c r="E1196" s="1021">
        <v>0</v>
      </c>
    </row>
    <row r="1197" spans="1:5" s="1013" customFormat="1" ht="15.75" customHeight="1" x14ac:dyDescent="0.3">
      <c r="A1197" s="984" t="s">
        <v>181</v>
      </c>
      <c r="B1197" s="1024">
        <v>0</v>
      </c>
      <c r="C1197" s="1025">
        <v>0</v>
      </c>
      <c r="D1197" s="1024">
        <v>0</v>
      </c>
      <c r="E1197" s="1024">
        <v>0</v>
      </c>
    </row>
    <row r="1198" spans="1:5" s="1013" customFormat="1" ht="15.75" customHeight="1" x14ac:dyDescent="0.3">
      <c r="A1198" s="1018" t="s">
        <v>117</v>
      </c>
      <c r="B1198" s="1019"/>
      <c r="C1198" s="1041"/>
      <c r="D1198" s="1021"/>
      <c r="E1198" s="1021"/>
    </row>
    <row r="1199" spans="1:5" s="1013" customFormat="1" ht="15.75" customHeight="1" x14ac:dyDescent="0.3">
      <c r="A1199" s="1018" t="s">
        <v>835</v>
      </c>
      <c r="B1199" s="1021">
        <v>0</v>
      </c>
      <c r="C1199" s="1041">
        <v>0</v>
      </c>
      <c r="D1199" s="1021">
        <v>0</v>
      </c>
      <c r="E1199" s="1021">
        <v>0</v>
      </c>
    </row>
    <row r="1200" spans="1:5" s="1013" customFormat="1" ht="15.75" customHeight="1" x14ac:dyDescent="0.3">
      <c r="A1200" s="1018" t="s">
        <v>836</v>
      </c>
      <c r="B1200" s="1021">
        <v>0</v>
      </c>
      <c r="C1200" s="1041">
        <v>0</v>
      </c>
      <c r="D1200" s="1021">
        <v>0</v>
      </c>
      <c r="E1200" s="1021">
        <v>0</v>
      </c>
    </row>
    <row r="1201" spans="1:5" s="1013" customFormat="1" ht="15.75" customHeight="1" x14ac:dyDescent="0.3">
      <c r="A1201" s="1018" t="s">
        <v>837</v>
      </c>
      <c r="B1201" s="1021">
        <v>0</v>
      </c>
      <c r="C1201" s="1041">
        <v>0</v>
      </c>
      <c r="D1201" s="1021">
        <v>0</v>
      </c>
      <c r="E1201" s="1021">
        <v>0</v>
      </c>
    </row>
    <row r="1202" spans="1:5" s="1013" customFormat="1" ht="15.75" customHeight="1" x14ac:dyDescent="0.3">
      <c r="A1202" s="1018" t="s">
        <v>838</v>
      </c>
      <c r="B1202" s="1021">
        <v>0</v>
      </c>
      <c r="C1202" s="1022">
        <v>0</v>
      </c>
      <c r="D1202" s="1021">
        <v>0</v>
      </c>
      <c r="E1202" s="1021">
        <v>0</v>
      </c>
    </row>
    <row r="1203" spans="1:5" s="1013" customFormat="1" ht="15.75" customHeight="1" x14ac:dyDescent="0.3">
      <c r="A1203" s="1018" t="s">
        <v>839</v>
      </c>
      <c r="B1203" s="1021">
        <v>0</v>
      </c>
      <c r="C1203" s="1022">
        <v>60000</v>
      </c>
      <c r="D1203" s="1021">
        <v>60000</v>
      </c>
      <c r="E1203" s="1021">
        <v>0</v>
      </c>
    </row>
    <row r="1204" spans="1:5" s="1013" customFormat="1" ht="15.75" customHeight="1" x14ac:dyDescent="0.3">
      <c r="A1204" s="1018" t="s">
        <v>840</v>
      </c>
      <c r="B1204" s="1021">
        <v>0</v>
      </c>
      <c r="C1204" s="1022">
        <v>0</v>
      </c>
      <c r="D1204" s="1095">
        <v>0</v>
      </c>
      <c r="E1204" s="1021">
        <v>0</v>
      </c>
    </row>
    <row r="1205" spans="1:5" s="1013" customFormat="1" ht="15.75" customHeight="1" x14ac:dyDescent="0.3">
      <c r="A1205" s="1018" t="s">
        <v>841</v>
      </c>
      <c r="B1205" s="1021">
        <v>0</v>
      </c>
      <c r="C1205" s="1088">
        <v>0</v>
      </c>
      <c r="D1205" s="1040">
        <v>0</v>
      </c>
      <c r="E1205" s="1021">
        <v>0</v>
      </c>
    </row>
    <row r="1206" spans="1:5" s="1050" customFormat="1" ht="15.75" customHeight="1" x14ac:dyDescent="0.3">
      <c r="A1206" s="1027" t="s">
        <v>842</v>
      </c>
      <c r="B1206" s="1059">
        <v>0</v>
      </c>
      <c r="C1206" s="1060">
        <v>60000</v>
      </c>
      <c r="D1206" s="1046">
        <v>60000</v>
      </c>
      <c r="E1206" s="1024">
        <v>0</v>
      </c>
    </row>
    <row r="1207" spans="1:5" s="1013" customFormat="1" ht="15.75" customHeight="1" x14ac:dyDescent="0.3">
      <c r="A1207" s="978" t="s">
        <v>117</v>
      </c>
      <c r="B1207" s="1034" t="s">
        <v>117</v>
      </c>
      <c r="C1207" s="1035" t="s">
        <v>117</v>
      </c>
      <c r="D1207" s="1036" t="s">
        <v>117</v>
      </c>
      <c r="E1207" s="1037" t="s">
        <v>117</v>
      </c>
    </row>
    <row r="1208" spans="1:5" s="1013" customFormat="1" ht="15.75" customHeight="1" x14ac:dyDescent="0.3">
      <c r="A1208" s="1018"/>
      <c r="B1208" s="1019"/>
      <c r="C1208" s="1022"/>
      <c r="D1208" s="1023"/>
      <c r="E1208" s="1021"/>
    </row>
    <row r="1209" spans="1:5" s="1013" customFormat="1" ht="15.75" customHeight="1" x14ac:dyDescent="0.3">
      <c r="A1209" s="984" t="s">
        <v>1329</v>
      </c>
      <c r="B1209" s="1019" t="s">
        <v>117</v>
      </c>
      <c r="C1209" s="1022"/>
      <c r="D1209" s="1023"/>
      <c r="E1209" s="1021"/>
    </row>
    <row r="1210" spans="1:5" s="1013" customFormat="1" ht="15.75" customHeight="1" x14ac:dyDescent="0.3">
      <c r="A1210" s="1018" t="s">
        <v>831</v>
      </c>
      <c r="B1210" s="1019"/>
      <c r="C1210" s="1022"/>
      <c r="D1210" s="1023"/>
      <c r="E1210" s="1021"/>
    </row>
    <row r="1211" spans="1:5" s="1013" customFormat="1" ht="15.75" customHeight="1" x14ac:dyDescent="0.3">
      <c r="A1211" s="1018" t="s">
        <v>832</v>
      </c>
      <c r="B1211" s="1019">
        <v>1214525.7</v>
      </c>
      <c r="C1211" s="994">
        <v>1130000</v>
      </c>
      <c r="D1211" s="1020">
        <v>1130000</v>
      </c>
      <c r="E1211" s="1019">
        <v>0</v>
      </c>
    </row>
    <row r="1212" spans="1:5" s="1013" customFormat="1" ht="15.75" customHeight="1" x14ac:dyDescent="0.3">
      <c r="A1212" s="1018" t="s">
        <v>833</v>
      </c>
      <c r="B1212" s="1021"/>
      <c r="C1212" s="1022">
        <v>0</v>
      </c>
      <c r="D1212" s="1023">
        <v>0</v>
      </c>
      <c r="E1212" s="1021">
        <v>0</v>
      </c>
    </row>
    <row r="1213" spans="1:5" s="1013" customFormat="1" ht="15.75" customHeight="1" x14ac:dyDescent="0.3">
      <c r="A1213" s="1018" t="s">
        <v>834</v>
      </c>
      <c r="B1213" s="1021">
        <v>295963.59999999998</v>
      </c>
      <c r="C1213" s="1022">
        <v>276850</v>
      </c>
      <c r="D1213" s="1023">
        <v>276850</v>
      </c>
      <c r="E1213" s="1021">
        <v>0</v>
      </c>
    </row>
    <row r="1214" spans="1:5" s="1050" customFormat="1" ht="15.75" customHeight="1" x14ac:dyDescent="0.3">
      <c r="A1214" s="984" t="s">
        <v>181</v>
      </c>
      <c r="B1214" s="1024">
        <v>1510489.2999999998</v>
      </c>
      <c r="C1214" s="1025">
        <v>1406850</v>
      </c>
      <c r="D1214" s="1026">
        <v>1406850</v>
      </c>
      <c r="E1214" s="1024">
        <v>0</v>
      </c>
    </row>
    <row r="1215" spans="1:5" s="1013" customFormat="1" ht="15.75" customHeight="1" x14ac:dyDescent="0.3">
      <c r="A1215" s="1018" t="s">
        <v>117</v>
      </c>
      <c r="B1215" s="1019"/>
      <c r="C1215" s="1022"/>
      <c r="D1215" s="1045"/>
      <c r="E1215" s="1021"/>
    </row>
    <row r="1216" spans="1:5" s="1013" customFormat="1" ht="15.75" customHeight="1" x14ac:dyDescent="0.3">
      <c r="A1216" s="1018" t="s">
        <v>835</v>
      </c>
      <c r="B1216" s="1021">
        <v>0</v>
      </c>
      <c r="C1216" s="1022">
        <v>0</v>
      </c>
      <c r="D1216" s="1045">
        <v>0</v>
      </c>
      <c r="E1216" s="1021">
        <v>0</v>
      </c>
    </row>
    <row r="1217" spans="1:5" s="1013" customFormat="1" ht="15.75" customHeight="1" x14ac:dyDescent="0.3">
      <c r="A1217" s="1018" t="s">
        <v>836</v>
      </c>
      <c r="B1217" s="1021">
        <v>4.58</v>
      </c>
      <c r="C1217" s="1022">
        <v>0</v>
      </c>
      <c r="D1217" s="1045">
        <v>0</v>
      </c>
      <c r="E1217" s="1021">
        <v>0</v>
      </c>
    </row>
    <row r="1218" spans="1:5" s="1013" customFormat="1" ht="15.75" customHeight="1" x14ac:dyDescent="0.3">
      <c r="A1218" s="1018" t="s">
        <v>837</v>
      </c>
      <c r="B1218" s="1021">
        <v>0</v>
      </c>
      <c r="C1218" s="1022">
        <v>0</v>
      </c>
      <c r="D1218" s="1045">
        <v>0</v>
      </c>
      <c r="E1218" s="1021">
        <v>0</v>
      </c>
    </row>
    <row r="1219" spans="1:5" s="1013" customFormat="1" ht="15.75" customHeight="1" x14ac:dyDescent="0.3">
      <c r="A1219" s="1018" t="s">
        <v>838</v>
      </c>
      <c r="B1219" s="1021">
        <v>0</v>
      </c>
      <c r="C1219" s="1022">
        <v>0</v>
      </c>
      <c r="D1219" s="1045">
        <v>0</v>
      </c>
      <c r="E1219" s="1021">
        <v>0</v>
      </c>
    </row>
    <row r="1220" spans="1:5" s="1013" customFormat="1" ht="15.75" customHeight="1" x14ac:dyDescent="0.3">
      <c r="A1220" s="1018" t="s">
        <v>839</v>
      </c>
      <c r="B1220" s="1021">
        <v>0</v>
      </c>
      <c r="C1220" s="1022">
        <v>0</v>
      </c>
      <c r="D1220" s="1045">
        <v>0</v>
      </c>
      <c r="E1220" s="1021">
        <v>0</v>
      </c>
    </row>
    <row r="1221" spans="1:5" s="1013" customFormat="1" ht="15.75" customHeight="1" x14ac:dyDescent="0.3">
      <c r="A1221" s="1018" t="s">
        <v>840</v>
      </c>
      <c r="B1221" s="1021">
        <v>0</v>
      </c>
      <c r="C1221" s="1022">
        <v>0</v>
      </c>
      <c r="D1221" s="1051">
        <v>0</v>
      </c>
      <c r="E1221" s="1021">
        <v>0</v>
      </c>
    </row>
    <row r="1222" spans="1:5" s="1013" customFormat="1" ht="15.75" customHeight="1" x14ac:dyDescent="0.3">
      <c r="A1222" s="1018" t="s">
        <v>841</v>
      </c>
      <c r="B1222" s="1021">
        <v>0</v>
      </c>
      <c r="C1222" s="1022">
        <v>0</v>
      </c>
      <c r="D1222" s="1045">
        <v>0</v>
      </c>
      <c r="E1222" s="1021">
        <v>0</v>
      </c>
    </row>
    <row r="1223" spans="1:5" s="1050" customFormat="1" ht="15.75" customHeight="1" x14ac:dyDescent="0.3">
      <c r="A1223" s="1027" t="s">
        <v>842</v>
      </c>
      <c r="B1223" s="1059">
        <v>1510493.88</v>
      </c>
      <c r="C1223" s="1060">
        <v>1406850</v>
      </c>
      <c r="D1223" s="1046">
        <v>1406850</v>
      </c>
      <c r="E1223" s="1046">
        <v>0</v>
      </c>
    </row>
    <row r="1224" spans="1:5" s="1013" customFormat="1" ht="15.75" customHeight="1" x14ac:dyDescent="0.3">
      <c r="A1224" s="978"/>
      <c r="B1224" s="1034"/>
      <c r="C1224" s="1035"/>
      <c r="D1224" s="1036"/>
      <c r="E1224" s="1037"/>
    </row>
    <row r="1225" spans="1:5" s="1013" customFormat="1" ht="15.75" customHeight="1" x14ac:dyDescent="0.3">
      <c r="A1225" s="1018"/>
      <c r="B1225" s="1019"/>
      <c r="C1225" s="1022"/>
      <c r="D1225" s="1023"/>
      <c r="E1225" s="1021"/>
    </row>
    <row r="1226" spans="1:5" s="1013" customFormat="1" ht="15.75" customHeight="1" x14ac:dyDescent="0.3">
      <c r="A1226" s="1018"/>
      <c r="B1226" s="1019"/>
      <c r="C1226" s="1022"/>
      <c r="D1226" s="1023"/>
      <c r="E1226" s="1021"/>
    </row>
    <row r="1227" spans="1:5" s="1013" customFormat="1" ht="15.75" customHeight="1" x14ac:dyDescent="0.3">
      <c r="A1227" s="984" t="s">
        <v>1330</v>
      </c>
      <c r="B1227" s="1009"/>
      <c r="C1227" s="1092"/>
      <c r="D1227" s="1012"/>
      <c r="E1227" s="1012"/>
    </row>
    <row r="1228" spans="1:5" s="1013" customFormat="1" ht="15.75" customHeight="1" x14ac:dyDescent="0.3">
      <c r="A1228" s="1018" t="s">
        <v>831</v>
      </c>
      <c r="B1228" s="1019"/>
      <c r="C1228" s="988"/>
      <c r="D1228" s="1017"/>
      <c r="E1228" s="1017"/>
    </row>
    <row r="1229" spans="1:5" s="1013" customFormat="1" ht="15.75" customHeight="1" x14ac:dyDescent="0.3">
      <c r="A1229" s="1018" t="s">
        <v>832</v>
      </c>
      <c r="B1229" s="1019">
        <v>0</v>
      </c>
      <c r="C1229" s="994">
        <v>4891491.4800000004</v>
      </c>
      <c r="D1229" s="1019">
        <v>3345488.48</v>
      </c>
      <c r="E1229" s="1019">
        <v>-1546003.0000000005</v>
      </c>
    </row>
    <row r="1230" spans="1:5" s="1013" customFormat="1" ht="15.75" customHeight="1" x14ac:dyDescent="0.3">
      <c r="A1230" s="1018" t="s">
        <v>833</v>
      </c>
      <c r="B1230" s="1021"/>
      <c r="C1230" s="1022">
        <v>0</v>
      </c>
      <c r="D1230" s="1021">
        <v>0</v>
      </c>
      <c r="E1230" s="1021">
        <v>0</v>
      </c>
    </row>
    <row r="1231" spans="1:5" s="1013" customFormat="1" ht="15.75" customHeight="1" x14ac:dyDescent="0.3">
      <c r="A1231" s="1018" t="s">
        <v>834</v>
      </c>
      <c r="B1231" s="1021">
        <v>0</v>
      </c>
      <c r="C1231" s="1088">
        <v>1408022</v>
      </c>
      <c r="D1231" s="1021">
        <v>819645</v>
      </c>
      <c r="E1231" s="1021">
        <v>-588377</v>
      </c>
    </row>
    <row r="1232" spans="1:5" s="1013" customFormat="1" ht="15.75" customHeight="1" x14ac:dyDescent="0.3">
      <c r="A1232" s="984" t="s">
        <v>181</v>
      </c>
      <c r="B1232" s="1024">
        <v>0</v>
      </c>
      <c r="C1232" s="1024">
        <v>6299513.4800000004</v>
      </c>
      <c r="D1232" s="1024">
        <v>4165133.48</v>
      </c>
      <c r="E1232" s="1024">
        <v>-2134380.0000000005</v>
      </c>
    </row>
    <row r="1233" spans="1:5" s="1013" customFormat="1" ht="15.75" customHeight="1" x14ac:dyDescent="0.3">
      <c r="A1233" s="1018" t="s">
        <v>117</v>
      </c>
      <c r="B1233" s="1019"/>
      <c r="C1233" s="1041"/>
      <c r="D1233" s="1021"/>
      <c r="E1233" s="1021"/>
    </row>
    <row r="1234" spans="1:5" s="1013" customFormat="1" ht="15.75" customHeight="1" x14ac:dyDescent="0.3">
      <c r="A1234" s="1018" t="s">
        <v>835</v>
      </c>
      <c r="B1234" s="1021">
        <v>0</v>
      </c>
      <c r="C1234" s="1041">
        <v>0</v>
      </c>
      <c r="D1234" s="1021">
        <v>0</v>
      </c>
      <c r="E1234" s="1021">
        <v>0</v>
      </c>
    </row>
    <row r="1235" spans="1:5" s="1013" customFormat="1" ht="15.75" customHeight="1" x14ac:dyDescent="0.3">
      <c r="A1235" s="1018" t="s">
        <v>836</v>
      </c>
      <c r="B1235" s="1021"/>
      <c r="C1235" s="1041">
        <v>0</v>
      </c>
      <c r="D1235" s="1021">
        <v>0</v>
      </c>
      <c r="E1235" s="1021">
        <v>0</v>
      </c>
    </row>
    <row r="1236" spans="1:5" s="1013" customFormat="1" ht="15.75" customHeight="1" x14ac:dyDescent="0.3">
      <c r="A1236" s="1018" t="s">
        <v>837</v>
      </c>
      <c r="B1236" s="1021"/>
      <c r="C1236" s="1041">
        <v>0</v>
      </c>
      <c r="D1236" s="1021">
        <v>0</v>
      </c>
      <c r="E1236" s="1021">
        <v>0</v>
      </c>
    </row>
    <row r="1237" spans="1:5" s="1013" customFormat="1" ht="15.75" customHeight="1" x14ac:dyDescent="0.3">
      <c r="A1237" s="1018" t="s">
        <v>838</v>
      </c>
      <c r="B1237" s="1021">
        <v>0</v>
      </c>
      <c r="C1237" s="1041">
        <v>0</v>
      </c>
      <c r="D1237" s="1021">
        <v>0</v>
      </c>
      <c r="E1237" s="1021">
        <v>0</v>
      </c>
    </row>
    <row r="1238" spans="1:5" s="1013" customFormat="1" ht="15.75" customHeight="1" x14ac:dyDescent="0.3">
      <c r="A1238" s="1018" t="s">
        <v>839</v>
      </c>
      <c r="B1238" s="1021">
        <v>0</v>
      </c>
      <c r="C1238" s="1041">
        <v>0</v>
      </c>
      <c r="D1238" s="1021">
        <v>0</v>
      </c>
      <c r="E1238" s="1021">
        <v>0</v>
      </c>
    </row>
    <row r="1239" spans="1:5" s="1013" customFormat="1" ht="15.75" customHeight="1" x14ac:dyDescent="0.3">
      <c r="A1239" s="1018" t="s">
        <v>840</v>
      </c>
      <c r="B1239" s="1021">
        <v>0</v>
      </c>
      <c r="C1239" s="1041">
        <v>0</v>
      </c>
      <c r="D1239" s="1095">
        <v>0</v>
      </c>
      <c r="E1239" s="1021">
        <v>0</v>
      </c>
    </row>
    <row r="1240" spans="1:5" s="1013" customFormat="1" ht="15.75" customHeight="1" x14ac:dyDescent="0.3">
      <c r="A1240" s="1018" t="s">
        <v>841</v>
      </c>
      <c r="B1240" s="1021">
        <v>0</v>
      </c>
      <c r="C1240" s="1088">
        <v>0</v>
      </c>
      <c r="D1240" s="1040">
        <v>0</v>
      </c>
      <c r="E1240" s="1021">
        <v>0</v>
      </c>
    </row>
    <row r="1241" spans="1:5" s="1050" customFormat="1" ht="15.75" customHeight="1" x14ac:dyDescent="0.3">
      <c r="A1241" s="1027" t="s">
        <v>842</v>
      </c>
      <c r="B1241" s="1119">
        <v>0</v>
      </c>
      <c r="C1241" s="1120">
        <v>6299513.4800000004</v>
      </c>
      <c r="D1241" s="1120">
        <v>4165133.48</v>
      </c>
      <c r="E1241" s="1097">
        <v>-2134380.0000000005</v>
      </c>
    </row>
    <row r="1242" spans="1:5" s="1013" customFormat="1" ht="15.75" customHeight="1" x14ac:dyDescent="0.3">
      <c r="A1242" s="978" t="s">
        <v>117</v>
      </c>
      <c r="B1242" s="1034" t="s">
        <v>117</v>
      </c>
      <c r="C1242" s="1035" t="s">
        <v>117</v>
      </c>
      <c r="D1242" s="1036" t="s">
        <v>117</v>
      </c>
      <c r="E1242" s="1037" t="s">
        <v>117</v>
      </c>
    </row>
    <row r="1243" spans="1:5" s="1013" customFormat="1" ht="15.75" customHeight="1" x14ac:dyDescent="0.3">
      <c r="A1243" s="984" t="s">
        <v>1331</v>
      </c>
      <c r="B1243" s="1009"/>
      <c r="C1243" s="1058"/>
      <c r="D1243" s="1057"/>
      <c r="E1243" s="1057"/>
    </row>
    <row r="1244" spans="1:5" s="1013" customFormat="1" ht="15.75" customHeight="1" x14ac:dyDescent="0.3">
      <c r="A1244" s="1018" t="s">
        <v>831</v>
      </c>
      <c r="B1244" s="1019"/>
      <c r="C1244" s="1041"/>
      <c r="D1244" s="1021"/>
      <c r="E1244" s="1021"/>
    </row>
    <row r="1245" spans="1:5" s="1013" customFormat="1" ht="15.75" customHeight="1" x14ac:dyDescent="0.3">
      <c r="A1245" s="1018" t="s">
        <v>832</v>
      </c>
      <c r="B1245" s="1019">
        <v>0</v>
      </c>
      <c r="C1245" s="1121">
        <v>-4882026.41</v>
      </c>
      <c r="D1245" s="1049">
        <v>-5233727</v>
      </c>
      <c r="E1245" s="1049">
        <v>-351700.58999999985</v>
      </c>
    </row>
    <row r="1246" spans="1:5" s="1013" customFormat="1" ht="15.75" customHeight="1" x14ac:dyDescent="0.3">
      <c r="A1246" s="1018" t="s">
        <v>833</v>
      </c>
      <c r="B1246" s="1021">
        <v>0</v>
      </c>
      <c r="C1246" s="1041">
        <v>0</v>
      </c>
      <c r="D1246" s="1021">
        <v>0</v>
      </c>
      <c r="E1246" s="1021">
        <v>0</v>
      </c>
    </row>
    <row r="1247" spans="1:5" s="1013" customFormat="1" ht="15.75" customHeight="1" x14ac:dyDescent="0.3">
      <c r="A1247" s="1018" t="s">
        <v>834</v>
      </c>
      <c r="B1247" s="1021">
        <v>0</v>
      </c>
      <c r="C1247" s="1041">
        <v>-1830760</v>
      </c>
      <c r="D1247" s="1021">
        <v>-1857973</v>
      </c>
      <c r="E1247" s="1021">
        <v>-27213</v>
      </c>
    </row>
    <row r="1248" spans="1:5" s="1013" customFormat="1" ht="15.75" customHeight="1" x14ac:dyDescent="0.3">
      <c r="A1248" s="984" t="s">
        <v>181</v>
      </c>
      <c r="B1248" s="1024">
        <v>0</v>
      </c>
      <c r="C1248" s="1122">
        <v>-6712786.4100000001</v>
      </c>
      <c r="D1248" s="1097">
        <v>-7091700</v>
      </c>
      <c r="E1248" s="1097">
        <v>-378913.58999999985</v>
      </c>
    </row>
    <row r="1249" spans="1:5" s="1013" customFormat="1" ht="15.75" customHeight="1" x14ac:dyDescent="0.3">
      <c r="A1249" s="1018" t="s">
        <v>117</v>
      </c>
      <c r="B1249" s="1019"/>
      <c r="C1249" s="1041"/>
      <c r="D1249" s="1021"/>
      <c r="E1249" s="1021"/>
    </row>
    <row r="1250" spans="1:5" s="1013" customFormat="1" ht="15.75" customHeight="1" x14ac:dyDescent="0.3">
      <c r="A1250" s="1018" t="s">
        <v>835</v>
      </c>
      <c r="B1250" s="1021">
        <v>0</v>
      </c>
      <c r="C1250" s="1041">
        <v>0</v>
      </c>
      <c r="D1250" s="1021">
        <v>0</v>
      </c>
      <c r="E1250" s="1021">
        <v>0</v>
      </c>
    </row>
    <row r="1251" spans="1:5" s="1013" customFormat="1" ht="15.75" customHeight="1" x14ac:dyDescent="0.3">
      <c r="A1251" s="1018" t="s">
        <v>836</v>
      </c>
      <c r="B1251" s="1021">
        <v>0</v>
      </c>
      <c r="C1251" s="1041">
        <v>0</v>
      </c>
      <c r="D1251" s="1021">
        <v>0</v>
      </c>
      <c r="E1251" s="1021">
        <v>0</v>
      </c>
    </row>
    <row r="1252" spans="1:5" s="1013" customFormat="1" ht="15.75" customHeight="1" x14ac:dyDescent="0.3">
      <c r="A1252" s="1018" t="s">
        <v>837</v>
      </c>
      <c r="B1252" s="1021">
        <v>0</v>
      </c>
      <c r="C1252" s="1041">
        <v>0</v>
      </c>
      <c r="D1252" s="1021">
        <v>0</v>
      </c>
      <c r="E1252" s="1021">
        <v>0</v>
      </c>
    </row>
    <row r="1253" spans="1:5" s="1013" customFormat="1" ht="15.75" customHeight="1" x14ac:dyDescent="0.3">
      <c r="A1253" s="1018" t="s">
        <v>838</v>
      </c>
      <c r="B1253" s="1021">
        <v>0</v>
      </c>
      <c r="C1253" s="1041">
        <v>0</v>
      </c>
      <c r="D1253" s="1021">
        <v>0</v>
      </c>
      <c r="E1253" s="1021">
        <v>0</v>
      </c>
    </row>
    <row r="1254" spans="1:5" s="1013" customFormat="1" ht="15.75" customHeight="1" x14ac:dyDescent="0.3">
      <c r="A1254" s="1018" t="s">
        <v>839</v>
      </c>
      <c r="B1254" s="1021">
        <v>0</v>
      </c>
      <c r="C1254" s="1041">
        <v>0</v>
      </c>
      <c r="D1254" s="1021">
        <v>0</v>
      </c>
      <c r="E1254" s="1021">
        <v>0</v>
      </c>
    </row>
    <row r="1255" spans="1:5" s="1013" customFormat="1" ht="15.75" customHeight="1" x14ac:dyDescent="0.3">
      <c r="A1255" s="1018" t="s">
        <v>840</v>
      </c>
      <c r="B1255" s="1021">
        <v>0</v>
      </c>
      <c r="C1255" s="1041">
        <v>0</v>
      </c>
      <c r="D1255" s="1095">
        <v>0</v>
      </c>
      <c r="E1255" s="1021">
        <v>0</v>
      </c>
    </row>
    <row r="1256" spans="1:5" s="1013" customFormat="1" ht="15.75" customHeight="1" x14ac:dyDescent="0.3">
      <c r="A1256" s="1018" t="s">
        <v>841</v>
      </c>
      <c r="B1256" s="1021">
        <v>0</v>
      </c>
      <c r="C1256" s="1088">
        <v>0</v>
      </c>
      <c r="D1256" s="1040">
        <v>0</v>
      </c>
      <c r="E1256" s="1021">
        <v>0</v>
      </c>
    </row>
    <row r="1257" spans="1:5" s="1013" customFormat="1" ht="15.75" customHeight="1" x14ac:dyDescent="0.3">
      <c r="A1257" s="1027" t="s">
        <v>842</v>
      </c>
      <c r="B1257" s="1119">
        <v>0</v>
      </c>
      <c r="C1257" s="1123">
        <v>-6712786.4100000001</v>
      </c>
      <c r="D1257" s="1120">
        <v>-7091700</v>
      </c>
      <c r="E1257" s="1097">
        <v>-378913.58999999985</v>
      </c>
    </row>
    <row r="1258" spans="1:5" s="1013" customFormat="1" ht="15.75" customHeight="1" x14ac:dyDescent="0.3">
      <c r="A1258" s="978" t="s">
        <v>117</v>
      </c>
      <c r="B1258" s="1034" t="s">
        <v>117</v>
      </c>
      <c r="C1258" s="980" t="s">
        <v>117</v>
      </c>
      <c r="D1258" s="1117" t="s">
        <v>117</v>
      </c>
      <c r="E1258" s="1118" t="s">
        <v>117</v>
      </c>
    </row>
    <row r="1259" spans="1:5" s="1013" customFormat="1" ht="15.75" customHeight="1" x14ac:dyDescent="0.3">
      <c r="A1259" s="1018"/>
      <c r="B1259" s="1019"/>
      <c r="C1259" s="987"/>
      <c r="D1259" s="1016"/>
      <c r="E1259" s="1017"/>
    </row>
    <row r="1260" spans="1:5" s="1013" customFormat="1" ht="15.75" customHeight="1" x14ac:dyDescent="0.3">
      <c r="A1260" s="1018"/>
      <c r="B1260" s="1019"/>
      <c r="C1260" s="987"/>
      <c r="D1260" s="1016"/>
      <c r="E1260" s="1017"/>
    </row>
    <row r="1261" spans="1:5" s="1013" customFormat="1" ht="15.75" customHeight="1" x14ac:dyDescent="0.3">
      <c r="A1261" s="984" t="s">
        <v>1332</v>
      </c>
      <c r="B1261" s="1124"/>
      <c r="C1261" s="1094"/>
      <c r="D1261" s="1016"/>
      <c r="E1261" s="1017"/>
    </row>
    <row r="1262" spans="1:5" s="1013" customFormat="1" ht="15.75" customHeight="1" x14ac:dyDescent="0.3">
      <c r="A1262" s="1018" t="s">
        <v>831</v>
      </c>
      <c r="B1262" s="1019"/>
      <c r="C1262" s="987"/>
      <c r="D1262" s="1016"/>
      <c r="E1262" s="1017"/>
    </row>
    <row r="1263" spans="1:5" s="1013" customFormat="1" ht="15.75" customHeight="1" x14ac:dyDescent="0.3">
      <c r="A1263" s="1018" t="s">
        <v>832</v>
      </c>
      <c r="B1263" s="1019">
        <v>0</v>
      </c>
      <c r="C1263" s="1047">
        <v>673400</v>
      </c>
      <c r="D1263" s="1048">
        <v>673400</v>
      </c>
      <c r="E1263" s="1049">
        <v>0</v>
      </c>
    </row>
    <row r="1264" spans="1:5" s="1013" customFormat="1" ht="15.75" customHeight="1" x14ac:dyDescent="0.3">
      <c r="A1264" s="1018" t="s">
        <v>833</v>
      </c>
      <c r="B1264" s="1021">
        <v>0</v>
      </c>
      <c r="C1264" s="1022">
        <v>0</v>
      </c>
      <c r="D1264" s="1023">
        <v>0</v>
      </c>
      <c r="E1264" s="1021">
        <v>0</v>
      </c>
    </row>
    <row r="1265" spans="1:5" s="1013" customFormat="1" ht="15.75" customHeight="1" x14ac:dyDescent="0.3">
      <c r="A1265" s="1018" t="s">
        <v>834</v>
      </c>
      <c r="B1265" s="1021">
        <v>0</v>
      </c>
      <c r="C1265" s="1022">
        <v>252525</v>
      </c>
      <c r="D1265" s="1023">
        <v>239057</v>
      </c>
      <c r="E1265" s="1021">
        <v>-13468</v>
      </c>
    </row>
    <row r="1266" spans="1:5" s="1013" customFormat="1" ht="15.75" customHeight="1" x14ac:dyDescent="0.3">
      <c r="A1266" s="984" t="s">
        <v>181</v>
      </c>
      <c r="B1266" s="1024">
        <v>0</v>
      </c>
      <c r="C1266" s="1122">
        <v>925925</v>
      </c>
      <c r="D1266" s="1096">
        <v>912457</v>
      </c>
      <c r="E1266" s="1097">
        <v>-13468</v>
      </c>
    </row>
    <row r="1267" spans="1:5" s="1013" customFormat="1" ht="15.75" customHeight="1" x14ac:dyDescent="0.3">
      <c r="A1267" s="1018" t="s">
        <v>117</v>
      </c>
      <c r="B1267" s="1019"/>
      <c r="C1267" s="1022"/>
      <c r="D1267" s="1045"/>
      <c r="E1267" s="1021"/>
    </row>
    <row r="1268" spans="1:5" s="1013" customFormat="1" ht="15.75" customHeight="1" x14ac:dyDescent="0.3">
      <c r="A1268" s="1018" t="s">
        <v>835</v>
      </c>
      <c r="B1268" s="1021">
        <v>0</v>
      </c>
      <c r="C1268" s="1022">
        <v>0</v>
      </c>
      <c r="D1268" s="1045">
        <v>0</v>
      </c>
      <c r="E1268" s="1021">
        <v>0</v>
      </c>
    </row>
    <row r="1269" spans="1:5" s="1013" customFormat="1" ht="15.75" customHeight="1" x14ac:dyDescent="0.3">
      <c r="A1269" s="1018" t="s">
        <v>836</v>
      </c>
      <c r="B1269" s="1021">
        <v>0</v>
      </c>
      <c r="C1269" s="1022">
        <v>0</v>
      </c>
      <c r="D1269" s="1045">
        <v>0</v>
      </c>
      <c r="E1269" s="1021">
        <v>0</v>
      </c>
    </row>
    <row r="1270" spans="1:5" s="1013" customFormat="1" ht="15.75" customHeight="1" x14ac:dyDescent="0.3">
      <c r="A1270" s="1018" t="s">
        <v>837</v>
      </c>
      <c r="B1270" s="1021">
        <v>0</v>
      </c>
      <c r="C1270" s="1022">
        <v>0</v>
      </c>
      <c r="D1270" s="1045">
        <v>0</v>
      </c>
      <c r="E1270" s="1021">
        <v>0</v>
      </c>
    </row>
    <row r="1271" spans="1:5" s="1013" customFormat="1" ht="15.75" customHeight="1" x14ac:dyDescent="0.3">
      <c r="A1271" s="1018" t="s">
        <v>838</v>
      </c>
      <c r="B1271" s="1021">
        <v>0</v>
      </c>
      <c r="C1271" s="1022">
        <v>0</v>
      </c>
      <c r="D1271" s="1045">
        <v>0</v>
      </c>
      <c r="E1271" s="1021">
        <v>0</v>
      </c>
    </row>
    <row r="1272" spans="1:5" s="1013" customFormat="1" ht="15.75" customHeight="1" x14ac:dyDescent="0.3">
      <c r="A1272" s="1018" t="s">
        <v>839</v>
      </c>
      <c r="B1272" s="1021">
        <v>0</v>
      </c>
      <c r="C1272" s="1022">
        <v>0</v>
      </c>
      <c r="D1272" s="1045">
        <v>0</v>
      </c>
      <c r="E1272" s="1021">
        <v>0</v>
      </c>
    </row>
    <row r="1273" spans="1:5" s="1013" customFormat="1" ht="15.75" customHeight="1" x14ac:dyDescent="0.3">
      <c r="A1273" s="1018" t="s">
        <v>840</v>
      </c>
      <c r="B1273" s="1021">
        <v>0</v>
      </c>
      <c r="C1273" s="1022">
        <v>0</v>
      </c>
      <c r="D1273" s="1051">
        <v>0</v>
      </c>
      <c r="E1273" s="1021">
        <v>0</v>
      </c>
    </row>
    <row r="1274" spans="1:5" s="1013" customFormat="1" ht="15.75" customHeight="1" x14ac:dyDescent="0.3">
      <c r="A1274" s="1018" t="s">
        <v>841</v>
      </c>
      <c r="B1274" s="1021">
        <v>0</v>
      </c>
      <c r="C1274" s="1022">
        <v>0</v>
      </c>
      <c r="D1274" s="1045">
        <v>0</v>
      </c>
      <c r="E1274" s="1021">
        <v>0</v>
      </c>
    </row>
    <row r="1275" spans="1:5" s="1013" customFormat="1" ht="15.75" customHeight="1" x14ac:dyDescent="0.3">
      <c r="A1275" s="1027" t="s">
        <v>842</v>
      </c>
      <c r="B1275" s="1119">
        <v>0</v>
      </c>
      <c r="C1275" s="1123">
        <v>925925</v>
      </c>
      <c r="D1275" s="1120">
        <v>912457</v>
      </c>
      <c r="E1275" s="1120">
        <v>-13468</v>
      </c>
    </row>
    <row r="1276" spans="1:5" s="1013" customFormat="1" ht="15.75" customHeight="1" x14ac:dyDescent="0.3">
      <c r="A1276" s="978"/>
      <c r="B1276" s="1034"/>
      <c r="C1276" s="1035"/>
      <c r="D1276" s="1036"/>
      <c r="E1276" s="1037"/>
    </row>
    <row r="1277" spans="1:5" s="1013" customFormat="1" ht="15.75" customHeight="1" x14ac:dyDescent="0.3">
      <c r="A1277" s="1018"/>
      <c r="B1277" s="1019"/>
      <c r="C1277" s="1022"/>
      <c r="D1277" s="1023"/>
      <c r="E1277" s="1021"/>
    </row>
    <row r="1278" spans="1:5" s="1013" customFormat="1" ht="15.75" customHeight="1" x14ac:dyDescent="0.3">
      <c r="A1278" s="1018"/>
      <c r="B1278" s="1019"/>
      <c r="C1278" s="1022"/>
      <c r="D1278" s="1023"/>
      <c r="E1278" s="1021"/>
    </row>
    <row r="1279" spans="1:5" s="1013" customFormat="1" ht="15.75" customHeight="1" x14ac:dyDescent="0.3">
      <c r="A1279" s="1018"/>
      <c r="B1279" s="1019"/>
      <c r="C1279" s="1022"/>
      <c r="D1279" s="1023"/>
      <c r="E1279" s="1021"/>
    </row>
    <row r="1280" spans="1:5" s="1013" customFormat="1" ht="15.75" customHeight="1" x14ac:dyDescent="0.3">
      <c r="A1280" s="984" t="s">
        <v>1333</v>
      </c>
      <c r="B1280" s="1019"/>
      <c r="C1280" s="1022"/>
      <c r="D1280" s="1023"/>
      <c r="E1280" s="1021"/>
    </row>
    <row r="1281" spans="1:5" s="1013" customFormat="1" ht="15.75" customHeight="1" x14ac:dyDescent="0.3">
      <c r="A1281" s="1018" t="s">
        <v>831</v>
      </c>
      <c r="B1281" s="1019"/>
      <c r="C1281" s="1022"/>
      <c r="D1281" s="1023"/>
      <c r="E1281" s="1021"/>
    </row>
    <row r="1282" spans="1:5" s="1013" customFormat="1" ht="15.75" customHeight="1" x14ac:dyDescent="0.3">
      <c r="A1282" s="1018" t="s">
        <v>832</v>
      </c>
      <c r="B1282" s="1019">
        <v>0</v>
      </c>
      <c r="C1282" s="1047">
        <v>100000</v>
      </c>
      <c r="D1282" s="1048">
        <v>100000</v>
      </c>
      <c r="E1282" s="1049">
        <v>0</v>
      </c>
    </row>
    <row r="1283" spans="1:5" s="1013" customFormat="1" ht="15.75" customHeight="1" x14ac:dyDescent="0.3">
      <c r="A1283" s="1018" t="s">
        <v>833</v>
      </c>
      <c r="B1283" s="1021">
        <v>0</v>
      </c>
      <c r="C1283" s="1022">
        <v>0</v>
      </c>
      <c r="D1283" s="1023">
        <v>0</v>
      </c>
      <c r="E1283" s="1021">
        <v>0</v>
      </c>
    </row>
    <row r="1284" spans="1:5" s="1013" customFormat="1" ht="15.75" customHeight="1" x14ac:dyDescent="0.3">
      <c r="A1284" s="1018" t="s">
        <v>834</v>
      </c>
      <c r="B1284" s="1021">
        <v>0</v>
      </c>
      <c r="C1284" s="1022">
        <v>37500</v>
      </c>
      <c r="D1284" s="1023">
        <v>35500</v>
      </c>
      <c r="E1284" s="1021">
        <v>-2000</v>
      </c>
    </row>
    <row r="1285" spans="1:5" s="1013" customFormat="1" ht="15.75" customHeight="1" x14ac:dyDescent="0.3">
      <c r="A1285" s="984" t="s">
        <v>181</v>
      </c>
      <c r="B1285" s="1024">
        <v>0</v>
      </c>
      <c r="C1285" s="1025">
        <v>137500</v>
      </c>
      <c r="D1285" s="1096">
        <v>135500</v>
      </c>
      <c r="E1285" s="1097">
        <v>-2000</v>
      </c>
    </row>
    <row r="1286" spans="1:5" s="1013" customFormat="1" ht="15.75" customHeight="1" x14ac:dyDescent="0.3">
      <c r="A1286" s="1018" t="s">
        <v>117</v>
      </c>
      <c r="B1286" s="1019"/>
      <c r="C1286" s="1041"/>
      <c r="D1286" s="1045"/>
      <c r="E1286" s="1021"/>
    </row>
    <row r="1287" spans="1:5" s="1013" customFormat="1" ht="15.75" customHeight="1" x14ac:dyDescent="0.3">
      <c r="A1287" s="1018" t="s">
        <v>835</v>
      </c>
      <c r="B1287" s="1021">
        <v>0</v>
      </c>
      <c r="C1287" s="1041">
        <v>0</v>
      </c>
      <c r="D1287" s="1045">
        <v>0</v>
      </c>
      <c r="E1287" s="1021">
        <v>0</v>
      </c>
    </row>
    <row r="1288" spans="1:5" s="1013" customFormat="1" ht="15.75" customHeight="1" x14ac:dyDescent="0.3">
      <c r="A1288" s="1018" t="s">
        <v>836</v>
      </c>
      <c r="B1288" s="1021">
        <v>0</v>
      </c>
      <c r="C1288" s="1041">
        <v>0</v>
      </c>
      <c r="D1288" s="1045">
        <v>0</v>
      </c>
      <c r="E1288" s="1021">
        <v>0</v>
      </c>
    </row>
    <row r="1289" spans="1:5" s="1013" customFormat="1" ht="15.75" customHeight="1" x14ac:dyDescent="0.3">
      <c r="A1289" s="1018" t="s">
        <v>837</v>
      </c>
      <c r="B1289" s="1021">
        <v>0</v>
      </c>
      <c r="C1289" s="1041">
        <v>0</v>
      </c>
      <c r="D1289" s="1045">
        <v>0</v>
      </c>
      <c r="E1289" s="1021">
        <v>0</v>
      </c>
    </row>
    <row r="1290" spans="1:5" s="1013" customFormat="1" ht="15.75" customHeight="1" x14ac:dyDescent="0.3">
      <c r="A1290" s="1018" t="s">
        <v>838</v>
      </c>
      <c r="B1290" s="1021">
        <v>0</v>
      </c>
      <c r="C1290" s="1041">
        <v>0</v>
      </c>
      <c r="D1290" s="1045">
        <v>0</v>
      </c>
      <c r="E1290" s="1021">
        <v>0</v>
      </c>
    </row>
    <row r="1291" spans="1:5" s="1013" customFormat="1" ht="15.75" customHeight="1" x14ac:dyDescent="0.3">
      <c r="A1291" s="1018" t="s">
        <v>839</v>
      </c>
      <c r="B1291" s="1021">
        <v>0</v>
      </c>
      <c r="C1291" s="1041">
        <v>0</v>
      </c>
      <c r="D1291" s="1045">
        <v>0</v>
      </c>
      <c r="E1291" s="1021">
        <v>0</v>
      </c>
    </row>
    <row r="1292" spans="1:5" s="1013" customFormat="1" ht="15.75" customHeight="1" x14ac:dyDescent="0.3">
      <c r="A1292" s="1018" t="s">
        <v>840</v>
      </c>
      <c r="B1292" s="1021">
        <v>0</v>
      </c>
      <c r="C1292" s="1041">
        <v>0</v>
      </c>
      <c r="D1292" s="1051">
        <v>0</v>
      </c>
      <c r="E1292" s="1021">
        <v>0</v>
      </c>
    </row>
    <row r="1293" spans="1:5" s="1013" customFormat="1" ht="15.75" customHeight="1" x14ac:dyDescent="0.3">
      <c r="A1293" s="1018" t="s">
        <v>841</v>
      </c>
      <c r="B1293" s="1021">
        <v>0</v>
      </c>
      <c r="C1293" s="1088">
        <v>0</v>
      </c>
      <c r="D1293" s="1045">
        <v>0</v>
      </c>
      <c r="E1293" s="1021">
        <v>0</v>
      </c>
    </row>
    <row r="1294" spans="1:5" s="1013" customFormat="1" ht="15.75" customHeight="1" x14ac:dyDescent="0.3">
      <c r="A1294" s="1029" t="s">
        <v>842</v>
      </c>
      <c r="B1294" s="1052">
        <v>0</v>
      </c>
      <c r="C1294" s="1125">
        <v>137500</v>
      </c>
      <c r="D1294" s="1052">
        <v>135500</v>
      </c>
      <c r="E1294" s="1052">
        <v>-2000</v>
      </c>
    </row>
    <row r="1295" spans="1:5" ht="15.75" customHeight="1" x14ac:dyDescent="0.3">
      <c r="A1295" s="1126"/>
      <c r="B1295" s="1127"/>
      <c r="C1295" s="1128"/>
      <c r="D1295" s="1129"/>
      <c r="E1295" s="1129"/>
    </row>
    <row r="1296" spans="1:5" s="1013" customFormat="1" ht="15.75" customHeight="1" x14ac:dyDescent="0.3">
      <c r="A1296" s="1018"/>
      <c r="B1296" s="1019"/>
      <c r="C1296" s="1041"/>
      <c r="D1296" s="1021"/>
      <c r="E1296" s="1021"/>
    </row>
    <row r="1297" spans="1:5" s="1013" customFormat="1" ht="15.75" customHeight="1" x14ac:dyDescent="0.3">
      <c r="A1297" s="1018"/>
      <c r="B1297" s="1019"/>
      <c r="C1297" s="1041"/>
      <c r="D1297" s="1021"/>
      <c r="E1297" s="1021"/>
    </row>
    <row r="1298" spans="1:5" s="1013" customFormat="1" ht="15.75" customHeight="1" x14ac:dyDescent="0.3">
      <c r="A1298" s="984" t="s">
        <v>1334</v>
      </c>
      <c r="B1298" s="1019"/>
      <c r="C1298" s="1041"/>
      <c r="D1298" s="1021"/>
      <c r="E1298" s="1021"/>
    </row>
    <row r="1299" spans="1:5" s="1013" customFormat="1" ht="15.75" customHeight="1" x14ac:dyDescent="0.3">
      <c r="A1299" s="1018" t="s">
        <v>831</v>
      </c>
      <c r="B1299" s="1019"/>
      <c r="C1299" s="1022"/>
      <c r="D1299" s="1023"/>
      <c r="E1299" s="1021"/>
    </row>
    <row r="1300" spans="1:5" s="1013" customFormat="1" ht="15.75" customHeight="1" x14ac:dyDescent="0.3">
      <c r="A1300" s="1018" t="s">
        <v>832</v>
      </c>
      <c r="B1300" s="1019"/>
      <c r="C1300" s="1047">
        <v>118694</v>
      </c>
      <c r="D1300" s="1048">
        <v>118694</v>
      </c>
      <c r="E1300" s="1049">
        <v>0</v>
      </c>
    </row>
    <row r="1301" spans="1:5" s="1013" customFormat="1" ht="15.75" customHeight="1" x14ac:dyDescent="0.3">
      <c r="A1301" s="1018" t="s">
        <v>833</v>
      </c>
      <c r="B1301" s="1021"/>
      <c r="C1301" s="1022">
        <v>0</v>
      </c>
      <c r="D1301" s="1023">
        <v>0</v>
      </c>
      <c r="E1301" s="1021">
        <v>0</v>
      </c>
    </row>
    <row r="1302" spans="1:5" s="1013" customFormat="1" ht="15.75" customHeight="1" x14ac:dyDescent="0.3">
      <c r="A1302" s="1018" t="s">
        <v>834</v>
      </c>
      <c r="B1302" s="1021"/>
      <c r="C1302" s="1022">
        <v>44510</v>
      </c>
      <c r="D1302" s="1023">
        <v>42136</v>
      </c>
      <c r="E1302" s="1021">
        <v>-2374</v>
      </c>
    </row>
    <row r="1303" spans="1:5" s="1013" customFormat="1" ht="15.75" customHeight="1" x14ac:dyDescent="0.3">
      <c r="A1303" s="984" t="s">
        <v>181</v>
      </c>
      <c r="B1303" s="1024">
        <v>0</v>
      </c>
      <c r="C1303" s="1122">
        <v>163204</v>
      </c>
      <c r="D1303" s="1096">
        <v>160830</v>
      </c>
      <c r="E1303" s="1097">
        <v>-2374</v>
      </c>
    </row>
    <row r="1304" spans="1:5" s="1013" customFormat="1" ht="15.75" customHeight="1" x14ac:dyDescent="0.3">
      <c r="A1304" s="1018" t="s">
        <v>117</v>
      </c>
      <c r="B1304" s="1019"/>
      <c r="C1304" s="1041" t="s">
        <v>117</v>
      </c>
      <c r="D1304" s="1045" t="s">
        <v>117</v>
      </c>
      <c r="E1304" s="1021"/>
    </row>
    <row r="1305" spans="1:5" s="1013" customFormat="1" ht="15.75" customHeight="1" x14ac:dyDescent="0.3">
      <c r="A1305" s="1018" t="s">
        <v>835</v>
      </c>
      <c r="B1305" s="1021">
        <v>0</v>
      </c>
      <c r="C1305" s="1041">
        <v>600</v>
      </c>
      <c r="D1305" s="1045">
        <v>600</v>
      </c>
      <c r="E1305" s="1021">
        <v>0</v>
      </c>
    </row>
    <row r="1306" spans="1:5" s="1013" customFormat="1" ht="15.75" customHeight="1" x14ac:dyDescent="0.3">
      <c r="A1306" s="1018" t="s">
        <v>836</v>
      </c>
      <c r="B1306" s="1021"/>
      <c r="C1306" s="1041">
        <v>120000</v>
      </c>
      <c r="D1306" s="1045">
        <v>70000</v>
      </c>
      <c r="E1306" s="1021">
        <v>-50000</v>
      </c>
    </row>
    <row r="1307" spans="1:5" s="1013" customFormat="1" ht="15.75" customHeight="1" x14ac:dyDescent="0.3">
      <c r="A1307" s="1018" t="s">
        <v>837</v>
      </c>
      <c r="B1307" s="1021"/>
      <c r="C1307" s="1041">
        <v>4000</v>
      </c>
      <c r="D1307" s="1045">
        <v>4000</v>
      </c>
      <c r="E1307" s="1021">
        <v>0</v>
      </c>
    </row>
    <row r="1308" spans="1:5" s="1013" customFormat="1" ht="15.75" customHeight="1" x14ac:dyDescent="0.3">
      <c r="A1308" s="1018" t="s">
        <v>838</v>
      </c>
      <c r="B1308" s="1021">
        <v>0</v>
      </c>
      <c r="C1308" s="1041">
        <v>0</v>
      </c>
      <c r="D1308" s="1045">
        <v>0</v>
      </c>
      <c r="E1308" s="1021">
        <v>0</v>
      </c>
    </row>
    <row r="1309" spans="1:5" s="1013" customFormat="1" ht="15.75" customHeight="1" x14ac:dyDescent="0.3">
      <c r="A1309" s="1018" t="s">
        <v>839</v>
      </c>
      <c r="B1309" s="1021">
        <v>191138.6</v>
      </c>
      <c r="C1309" s="1041">
        <v>0</v>
      </c>
      <c r="D1309" s="1045">
        <v>0</v>
      </c>
      <c r="E1309" s="1021">
        <v>0</v>
      </c>
    </row>
    <row r="1310" spans="1:5" s="1013" customFormat="1" ht="15.75" customHeight="1" x14ac:dyDescent="0.3">
      <c r="A1310" s="1018" t="s">
        <v>840</v>
      </c>
      <c r="B1310" s="1021">
        <v>0</v>
      </c>
      <c r="C1310" s="1041">
        <v>0</v>
      </c>
      <c r="D1310" s="1051">
        <v>0</v>
      </c>
      <c r="E1310" s="1021">
        <v>0</v>
      </c>
    </row>
    <row r="1311" spans="1:5" s="1013" customFormat="1" ht="15.75" customHeight="1" x14ac:dyDescent="0.3">
      <c r="A1311" s="1018" t="s">
        <v>841</v>
      </c>
      <c r="B1311" s="1021">
        <v>0</v>
      </c>
      <c r="C1311" s="1088">
        <v>0</v>
      </c>
      <c r="D1311" s="1045">
        <v>0</v>
      </c>
      <c r="E1311" s="1021">
        <v>0</v>
      </c>
    </row>
    <row r="1312" spans="1:5" s="1013" customFormat="1" ht="15.75" customHeight="1" x14ac:dyDescent="0.3">
      <c r="A1312" s="1029" t="s">
        <v>842</v>
      </c>
      <c r="B1312" s="1052">
        <v>191138.6</v>
      </c>
      <c r="C1312" s="1053">
        <v>287804</v>
      </c>
      <c r="D1312" s="1054">
        <v>235430</v>
      </c>
      <c r="E1312" s="1052">
        <v>-52374</v>
      </c>
    </row>
  </sheetData>
  <pageMargins left="0.5" right="0.3" top="0.55000000000000004" bottom="0.28333333333333299" header="0.5" footer="0.23"/>
  <pageSetup scale="80" firstPageNumber="11" orientation="portrait" useFirstPageNumber="1" r:id="rId1"/>
  <headerFooter alignWithMargins="0">
    <oddFooter>&amp;C&amp;"Times New Roman,Bold"&amp;12Page 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3271BC-AD14-48B0-B6B1-C7D520B11433}">
  <sheetPr>
    <pageSetUpPr autoPageBreaks="0"/>
  </sheetPr>
  <dimension ref="A1:IU147"/>
  <sheetViews>
    <sheetView showZeros="0" showOutlineSymbols="0" zoomScale="98" zoomScaleNormal="98" zoomScaleSheetLayoutView="70" workbookViewId="0"/>
  </sheetViews>
  <sheetFormatPr defaultColWidth="10.5546875" defaultRowHeight="15.6" x14ac:dyDescent="0.3"/>
  <cols>
    <col min="1" max="1" width="38.5546875" style="983" customWidth="1"/>
    <col min="2" max="2" width="20.5546875" style="1132" customWidth="1"/>
    <col min="3" max="5" width="20.5546875" style="1130" customWidth="1"/>
    <col min="6" max="7" width="18.5546875" style="983" customWidth="1"/>
    <col min="8" max="16384" width="10.5546875" style="983"/>
  </cols>
  <sheetData>
    <row r="1" spans="1:255" x14ac:dyDescent="0.3">
      <c r="A1" s="978"/>
      <c r="B1" s="1135"/>
      <c r="C1" s="980"/>
      <c r="D1" s="980" t="s">
        <v>117</v>
      </c>
      <c r="E1" s="981"/>
    </row>
    <row r="2" spans="1:255" ht="15.75" customHeight="1" x14ac:dyDescent="0.3">
      <c r="A2" s="984" t="s">
        <v>1253</v>
      </c>
      <c r="C2" s="986"/>
      <c r="D2" s="987"/>
      <c r="E2" s="988"/>
      <c r="F2" s="982"/>
      <c r="G2" s="982"/>
      <c r="H2" s="982"/>
      <c r="I2" s="982"/>
      <c r="J2" s="982"/>
      <c r="K2" s="982"/>
      <c r="L2" s="982"/>
      <c r="M2" s="982"/>
      <c r="N2" s="982"/>
      <c r="O2" s="982"/>
      <c r="P2" s="982"/>
      <c r="Q2" s="982"/>
      <c r="R2" s="982"/>
      <c r="S2" s="982"/>
      <c r="T2" s="982"/>
      <c r="U2" s="982"/>
      <c r="V2" s="982"/>
      <c r="W2" s="982"/>
      <c r="X2" s="982"/>
      <c r="Y2" s="982"/>
      <c r="Z2" s="982"/>
      <c r="AA2" s="982"/>
      <c r="AB2" s="982"/>
      <c r="AC2" s="982"/>
      <c r="AD2" s="982"/>
      <c r="AE2" s="982"/>
      <c r="AF2" s="982"/>
      <c r="AG2" s="982"/>
      <c r="AH2" s="982"/>
      <c r="AI2" s="982"/>
      <c r="AJ2" s="982"/>
      <c r="AK2" s="982"/>
      <c r="AL2" s="982"/>
      <c r="AM2" s="982"/>
      <c r="AN2" s="982"/>
      <c r="AO2" s="982"/>
      <c r="AP2" s="982"/>
      <c r="AQ2" s="982"/>
      <c r="AR2" s="982"/>
      <c r="AS2" s="982"/>
      <c r="AT2" s="982"/>
      <c r="AU2" s="982"/>
      <c r="AV2" s="982"/>
      <c r="AW2" s="982"/>
      <c r="AX2" s="982"/>
      <c r="AY2" s="982"/>
      <c r="AZ2" s="982"/>
      <c r="BA2" s="982"/>
      <c r="BB2" s="982"/>
      <c r="BC2" s="982"/>
      <c r="BD2" s="982"/>
      <c r="BE2" s="982"/>
      <c r="BF2" s="982"/>
      <c r="BG2" s="982"/>
      <c r="BH2" s="982"/>
      <c r="BI2" s="982"/>
      <c r="BJ2" s="982"/>
      <c r="BK2" s="982"/>
      <c r="BL2" s="982"/>
      <c r="BM2" s="982"/>
      <c r="BN2" s="982"/>
      <c r="BO2" s="982"/>
      <c r="BP2" s="982"/>
      <c r="BQ2" s="982"/>
      <c r="BR2" s="982"/>
      <c r="BS2" s="982"/>
      <c r="BT2" s="982"/>
      <c r="BU2" s="982"/>
      <c r="BV2" s="982"/>
      <c r="BW2" s="982"/>
      <c r="BX2" s="982"/>
      <c r="BY2" s="982"/>
      <c r="BZ2" s="982"/>
      <c r="CA2" s="982"/>
      <c r="CB2" s="982"/>
      <c r="CC2" s="982"/>
      <c r="CD2" s="982"/>
      <c r="CE2" s="982"/>
      <c r="CF2" s="982"/>
      <c r="CG2" s="982"/>
      <c r="CH2" s="982"/>
      <c r="CI2" s="982"/>
      <c r="CJ2" s="982"/>
      <c r="CK2" s="982"/>
      <c r="CL2" s="982"/>
      <c r="CM2" s="982"/>
      <c r="CN2" s="982"/>
      <c r="CO2" s="982"/>
      <c r="CP2" s="982"/>
      <c r="CQ2" s="982"/>
      <c r="CR2" s="982"/>
      <c r="CS2" s="982"/>
      <c r="CT2" s="982"/>
      <c r="CU2" s="982"/>
      <c r="CV2" s="982"/>
      <c r="CW2" s="982"/>
      <c r="CX2" s="982"/>
      <c r="CY2" s="982"/>
      <c r="CZ2" s="982"/>
      <c r="DA2" s="982"/>
      <c r="DB2" s="982"/>
      <c r="DC2" s="982"/>
      <c r="DD2" s="982"/>
      <c r="DE2" s="982"/>
      <c r="DF2" s="982"/>
      <c r="DG2" s="982"/>
      <c r="DH2" s="982"/>
      <c r="DI2" s="982"/>
      <c r="DJ2" s="982"/>
      <c r="DK2" s="982"/>
      <c r="DL2" s="982"/>
      <c r="DM2" s="982"/>
      <c r="DN2" s="982"/>
      <c r="DO2" s="982"/>
      <c r="DP2" s="982"/>
      <c r="DQ2" s="982"/>
      <c r="DR2" s="982"/>
      <c r="DS2" s="982"/>
      <c r="DT2" s="982"/>
      <c r="DU2" s="982"/>
      <c r="DV2" s="982"/>
      <c r="DW2" s="982"/>
      <c r="DX2" s="982"/>
      <c r="DY2" s="982"/>
      <c r="DZ2" s="982"/>
      <c r="EA2" s="982"/>
      <c r="EB2" s="982"/>
      <c r="EC2" s="982"/>
      <c r="ED2" s="982"/>
      <c r="EE2" s="982"/>
      <c r="EF2" s="982"/>
      <c r="EG2" s="982"/>
      <c r="EH2" s="982"/>
      <c r="EI2" s="982"/>
      <c r="EJ2" s="982"/>
      <c r="EK2" s="982"/>
      <c r="EL2" s="982"/>
      <c r="EM2" s="982"/>
      <c r="EN2" s="982"/>
      <c r="EO2" s="982"/>
      <c r="EP2" s="982"/>
      <c r="EQ2" s="982"/>
      <c r="ER2" s="982"/>
      <c r="ES2" s="982"/>
      <c r="ET2" s="982"/>
      <c r="EU2" s="982"/>
      <c r="EV2" s="982"/>
      <c r="EW2" s="982"/>
      <c r="EX2" s="982"/>
      <c r="EY2" s="982"/>
      <c r="EZ2" s="982"/>
      <c r="FA2" s="982"/>
      <c r="FB2" s="982"/>
      <c r="FC2" s="982"/>
      <c r="FD2" s="982"/>
      <c r="FE2" s="982"/>
      <c r="FF2" s="982"/>
      <c r="FG2" s="982"/>
      <c r="FH2" s="982"/>
      <c r="FI2" s="982"/>
      <c r="FJ2" s="982"/>
      <c r="FK2" s="982"/>
      <c r="FL2" s="982"/>
      <c r="FM2" s="982"/>
      <c r="FN2" s="982"/>
      <c r="FO2" s="982"/>
      <c r="FP2" s="982"/>
      <c r="FQ2" s="982"/>
      <c r="FR2" s="982"/>
      <c r="FS2" s="982"/>
      <c r="FT2" s="982"/>
      <c r="FU2" s="982"/>
      <c r="FV2" s="982"/>
      <c r="FW2" s="982"/>
      <c r="FX2" s="982"/>
      <c r="FY2" s="982"/>
      <c r="FZ2" s="982"/>
      <c r="GA2" s="982"/>
      <c r="GB2" s="982"/>
      <c r="GC2" s="982"/>
      <c r="GD2" s="982"/>
      <c r="GE2" s="982"/>
      <c r="GF2" s="982"/>
      <c r="GG2" s="982"/>
      <c r="GH2" s="982"/>
      <c r="GI2" s="982"/>
      <c r="GJ2" s="982"/>
      <c r="GK2" s="982"/>
      <c r="GL2" s="982"/>
      <c r="GM2" s="982"/>
      <c r="GN2" s="982"/>
      <c r="GO2" s="982"/>
      <c r="GP2" s="982"/>
      <c r="GQ2" s="982"/>
      <c r="GR2" s="982"/>
      <c r="GS2" s="982"/>
      <c r="GT2" s="982"/>
      <c r="GU2" s="982"/>
      <c r="GV2" s="982"/>
      <c r="GW2" s="982"/>
      <c r="GX2" s="982"/>
      <c r="GY2" s="982"/>
      <c r="GZ2" s="982"/>
      <c r="HA2" s="982"/>
      <c r="HB2" s="982"/>
      <c r="HC2" s="982"/>
      <c r="HD2" s="982"/>
      <c r="HE2" s="982"/>
      <c r="HF2" s="982"/>
      <c r="HG2" s="982"/>
      <c r="HH2" s="982"/>
      <c r="HI2" s="982"/>
      <c r="HJ2" s="982"/>
      <c r="HK2" s="982"/>
      <c r="HL2" s="982"/>
      <c r="HM2" s="982"/>
      <c r="HN2" s="982"/>
      <c r="HO2" s="982"/>
      <c r="HP2" s="982"/>
      <c r="HQ2" s="982"/>
      <c r="HR2" s="982"/>
      <c r="HS2" s="982"/>
      <c r="HT2" s="982"/>
      <c r="HU2" s="982"/>
      <c r="HV2" s="982"/>
      <c r="HW2" s="982"/>
      <c r="HX2" s="982"/>
      <c r="HY2" s="982"/>
      <c r="HZ2" s="982"/>
      <c r="IA2" s="982"/>
      <c r="IB2" s="982"/>
      <c r="IC2" s="982"/>
      <c r="ID2" s="982"/>
      <c r="IE2" s="982"/>
      <c r="IF2" s="982"/>
      <c r="IG2" s="982"/>
      <c r="IH2" s="982"/>
      <c r="II2" s="982"/>
      <c r="IJ2" s="982"/>
      <c r="IK2" s="982"/>
      <c r="IL2" s="982"/>
      <c r="IM2" s="982"/>
      <c r="IN2" s="982"/>
      <c r="IO2" s="982"/>
      <c r="IP2" s="982"/>
      <c r="IQ2" s="982"/>
      <c r="IR2" s="982"/>
      <c r="IS2" s="982"/>
      <c r="IT2" s="982"/>
      <c r="IU2" s="982"/>
    </row>
    <row r="3" spans="1:255" ht="15.75" customHeight="1" x14ac:dyDescent="0.3">
      <c r="A3" s="989" t="s">
        <v>1254</v>
      </c>
      <c r="B3" s="1136" t="s">
        <v>117</v>
      </c>
      <c r="C3" s="986" t="s">
        <v>883</v>
      </c>
      <c r="D3" s="987"/>
      <c r="E3" s="988"/>
      <c r="F3" s="982"/>
      <c r="G3" s="991"/>
      <c r="H3" s="982"/>
      <c r="I3" s="982"/>
      <c r="J3" s="982"/>
      <c r="K3" s="982"/>
      <c r="L3" s="982"/>
      <c r="M3" s="982"/>
      <c r="N3" s="982"/>
      <c r="O3" s="982"/>
      <c r="P3" s="982"/>
      <c r="Q3" s="982"/>
      <c r="R3" s="982"/>
      <c r="S3" s="982"/>
      <c r="T3" s="982"/>
      <c r="U3" s="982"/>
      <c r="V3" s="982"/>
      <c r="W3" s="982"/>
      <c r="X3" s="982"/>
      <c r="Y3" s="982"/>
      <c r="Z3" s="982"/>
      <c r="AA3" s="982"/>
      <c r="AB3" s="982"/>
      <c r="AC3" s="982"/>
      <c r="AD3" s="982"/>
      <c r="AE3" s="982"/>
      <c r="AF3" s="982"/>
      <c r="AG3" s="982"/>
      <c r="AH3" s="982"/>
      <c r="AI3" s="982"/>
      <c r="AJ3" s="982"/>
      <c r="AK3" s="982"/>
      <c r="AL3" s="982"/>
      <c r="AM3" s="982"/>
      <c r="AN3" s="982"/>
      <c r="AO3" s="982"/>
      <c r="AP3" s="982"/>
      <c r="AQ3" s="982"/>
      <c r="AR3" s="982"/>
      <c r="AS3" s="982"/>
      <c r="AT3" s="982"/>
      <c r="AU3" s="982"/>
      <c r="AV3" s="982"/>
      <c r="AW3" s="982"/>
      <c r="AX3" s="982"/>
      <c r="AY3" s="982"/>
      <c r="AZ3" s="982"/>
      <c r="BA3" s="982"/>
      <c r="BB3" s="982"/>
      <c r="BC3" s="982"/>
      <c r="BD3" s="982"/>
      <c r="BE3" s="982"/>
      <c r="BF3" s="982"/>
      <c r="BG3" s="982"/>
      <c r="BH3" s="982"/>
      <c r="BI3" s="982"/>
      <c r="BJ3" s="982"/>
      <c r="BK3" s="982"/>
      <c r="BL3" s="982"/>
      <c r="BM3" s="982"/>
      <c r="BN3" s="982"/>
      <c r="BO3" s="982"/>
      <c r="BP3" s="982"/>
      <c r="BQ3" s="982"/>
      <c r="BR3" s="982"/>
      <c r="BS3" s="982"/>
      <c r="BT3" s="982"/>
      <c r="BU3" s="982"/>
      <c r="BV3" s="982"/>
      <c r="BW3" s="982"/>
      <c r="BX3" s="982"/>
      <c r="BY3" s="982"/>
      <c r="BZ3" s="982"/>
      <c r="CA3" s="982"/>
      <c r="CB3" s="982"/>
      <c r="CC3" s="982"/>
      <c r="CD3" s="982"/>
      <c r="CE3" s="982"/>
      <c r="CF3" s="982"/>
      <c r="CG3" s="982"/>
      <c r="CH3" s="982"/>
      <c r="CI3" s="982"/>
      <c r="CJ3" s="982"/>
      <c r="CK3" s="982"/>
      <c r="CL3" s="982"/>
      <c r="CM3" s="982"/>
      <c r="CN3" s="982"/>
      <c r="CO3" s="982"/>
      <c r="CP3" s="982"/>
      <c r="CQ3" s="982"/>
      <c r="CR3" s="982"/>
      <c r="CS3" s="982"/>
      <c r="CT3" s="982"/>
      <c r="CU3" s="982"/>
      <c r="CV3" s="982"/>
      <c r="CW3" s="982"/>
      <c r="CX3" s="982"/>
      <c r="CY3" s="982"/>
      <c r="CZ3" s="982"/>
      <c r="DA3" s="982"/>
      <c r="DB3" s="982"/>
      <c r="DC3" s="982"/>
      <c r="DD3" s="982"/>
      <c r="DE3" s="982"/>
      <c r="DF3" s="982"/>
      <c r="DG3" s="982"/>
      <c r="DH3" s="982"/>
      <c r="DI3" s="982"/>
      <c r="DJ3" s="982"/>
      <c r="DK3" s="982"/>
      <c r="DL3" s="982"/>
      <c r="DM3" s="982"/>
      <c r="DN3" s="982"/>
      <c r="DO3" s="982"/>
      <c r="DP3" s="982"/>
      <c r="DQ3" s="982"/>
      <c r="DR3" s="982"/>
      <c r="DS3" s="982"/>
      <c r="DT3" s="982"/>
      <c r="DU3" s="982"/>
      <c r="DV3" s="982"/>
      <c r="DW3" s="982"/>
      <c r="DX3" s="982"/>
      <c r="DY3" s="982"/>
      <c r="DZ3" s="982"/>
      <c r="EA3" s="982"/>
      <c r="EB3" s="982"/>
      <c r="EC3" s="982"/>
      <c r="ED3" s="982"/>
      <c r="EE3" s="982"/>
      <c r="EF3" s="982"/>
      <c r="EG3" s="982"/>
      <c r="EH3" s="982"/>
      <c r="EI3" s="982"/>
      <c r="EJ3" s="982"/>
      <c r="EK3" s="982"/>
      <c r="EL3" s="982"/>
      <c r="EM3" s="982"/>
      <c r="EN3" s="982"/>
      <c r="EO3" s="982"/>
      <c r="EP3" s="982"/>
      <c r="EQ3" s="982"/>
      <c r="ER3" s="982"/>
      <c r="ES3" s="982"/>
      <c r="ET3" s="982"/>
      <c r="EU3" s="982"/>
      <c r="EV3" s="982"/>
      <c r="EW3" s="982"/>
      <c r="EX3" s="982"/>
      <c r="EY3" s="982"/>
      <c r="EZ3" s="982"/>
      <c r="FA3" s="982"/>
      <c r="FB3" s="982"/>
      <c r="FC3" s="982"/>
      <c r="FD3" s="982"/>
      <c r="FE3" s="982"/>
      <c r="FF3" s="982"/>
      <c r="FG3" s="982"/>
      <c r="FH3" s="982"/>
      <c r="FI3" s="982"/>
      <c r="FJ3" s="982"/>
      <c r="FK3" s="982"/>
      <c r="FL3" s="982"/>
      <c r="FM3" s="982"/>
      <c r="FN3" s="982"/>
      <c r="FO3" s="982"/>
      <c r="FP3" s="982"/>
      <c r="FQ3" s="982"/>
      <c r="FR3" s="982"/>
      <c r="FS3" s="982"/>
      <c r="FT3" s="982"/>
      <c r="FU3" s="982"/>
      <c r="FV3" s="982"/>
      <c r="FW3" s="982"/>
      <c r="FX3" s="982"/>
      <c r="FY3" s="982"/>
      <c r="FZ3" s="982"/>
      <c r="GA3" s="982"/>
      <c r="GB3" s="982"/>
      <c r="GC3" s="982"/>
      <c r="GD3" s="982"/>
      <c r="GE3" s="982"/>
      <c r="GF3" s="982"/>
      <c r="GG3" s="982"/>
      <c r="GH3" s="982"/>
      <c r="GI3" s="982"/>
      <c r="GJ3" s="982"/>
      <c r="GK3" s="982"/>
      <c r="GL3" s="982"/>
      <c r="GM3" s="982"/>
      <c r="GN3" s="982"/>
      <c r="GO3" s="982"/>
      <c r="GP3" s="982"/>
      <c r="GQ3" s="982"/>
      <c r="GR3" s="982"/>
      <c r="GS3" s="982"/>
      <c r="GT3" s="982"/>
      <c r="GU3" s="982"/>
      <c r="GV3" s="982"/>
      <c r="GW3" s="982"/>
      <c r="GX3" s="982"/>
      <c r="GY3" s="982"/>
      <c r="GZ3" s="982"/>
      <c r="HA3" s="982"/>
      <c r="HB3" s="982"/>
      <c r="HC3" s="982"/>
      <c r="HD3" s="982"/>
      <c r="HE3" s="982"/>
      <c r="HF3" s="982"/>
      <c r="HG3" s="982"/>
      <c r="HH3" s="982"/>
      <c r="HI3" s="982"/>
      <c r="HJ3" s="982"/>
      <c r="HK3" s="982"/>
      <c r="HL3" s="982"/>
      <c r="HM3" s="982"/>
      <c r="HN3" s="982"/>
      <c r="HO3" s="982"/>
      <c r="HP3" s="982"/>
      <c r="HQ3" s="982"/>
      <c r="HR3" s="982"/>
      <c r="HS3" s="982"/>
      <c r="HT3" s="982"/>
      <c r="HU3" s="982"/>
      <c r="HV3" s="982"/>
      <c r="HW3" s="982"/>
      <c r="HX3" s="982"/>
      <c r="HY3" s="982"/>
      <c r="HZ3" s="982"/>
      <c r="IA3" s="982"/>
      <c r="IB3" s="982"/>
      <c r="IC3" s="982"/>
      <c r="ID3" s="982"/>
      <c r="IE3" s="982"/>
      <c r="IF3" s="982"/>
      <c r="IG3" s="982"/>
      <c r="IH3" s="982"/>
      <c r="II3" s="982"/>
      <c r="IJ3" s="982"/>
      <c r="IK3" s="982"/>
      <c r="IL3" s="982"/>
      <c r="IM3" s="982"/>
      <c r="IN3" s="982"/>
      <c r="IO3" s="982"/>
      <c r="IP3" s="982"/>
      <c r="IQ3" s="982"/>
      <c r="IR3" s="982"/>
      <c r="IS3" s="982"/>
      <c r="IT3" s="982"/>
      <c r="IU3" s="982"/>
    </row>
    <row r="4" spans="1:255" ht="15.75" customHeight="1" x14ac:dyDescent="0.3">
      <c r="A4" s="992" t="s">
        <v>1255</v>
      </c>
      <c r="B4" s="1136"/>
      <c r="C4" s="986"/>
      <c r="D4" s="987"/>
      <c r="E4" s="988"/>
      <c r="F4" s="982"/>
      <c r="G4" s="982"/>
      <c r="H4" s="982"/>
      <c r="I4" s="982"/>
      <c r="J4" s="982"/>
      <c r="K4" s="982"/>
      <c r="L4" s="982"/>
      <c r="M4" s="982"/>
      <c r="N4" s="982"/>
      <c r="O4" s="982"/>
      <c r="P4" s="982"/>
      <c r="Q4" s="982"/>
      <c r="R4" s="982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982"/>
      <c r="AD4" s="982"/>
      <c r="AE4" s="982"/>
      <c r="AF4" s="982"/>
      <c r="AG4" s="982"/>
      <c r="AH4" s="982"/>
      <c r="AI4" s="982"/>
      <c r="AJ4" s="982"/>
      <c r="AK4" s="982"/>
      <c r="AL4" s="982"/>
      <c r="AM4" s="982"/>
      <c r="AN4" s="982"/>
      <c r="AO4" s="982"/>
      <c r="AP4" s="982"/>
      <c r="AQ4" s="982"/>
      <c r="AR4" s="982"/>
      <c r="AS4" s="982"/>
      <c r="AT4" s="982"/>
      <c r="AU4" s="982"/>
      <c r="AV4" s="982"/>
      <c r="AW4" s="982"/>
      <c r="AX4" s="982"/>
      <c r="AY4" s="982"/>
      <c r="AZ4" s="982"/>
      <c r="BA4" s="982"/>
      <c r="BB4" s="982"/>
      <c r="BC4" s="982"/>
      <c r="BD4" s="982"/>
      <c r="BE4" s="982"/>
      <c r="BF4" s="982"/>
      <c r="BG4" s="982"/>
      <c r="BH4" s="982"/>
      <c r="BI4" s="982"/>
      <c r="BJ4" s="982"/>
      <c r="BK4" s="982"/>
      <c r="BL4" s="982"/>
      <c r="BM4" s="982"/>
      <c r="BN4" s="982"/>
      <c r="BO4" s="982"/>
      <c r="BP4" s="982"/>
      <c r="BQ4" s="982"/>
      <c r="BR4" s="982"/>
      <c r="BS4" s="982"/>
      <c r="BT4" s="982"/>
      <c r="BU4" s="982"/>
      <c r="BV4" s="982"/>
      <c r="BW4" s="982"/>
      <c r="BX4" s="982"/>
      <c r="BY4" s="982"/>
      <c r="BZ4" s="982"/>
      <c r="CA4" s="982"/>
      <c r="CB4" s="982"/>
      <c r="CC4" s="982"/>
      <c r="CD4" s="982"/>
      <c r="CE4" s="982"/>
      <c r="CF4" s="982"/>
      <c r="CG4" s="982"/>
      <c r="CH4" s="982"/>
      <c r="CI4" s="982"/>
      <c r="CJ4" s="982"/>
      <c r="CK4" s="982"/>
      <c r="CL4" s="982"/>
      <c r="CM4" s="982"/>
      <c r="CN4" s="982"/>
      <c r="CO4" s="982"/>
      <c r="CP4" s="982"/>
      <c r="CQ4" s="982"/>
      <c r="CR4" s="982"/>
      <c r="CS4" s="982"/>
      <c r="CT4" s="982"/>
      <c r="CU4" s="982"/>
      <c r="CV4" s="982"/>
      <c r="CW4" s="982"/>
      <c r="CX4" s="982"/>
      <c r="CY4" s="982"/>
      <c r="CZ4" s="982"/>
      <c r="DA4" s="982"/>
      <c r="DB4" s="982"/>
      <c r="DC4" s="982"/>
      <c r="DD4" s="982"/>
      <c r="DE4" s="982"/>
      <c r="DF4" s="982"/>
      <c r="DG4" s="982"/>
      <c r="DH4" s="982"/>
      <c r="DI4" s="982"/>
      <c r="DJ4" s="982"/>
      <c r="DK4" s="982"/>
      <c r="DL4" s="982"/>
      <c r="DM4" s="982"/>
      <c r="DN4" s="982"/>
      <c r="DO4" s="982"/>
      <c r="DP4" s="982"/>
      <c r="DQ4" s="982"/>
      <c r="DR4" s="982"/>
      <c r="DS4" s="982"/>
      <c r="DT4" s="982"/>
      <c r="DU4" s="982"/>
      <c r="DV4" s="982"/>
      <c r="DW4" s="982"/>
      <c r="DX4" s="982"/>
      <c r="DY4" s="982"/>
      <c r="DZ4" s="982"/>
      <c r="EA4" s="982"/>
      <c r="EB4" s="982"/>
      <c r="EC4" s="982"/>
      <c r="ED4" s="982"/>
      <c r="EE4" s="982"/>
      <c r="EF4" s="982"/>
      <c r="EG4" s="982"/>
      <c r="EH4" s="982"/>
      <c r="EI4" s="982"/>
      <c r="EJ4" s="982"/>
      <c r="EK4" s="982"/>
      <c r="EL4" s="982"/>
      <c r="EM4" s="982"/>
      <c r="EN4" s="982"/>
      <c r="EO4" s="982"/>
      <c r="EP4" s="982"/>
      <c r="EQ4" s="982"/>
      <c r="ER4" s="982"/>
      <c r="ES4" s="982"/>
      <c r="ET4" s="982"/>
      <c r="EU4" s="982"/>
      <c r="EV4" s="982"/>
      <c r="EW4" s="982"/>
      <c r="EX4" s="982"/>
      <c r="EY4" s="982"/>
      <c r="EZ4" s="982"/>
      <c r="FA4" s="982"/>
      <c r="FB4" s="982"/>
      <c r="FC4" s="982"/>
      <c r="FD4" s="982"/>
      <c r="FE4" s="982"/>
      <c r="FF4" s="982"/>
      <c r="FG4" s="982"/>
      <c r="FH4" s="982"/>
      <c r="FI4" s="982"/>
      <c r="FJ4" s="982"/>
      <c r="FK4" s="982"/>
      <c r="FL4" s="982"/>
      <c r="FM4" s="982"/>
      <c r="FN4" s="982"/>
      <c r="FO4" s="982"/>
      <c r="FP4" s="982"/>
      <c r="FQ4" s="982"/>
      <c r="FR4" s="982"/>
      <c r="FS4" s="982"/>
      <c r="FT4" s="982"/>
      <c r="FU4" s="982"/>
      <c r="FV4" s="982"/>
      <c r="FW4" s="982"/>
      <c r="FX4" s="982"/>
      <c r="FY4" s="982"/>
      <c r="FZ4" s="982"/>
      <c r="GA4" s="982"/>
      <c r="GB4" s="982"/>
      <c r="GC4" s="982"/>
      <c r="GD4" s="982"/>
      <c r="GE4" s="982"/>
      <c r="GF4" s="982"/>
      <c r="GG4" s="982"/>
      <c r="GH4" s="982"/>
      <c r="GI4" s="982"/>
      <c r="GJ4" s="982"/>
      <c r="GK4" s="982"/>
      <c r="GL4" s="982"/>
      <c r="GM4" s="982"/>
      <c r="GN4" s="982"/>
      <c r="GO4" s="982"/>
      <c r="GP4" s="982"/>
      <c r="GQ4" s="982"/>
      <c r="GR4" s="982"/>
      <c r="GS4" s="982"/>
      <c r="GT4" s="982"/>
      <c r="GU4" s="982"/>
      <c r="GV4" s="982"/>
      <c r="GW4" s="982"/>
      <c r="GX4" s="982"/>
      <c r="GY4" s="982"/>
      <c r="GZ4" s="982"/>
      <c r="HA4" s="982"/>
      <c r="HB4" s="982"/>
      <c r="HC4" s="982"/>
      <c r="HD4" s="982"/>
      <c r="HE4" s="982"/>
      <c r="HF4" s="982"/>
      <c r="HG4" s="982"/>
      <c r="HH4" s="982"/>
      <c r="HI4" s="982"/>
      <c r="HJ4" s="982"/>
      <c r="HK4" s="982"/>
      <c r="HL4" s="982"/>
      <c r="HM4" s="982"/>
      <c r="HN4" s="982"/>
      <c r="HO4" s="982"/>
      <c r="HP4" s="982"/>
      <c r="HQ4" s="982"/>
      <c r="HR4" s="982"/>
      <c r="HS4" s="982"/>
      <c r="HT4" s="982"/>
      <c r="HU4" s="982"/>
      <c r="HV4" s="982"/>
      <c r="HW4" s="982"/>
      <c r="HX4" s="982"/>
      <c r="HY4" s="982"/>
      <c r="HZ4" s="982"/>
      <c r="IA4" s="982"/>
      <c r="IB4" s="982"/>
      <c r="IC4" s="982"/>
      <c r="ID4" s="982"/>
      <c r="IE4" s="982"/>
      <c r="IF4" s="982"/>
      <c r="IG4" s="982"/>
      <c r="IH4" s="982"/>
      <c r="II4" s="982"/>
      <c r="IJ4" s="982"/>
      <c r="IK4" s="982"/>
      <c r="IL4" s="982"/>
      <c r="IM4" s="982"/>
      <c r="IN4" s="982"/>
      <c r="IO4" s="982"/>
      <c r="IP4" s="982"/>
      <c r="IQ4" s="982"/>
      <c r="IR4" s="982"/>
      <c r="IS4" s="982"/>
      <c r="IT4" s="982"/>
      <c r="IU4" s="982"/>
    </row>
    <row r="5" spans="1:255" ht="15.75" customHeight="1" x14ac:dyDescent="0.3">
      <c r="A5" s="992"/>
      <c r="B5" s="1136"/>
      <c r="C5" s="986"/>
      <c r="D5" s="987"/>
      <c r="E5" s="988"/>
      <c r="F5" s="982"/>
      <c r="G5" s="982"/>
      <c r="H5" s="982"/>
      <c r="I5" s="982"/>
      <c r="J5" s="982"/>
      <c r="K5" s="982"/>
      <c r="L5" s="982"/>
      <c r="M5" s="982"/>
      <c r="N5" s="982"/>
      <c r="O5" s="982"/>
      <c r="P5" s="982"/>
      <c r="Q5" s="982"/>
      <c r="R5" s="982"/>
      <c r="S5" s="982"/>
      <c r="T5" s="982"/>
      <c r="U5" s="982"/>
      <c r="V5" s="982"/>
      <c r="W5" s="982"/>
      <c r="X5" s="982"/>
      <c r="Y5" s="982"/>
      <c r="Z5" s="982"/>
      <c r="AA5" s="982"/>
      <c r="AB5" s="982"/>
      <c r="AC5" s="982"/>
      <c r="AD5" s="982"/>
      <c r="AE5" s="982"/>
      <c r="AF5" s="982"/>
      <c r="AG5" s="982"/>
      <c r="AH5" s="982"/>
      <c r="AI5" s="982"/>
      <c r="AJ5" s="982"/>
      <c r="AK5" s="982"/>
      <c r="AL5" s="982"/>
      <c r="AM5" s="982"/>
      <c r="AN5" s="982"/>
      <c r="AO5" s="982"/>
      <c r="AP5" s="982"/>
      <c r="AQ5" s="982"/>
      <c r="AR5" s="982"/>
      <c r="AS5" s="982"/>
      <c r="AT5" s="982"/>
      <c r="AU5" s="982"/>
      <c r="AV5" s="982"/>
      <c r="AW5" s="982"/>
      <c r="AX5" s="982"/>
      <c r="AY5" s="982"/>
      <c r="AZ5" s="982"/>
      <c r="BA5" s="982"/>
      <c r="BB5" s="982"/>
      <c r="BC5" s="982"/>
      <c r="BD5" s="982"/>
      <c r="BE5" s="982"/>
      <c r="BF5" s="982"/>
      <c r="BG5" s="982"/>
      <c r="BH5" s="982"/>
      <c r="BI5" s="982"/>
      <c r="BJ5" s="982"/>
      <c r="BK5" s="982"/>
      <c r="BL5" s="982"/>
      <c r="BM5" s="982"/>
      <c r="BN5" s="982"/>
      <c r="BO5" s="982"/>
      <c r="BP5" s="982"/>
      <c r="BQ5" s="982"/>
      <c r="BR5" s="982"/>
      <c r="BS5" s="982"/>
      <c r="BT5" s="982"/>
      <c r="BU5" s="982"/>
      <c r="BV5" s="982"/>
      <c r="BW5" s="982"/>
      <c r="BX5" s="982"/>
      <c r="BY5" s="982"/>
      <c r="BZ5" s="982"/>
      <c r="CA5" s="982"/>
      <c r="CB5" s="982"/>
      <c r="CC5" s="982"/>
      <c r="CD5" s="982"/>
      <c r="CE5" s="982"/>
      <c r="CF5" s="982"/>
      <c r="CG5" s="982"/>
      <c r="CH5" s="982"/>
      <c r="CI5" s="982"/>
      <c r="CJ5" s="982"/>
      <c r="CK5" s="982"/>
      <c r="CL5" s="982"/>
      <c r="CM5" s="982"/>
      <c r="CN5" s="982"/>
      <c r="CO5" s="982"/>
      <c r="CP5" s="982"/>
      <c r="CQ5" s="982"/>
      <c r="CR5" s="982"/>
      <c r="CS5" s="982"/>
      <c r="CT5" s="982"/>
      <c r="CU5" s="982"/>
      <c r="CV5" s="982"/>
      <c r="CW5" s="982"/>
      <c r="CX5" s="982"/>
      <c r="CY5" s="982"/>
      <c r="CZ5" s="982"/>
      <c r="DA5" s="982"/>
      <c r="DB5" s="982"/>
      <c r="DC5" s="982"/>
      <c r="DD5" s="982"/>
      <c r="DE5" s="982"/>
      <c r="DF5" s="982"/>
      <c r="DG5" s="982"/>
      <c r="DH5" s="982"/>
      <c r="DI5" s="982"/>
      <c r="DJ5" s="982"/>
      <c r="DK5" s="982"/>
      <c r="DL5" s="982"/>
      <c r="DM5" s="982"/>
      <c r="DN5" s="982"/>
      <c r="DO5" s="982"/>
      <c r="DP5" s="982"/>
      <c r="DQ5" s="982"/>
      <c r="DR5" s="982"/>
      <c r="DS5" s="982"/>
      <c r="DT5" s="982"/>
      <c r="DU5" s="982"/>
      <c r="DV5" s="982"/>
      <c r="DW5" s="982"/>
      <c r="DX5" s="982"/>
      <c r="DY5" s="982"/>
      <c r="DZ5" s="982"/>
      <c r="EA5" s="982"/>
      <c r="EB5" s="982"/>
      <c r="EC5" s="982"/>
      <c r="ED5" s="982"/>
      <c r="EE5" s="982"/>
      <c r="EF5" s="982"/>
      <c r="EG5" s="982"/>
      <c r="EH5" s="982"/>
      <c r="EI5" s="982"/>
      <c r="EJ5" s="982"/>
      <c r="EK5" s="982"/>
      <c r="EL5" s="982"/>
      <c r="EM5" s="982"/>
      <c r="EN5" s="982"/>
      <c r="EO5" s="982"/>
      <c r="EP5" s="982"/>
      <c r="EQ5" s="982"/>
      <c r="ER5" s="982"/>
      <c r="ES5" s="982"/>
      <c r="ET5" s="982"/>
      <c r="EU5" s="982"/>
      <c r="EV5" s="982"/>
      <c r="EW5" s="982"/>
      <c r="EX5" s="982"/>
      <c r="EY5" s="982"/>
      <c r="EZ5" s="982"/>
      <c r="FA5" s="982"/>
      <c r="FB5" s="982"/>
      <c r="FC5" s="982"/>
      <c r="FD5" s="982"/>
      <c r="FE5" s="982"/>
      <c r="FF5" s="982"/>
      <c r="FG5" s="982"/>
      <c r="FH5" s="982"/>
      <c r="FI5" s="982"/>
      <c r="FJ5" s="982"/>
      <c r="FK5" s="982"/>
      <c r="FL5" s="982"/>
      <c r="FM5" s="982"/>
      <c r="FN5" s="982"/>
      <c r="FO5" s="982"/>
      <c r="FP5" s="982"/>
      <c r="FQ5" s="982"/>
      <c r="FR5" s="982"/>
      <c r="FS5" s="982"/>
      <c r="FT5" s="982"/>
      <c r="FU5" s="982"/>
      <c r="FV5" s="982"/>
      <c r="FW5" s="982"/>
      <c r="FX5" s="982"/>
      <c r="FY5" s="982"/>
      <c r="FZ5" s="982"/>
      <c r="GA5" s="982"/>
      <c r="GB5" s="982"/>
      <c r="GC5" s="982"/>
      <c r="GD5" s="982"/>
      <c r="GE5" s="982"/>
      <c r="GF5" s="982"/>
      <c r="GG5" s="982"/>
      <c r="GH5" s="982"/>
      <c r="GI5" s="982"/>
      <c r="GJ5" s="982"/>
      <c r="GK5" s="982"/>
      <c r="GL5" s="982"/>
      <c r="GM5" s="982"/>
      <c r="GN5" s="982"/>
      <c r="GO5" s="982"/>
      <c r="GP5" s="982"/>
      <c r="GQ5" s="982"/>
      <c r="GR5" s="982"/>
      <c r="GS5" s="982"/>
      <c r="GT5" s="982"/>
      <c r="GU5" s="982"/>
      <c r="GV5" s="982"/>
      <c r="GW5" s="982"/>
      <c r="GX5" s="982"/>
      <c r="GY5" s="982"/>
      <c r="GZ5" s="982"/>
      <c r="HA5" s="982"/>
      <c r="HB5" s="982"/>
      <c r="HC5" s="982"/>
      <c r="HD5" s="982"/>
      <c r="HE5" s="982"/>
      <c r="HF5" s="982"/>
      <c r="HG5" s="982"/>
      <c r="HH5" s="982"/>
      <c r="HI5" s="982"/>
      <c r="HJ5" s="982"/>
      <c r="HK5" s="982"/>
      <c r="HL5" s="982"/>
      <c r="HM5" s="982"/>
      <c r="HN5" s="982"/>
      <c r="HO5" s="982"/>
      <c r="HP5" s="982"/>
      <c r="HQ5" s="982"/>
      <c r="HR5" s="982"/>
      <c r="HS5" s="982"/>
      <c r="HT5" s="982"/>
      <c r="HU5" s="982"/>
      <c r="HV5" s="982"/>
      <c r="HW5" s="982"/>
      <c r="HX5" s="982"/>
      <c r="HY5" s="982"/>
      <c r="HZ5" s="982"/>
      <c r="IA5" s="982"/>
      <c r="IB5" s="982"/>
      <c r="IC5" s="982"/>
      <c r="ID5" s="982"/>
      <c r="IE5" s="982"/>
      <c r="IF5" s="982"/>
      <c r="IG5" s="982"/>
      <c r="IH5" s="982"/>
      <c r="II5" s="982"/>
      <c r="IJ5" s="982"/>
      <c r="IK5" s="982"/>
      <c r="IL5" s="982"/>
      <c r="IM5" s="982"/>
      <c r="IN5" s="982"/>
      <c r="IO5" s="982"/>
      <c r="IP5" s="982"/>
      <c r="IQ5" s="982"/>
      <c r="IR5" s="982"/>
      <c r="IS5" s="982"/>
      <c r="IT5" s="982"/>
      <c r="IU5" s="982"/>
    </row>
    <row r="6" spans="1:255" ht="16.2" thickBot="1" x14ac:dyDescent="0.35">
      <c r="A6" s="993"/>
      <c r="B6" s="1137" t="s">
        <v>1256</v>
      </c>
      <c r="C6" s="986"/>
      <c r="D6" s="986"/>
      <c r="E6" s="995"/>
    </row>
    <row r="7" spans="1:255" ht="16.2" thickTop="1" x14ac:dyDescent="0.3">
      <c r="A7" s="996" t="s">
        <v>117</v>
      </c>
      <c r="B7" s="997" t="s">
        <v>774</v>
      </c>
      <c r="C7" s="998" t="s">
        <v>203</v>
      </c>
      <c r="D7" s="998" t="s">
        <v>203</v>
      </c>
      <c r="E7" s="999" t="s">
        <v>1257</v>
      </c>
    </row>
    <row r="8" spans="1:255" ht="16.2" thickBot="1" x14ac:dyDescent="0.35">
      <c r="A8" s="1000" t="s">
        <v>1258</v>
      </c>
      <c r="B8" s="1138" t="s">
        <v>525</v>
      </c>
      <c r="C8" s="1138" t="s">
        <v>525</v>
      </c>
      <c r="D8" s="1138" t="s">
        <v>1107</v>
      </c>
      <c r="E8" s="1015" t="s">
        <v>1107</v>
      </c>
    </row>
    <row r="9" spans="1:255" ht="16.2" thickTop="1" x14ac:dyDescent="0.3">
      <c r="A9" s="1139"/>
      <c r="B9" s="1140"/>
      <c r="C9" s="1140"/>
      <c r="D9" s="999"/>
      <c r="E9" s="999"/>
    </row>
    <row r="10" spans="1:255" x14ac:dyDescent="0.3">
      <c r="A10" s="1000"/>
      <c r="B10" s="1138"/>
      <c r="C10" s="1138"/>
      <c r="D10" s="1001"/>
      <c r="E10" s="1002"/>
    </row>
    <row r="11" spans="1:255" s="1013" customFormat="1" ht="15" customHeight="1" x14ac:dyDescent="0.3">
      <c r="A11" s="1008"/>
      <c r="B11" s="1141"/>
      <c r="C11" s="1011"/>
      <c r="D11" s="1011"/>
      <c r="E11" s="1012"/>
    </row>
    <row r="12" spans="1:255" s="1013" customFormat="1" ht="16.8" x14ac:dyDescent="0.3">
      <c r="A12" s="1014" t="s">
        <v>1335</v>
      </c>
      <c r="B12" s="1141"/>
      <c r="C12" s="1011"/>
      <c r="D12" s="1011"/>
      <c r="E12" s="1012"/>
    </row>
    <row r="13" spans="1:255" s="1013" customFormat="1" x14ac:dyDescent="0.3">
      <c r="A13" s="984" t="s">
        <v>1336</v>
      </c>
      <c r="B13" s="1133" t="s">
        <v>117</v>
      </c>
      <c r="C13" s="1016"/>
      <c r="D13" s="1016"/>
      <c r="E13" s="1017"/>
    </row>
    <row r="14" spans="1:255" s="1013" customFormat="1" x14ac:dyDescent="0.3">
      <c r="A14" s="1018" t="s">
        <v>831</v>
      </c>
      <c r="B14" s="1142"/>
      <c r="C14" s="1016"/>
      <c r="D14" s="1016"/>
      <c r="E14" s="1017"/>
    </row>
    <row r="15" spans="1:255" s="1013" customFormat="1" x14ac:dyDescent="0.3">
      <c r="A15" s="1018" t="s">
        <v>832</v>
      </c>
      <c r="B15" s="1020">
        <v>0</v>
      </c>
      <c r="C15" s="1020">
        <v>0</v>
      </c>
      <c r="D15" s="1020">
        <v>0</v>
      </c>
      <c r="E15" s="1019">
        <v>0</v>
      </c>
    </row>
    <row r="16" spans="1:255" s="1013" customFormat="1" x14ac:dyDescent="0.3">
      <c r="A16" s="1018" t="s">
        <v>833</v>
      </c>
      <c r="B16" s="1023">
        <v>0</v>
      </c>
      <c r="C16" s="1023">
        <v>0</v>
      </c>
      <c r="D16" s="1023">
        <v>0</v>
      </c>
      <c r="E16" s="1021"/>
    </row>
    <row r="17" spans="1:5" s="1013" customFormat="1" x14ac:dyDescent="0.3">
      <c r="A17" s="1018" t="s">
        <v>834</v>
      </c>
      <c r="B17" s="1023">
        <v>0</v>
      </c>
      <c r="C17" s="1023">
        <v>0</v>
      </c>
      <c r="D17" s="1023">
        <v>0</v>
      </c>
      <c r="E17" s="1040">
        <v>0</v>
      </c>
    </row>
    <row r="18" spans="1:5" s="1013" customFormat="1" x14ac:dyDescent="0.3">
      <c r="A18" s="984" t="s">
        <v>181</v>
      </c>
      <c r="B18" s="1143">
        <v>0</v>
      </c>
      <c r="C18" s="1143">
        <v>0</v>
      </c>
      <c r="D18" s="1026">
        <v>0</v>
      </c>
      <c r="E18" s="1144">
        <v>0</v>
      </c>
    </row>
    <row r="19" spans="1:5" s="1013" customFormat="1" x14ac:dyDescent="0.3">
      <c r="A19" s="1018" t="s">
        <v>117</v>
      </c>
      <c r="B19" s="1020"/>
      <c r="C19" s="1023"/>
      <c r="D19" s="1023"/>
      <c r="E19" s="1045"/>
    </row>
    <row r="20" spans="1:5" s="1013" customFormat="1" x14ac:dyDescent="0.3">
      <c r="A20" s="1018" t="s">
        <v>835</v>
      </c>
      <c r="B20" s="1023">
        <v>0</v>
      </c>
      <c r="C20" s="1023">
        <v>500</v>
      </c>
      <c r="D20" s="1023">
        <v>500</v>
      </c>
      <c r="E20" s="1045">
        <v>0</v>
      </c>
    </row>
    <row r="21" spans="1:5" s="1013" customFormat="1" x14ac:dyDescent="0.3">
      <c r="A21" s="1018" t="s">
        <v>836</v>
      </c>
      <c r="B21" s="1023">
        <v>0</v>
      </c>
      <c r="C21" s="1023">
        <v>2000</v>
      </c>
      <c r="D21" s="1023">
        <v>2000</v>
      </c>
      <c r="E21" s="1045">
        <v>0</v>
      </c>
    </row>
    <row r="22" spans="1:5" s="1013" customFormat="1" x14ac:dyDescent="0.3">
      <c r="A22" s="1018" t="s">
        <v>837</v>
      </c>
      <c r="B22" s="1023">
        <v>0</v>
      </c>
      <c r="C22" s="1023">
        <v>1000</v>
      </c>
      <c r="D22" s="1023">
        <v>1000</v>
      </c>
      <c r="E22" s="1045">
        <v>0</v>
      </c>
    </row>
    <row r="23" spans="1:5" s="1013" customFormat="1" x14ac:dyDescent="0.3">
      <c r="A23" s="1018" t="s">
        <v>838</v>
      </c>
      <c r="B23" s="1023">
        <v>0</v>
      </c>
      <c r="C23" s="1023">
        <v>0</v>
      </c>
      <c r="D23" s="1023">
        <v>0</v>
      </c>
      <c r="E23" s="1045">
        <v>0</v>
      </c>
    </row>
    <row r="24" spans="1:5" s="1013" customFormat="1" x14ac:dyDescent="0.3">
      <c r="A24" s="1018" t="s">
        <v>839</v>
      </c>
      <c r="B24" s="1023">
        <v>0</v>
      </c>
      <c r="C24" s="1023">
        <v>0</v>
      </c>
      <c r="D24" s="1023">
        <v>0</v>
      </c>
      <c r="E24" s="1045">
        <v>0</v>
      </c>
    </row>
    <row r="25" spans="1:5" s="1013" customFormat="1" x14ac:dyDescent="0.3">
      <c r="A25" s="1018" t="s">
        <v>840</v>
      </c>
      <c r="B25" s="1023">
        <v>0</v>
      </c>
      <c r="C25" s="1023">
        <v>0</v>
      </c>
      <c r="D25" s="1023">
        <v>0</v>
      </c>
      <c r="E25" s="1045">
        <v>0</v>
      </c>
    </row>
    <row r="26" spans="1:5" s="1013" customFormat="1" x14ac:dyDescent="0.3">
      <c r="A26" s="1018" t="s">
        <v>841</v>
      </c>
      <c r="B26" s="1023">
        <v>0</v>
      </c>
      <c r="C26" s="1023">
        <v>0</v>
      </c>
      <c r="D26" s="1023">
        <v>0</v>
      </c>
      <c r="E26" s="1045">
        <v>0</v>
      </c>
    </row>
    <row r="27" spans="1:5" s="1050" customFormat="1" x14ac:dyDescent="0.3">
      <c r="A27" s="1027" t="s">
        <v>842</v>
      </c>
      <c r="B27" s="1026">
        <v>0</v>
      </c>
      <c r="C27" s="1026">
        <v>3500</v>
      </c>
      <c r="D27" s="1026">
        <v>3500</v>
      </c>
      <c r="E27" s="1091">
        <v>0</v>
      </c>
    </row>
    <row r="28" spans="1:5" s="1013" customFormat="1" x14ac:dyDescent="0.3">
      <c r="A28" s="1027" t="s">
        <v>117</v>
      </c>
      <c r="B28" s="1143"/>
      <c r="C28" s="1036"/>
      <c r="D28" s="1036"/>
      <c r="E28" s="1145"/>
    </row>
    <row r="29" spans="1:5" s="1013" customFormat="1" x14ac:dyDescent="0.3">
      <c r="A29" s="1146"/>
      <c r="B29" s="1020"/>
      <c r="C29" s="1023"/>
      <c r="D29" s="1023"/>
      <c r="E29" s="1045"/>
    </row>
    <row r="30" spans="1:5" s="1013" customFormat="1" x14ac:dyDescent="0.3">
      <c r="A30" s="1147" t="s">
        <v>1337</v>
      </c>
      <c r="B30" s="1148"/>
      <c r="C30" s="1023"/>
      <c r="D30" s="1023"/>
      <c r="E30" s="1045" t="s">
        <v>117</v>
      </c>
    </row>
    <row r="31" spans="1:5" s="1013" customFormat="1" x14ac:dyDescent="0.3">
      <c r="A31" s="1018" t="s">
        <v>831</v>
      </c>
      <c r="B31" s="1020"/>
      <c r="C31" s="1023"/>
      <c r="D31" s="1023"/>
      <c r="E31" s="1045"/>
    </row>
    <row r="32" spans="1:5" s="1013" customFormat="1" x14ac:dyDescent="0.3">
      <c r="A32" s="1018" t="s">
        <v>832</v>
      </c>
      <c r="B32" s="1020">
        <v>291809.56</v>
      </c>
      <c r="C32" s="1020">
        <v>268570</v>
      </c>
      <c r="D32" s="1020">
        <v>268570</v>
      </c>
      <c r="E32" s="1149">
        <v>0</v>
      </c>
    </row>
    <row r="33" spans="1:5" s="1013" customFormat="1" x14ac:dyDescent="0.3">
      <c r="A33" s="1018" t="s">
        <v>833</v>
      </c>
      <c r="B33" s="1023">
        <v>0</v>
      </c>
      <c r="C33" s="1023">
        <v>0</v>
      </c>
      <c r="D33" s="1023">
        <v>0</v>
      </c>
      <c r="E33" s="1045"/>
    </row>
    <row r="34" spans="1:5" s="1013" customFormat="1" x14ac:dyDescent="0.3">
      <c r="A34" s="1018" t="s">
        <v>834</v>
      </c>
      <c r="B34" s="1023">
        <v>91888.53</v>
      </c>
      <c r="C34" s="1023">
        <v>100714</v>
      </c>
      <c r="D34" s="1023">
        <v>95342</v>
      </c>
      <c r="E34" s="1045">
        <v>-5372</v>
      </c>
    </row>
    <row r="35" spans="1:5" s="1013" customFormat="1" x14ac:dyDescent="0.3">
      <c r="A35" s="984" t="s">
        <v>181</v>
      </c>
      <c r="B35" s="1143">
        <v>383698.08999999997</v>
      </c>
      <c r="C35" s="1026">
        <v>369284</v>
      </c>
      <c r="D35" s="1026">
        <v>363912</v>
      </c>
      <c r="E35" s="1144">
        <v>-5372</v>
      </c>
    </row>
    <row r="36" spans="1:5" s="1013" customFormat="1" x14ac:dyDescent="0.3">
      <c r="A36" s="1018" t="s">
        <v>117</v>
      </c>
      <c r="B36" s="1020"/>
      <c r="C36" s="1023"/>
      <c r="D36" s="1023"/>
      <c r="E36" s="1045"/>
    </row>
    <row r="37" spans="1:5" s="1013" customFormat="1" x14ac:dyDescent="0.3">
      <c r="A37" s="1018" t="s">
        <v>835</v>
      </c>
      <c r="B37" s="1023">
        <v>191</v>
      </c>
      <c r="C37" s="1023">
        <v>1000</v>
      </c>
      <c r="D37" s="1023">
        <v>1000</v>
      </c>
      <c r="E37" s="1045">
        <v>0</v>
      </c>
    </row>
    <row r="38" spans="1:5" s="1013" customFormat="1" x14ac:dyDescent="0.3">
      <c r="A38" s="1018" t="s">
        <v>836</v>
      </c>
      <c r="B38" s="1023">
        <v>4647.16</v>
      </c>
      <c r="C38" s="1023">
        <v>5000</v>
      </c>
      <c r="D38" s="1023">
        <v>5000</v>
      </c>
      <c r="E38" s="1045">
        <v>0</v>
      </c>
    </row>
    <row r="39" spans="1:5" s="1013" customFormat="1" x14ac:dyDescent="0.3">
      <c r="A39" s="1018" t="s">
        <v>837</v>
      </c>
      <c r="B39" s="1023">
        <v>330</v>
      </c>
      <c r="C39" s="1023">
        <v>2000</v>
      </c>
      <c r="D39" s="1023">
        <v>2000</v>
      </c>
      <c r="E39" s="1045">
        <v>0</v>
      </c>
    </row>
    <row r="40" spans="1:5" s="1013" customFormat="1" x14ac:dyDescent="0.3">
      <c r="A40" s="1018" t="s">
        <v>838</v>
      </c>
      <c r="B40" s="1023">
        <v>0</v>
      </c>
      <c r="C40" s="1023">
        <v>0</v>
      </c>
      <c r="D40" s="1023">
        <v>0</v>
      </c>
      <c r="E40" s="1045">
        <v>0</v>
      </c>
    </row>
    <row r="41" spans="1:5" s="1013" customFormat="1" x14ac:dyDescent="0.3">
      <c r="A41" s="1018" t="s">
        <v>839</v>
      </c>
      <c r="B41" s="1023">
        <v>0</v>
      </c>
      <c r="C41" s="1023">
        <v>0</v>
      </c>
      <c r="D41" s="1023">
        <v>0</v>
      </c>
      <c r="E41" s="1045">
        <v>0</v>
      </c>
    </row>
    <row r="42" spans="1:5" s="1013" customFormat="1" x14ac:dyDescent="0.3">
      <c r="A42" s="1018" t="s">
        <v>840</v>
      </c>
      <c r="B42" s="1023">
        <v>0</v>
      </c>
      <c r="C42" s="1023">
        <v>0</v>
      </c>
      <c r="D42" s="1023">
        <v>0</v>
      </c>
      <c r="E42" s="1045">
        <v>0</v>
      </c>
    </row>
    <row r="43" spans="1:5" s="1013" customFormat="1" x14ac:dyDescent="0.3">
      <c r="A43" s="1018" t="s">
        <v>841</v>
      </c>
      <c r="B43" s="1023">
        <v>0</v>
      </c>
      <c r="C43" s="1023">
        <v>0</v>
      </c>
      <c r="D43" s="1023">
        <v>0</v>
      </c>
      <c r="E43" s="1045">
        <v>0</v>
      </c>
    </row>
    <row r="44" spans="1:5" s="1013" customFormat="1" x14ac:dyDescent="0.3">
      <c r="A44" s="1027" t="s">
        <v>842</v>
      </c>
      <c r="B44" s="1026">
        <v>388866.24999999994</v>
      </c>
      <c r="C44" s="1026">
        <v>377284</v>
      </c>
      <c r="D44" s="1026">
        <v>371912</v>
      </c>
      <c r="E44" s="1144">
        <v>-5372</v>
      </c>
    </row>
    <row r="45" spans="1:5" s="1013" customFormat="1" x14ac:dyDescent="0.3">
      <c r="A45" s="1027" t="s">
        <v>117</v>
      </c>
      <c r="B45" s="1143" t="s">
        <v>117</v>
      </c>
      <c r="C45" s="1036"/>
      <c r="D45" s="1036"/>
      <c r="E45" s="1145"/>
    </row>
    <row r="46" spans="1:5" s="1013" customFormat="1" x14ac:dyDescent="0.3">
      <c r="A46" s="1146"/>
      <c r="B46" s="1020" t="s">
        <v>117</v>
      </c>
      <c r="C46" s="1023"/>
      <c r="D46" s="1023"/>
      <c r="E46" s="1045"/>
    </row>
    <row r="47" spans="1:5" s="1013" customFormat="1" x14ac:dyDescent="0.3">
      <c r="A47" s="984" t="s">
        <v>1338</v>
      </c>
      <c r="B47" s="1148"/>
      <c r="C47" s="1023"/>
      <c r="D47" s="1023"/>
      <c r="E47" s="1045" t="s">
        <v>117</v>
      </c>
    </row>
    <row r="48" spans="1:5" s="1013" customFormat="1" x14ac:dyDescent="0.3">
      <c r="A48" s="1018" t="s">
        <v>831</v>
      </c>
      <c r="B48" s="1020"/>
      <c r="C48" s="1023"/>
      <c r="D48" s="1023"/>
      <c r="E48" s="1045"/>
    </row>
    <row r="49" spans="1:5" s="1013" customFormat="1" x14ac:dyDescent="0.3">
      <c r="A49" s="1018" t="s">
        <v>832</v>
      </c>
      <c r="B49" s="1020">
        <v>0</v>
      </c>
      <c r="C49" s="1020">
        <v>0</v>
      </c>
      <c r="D49" s="1020">
        <v>0</v>
      </c>
      <c r="E49" s="1149">
        <v>0</v>
      </c>
    </row>
    <row r="50" spans="1:5" s="1013" customFormat="1" x14ac:dyDescent="0.3">
      <c r="A50" s="1018" t="s">
        <v>833</v>
      </c>
      <c r="B50" s="1023">
        <v>0</v>
      </c>
      <c r="C50" s="1023">
        <v>0</v>
      </c>
      <c r="D50" s="1023">
        <v>0</v>
      </c>
      <c r="E50" s="1045"/>
    </row>
    <row r="51" spans="1:5" s="1013" customFormat="1" x14ac:dyDescent="0.3">
      <c r="A51" s="1018" t="s">
        <v>834</v>
      </c>
      <c r="B51" s="1023">
        <v>0</v>
      </c>
      <c r="C51" s="1023">
        <v>0</v>
      </c>
      <c r="D51" s="1023">
        <v>0</v>
      </c>
      <c r="E51" s="1045">
        <v>0</v>
      </c>
    </row>
    <row r="52" spans="1:5" s="1013" customFormat="1" x14ac:dyDescent="0.3">
      <c r="A52" s="984" t="s">
        <v>181</v>
      </c>
      <c r="B52" s="1143">
        <v>0</v>
      </c>
      <c r="C52" s="1026">
        <v>0</v>
      </c>
      <c r="D52" s="1026">
        <v>0</v>
      </c>
      <c r="E52" s="1091">
        <v>0</v>
      </c>
    </row>
    <row r="53" spans="1:5" s="1013" customFormat="1" x14ac:dyDescent="0.3">
      <c r="A53" s="1018" t="s">
        <v>117</v>
      </c>
      <c r="B53" s="1020"/>
      <c r="C53" s="1023"/>
      <c r="D53" s="1023"/>
      <c r="E53" s="1045"/>
    </row>
    <row r="54" spans="1:5" s="1013" customFormat="1" x14ac:dyDescent="0.3">
      <c r="A54" s="1018" t="s">
        <v>835</v>
      </c>
      <c r="B54" s="1023">
        <v>0</v>
      </c>
      <c r="C54" s="1023">
        <v>500</v>
      </c>
      <c r="D54" s="1023">
        <v>500</v>
      </c>
      <c r="E54" s="1045">
        <v>0</v>
      </c>
    </row>
    <row r="55" spans="1:5" s="1013" customFormat="1" x14ac:dyDescent="0.3">
      <c r="A55" s="1018" t="s">
        <v>836</v>
      </c>
      <c r="B55" s="1023">
        <v>2450.46</v>
      </c>
      <c r="C55" s="1023">
        <v>4500</v>
      </c>
      <c r="D55" s="1023">
        <v>4500</v>
      </c>
      <c r="E55" s="1045">
        <v>0</v>
      </c>
    </row>
    <row r="56" spans="1:5" s="1013" customFormat="1" x14ac:dyDescent="0.3">
      <c r="A56" s="1018" t="s">
        <v>837</v>
      </c>
      <c r="B56" s="1023">
        <v>0</v>
      </c>
      <c r="C56" s="1023">
        <v>750</v>
      </c>
      <c r="D56" s="1023">
        <v>750</v>
      </c>
      <c r="E56" s="1045">
        <v>0</v>
      </c>
    </row>
    <row r="57" spans="1:5" s="1013" customFormat="1" x14ac:dyDescent="0.3">
      <c r="A57" s="1018" t="s">
        <v>838</v>
      </c>
      <c r="B57" s="1023">
        <v>0</v>
      </c>
      <c r="C57" s="1023">
        <v>0</v>
      </c>
      <c r="D57" s="1023">
        <v>0</v>
      </c>
      <c r="E57" s="1045">
        <v>0</v>
      </c>
    </row>
    <row r="58" spans="1:5" s="1013" customFormat="1" x14ac:dyDescent="0.3">
      <c r="A58" s="1018" t="s">
        <v>839</v>
      </c>
      <c r="B58" s="1023">
        <v>0</v>
      </c>
      <c r="C58" s="1023">
        <v>0</v>
      </c>
      <c r="D58" s="1023">
        <v>0</v>
      </c>
      <c r="E58" s="1045">
        <v>0</v>
      </c>
    </row>
    <row r="59" spans="1:5" s="1013" customFormat="1" x14ac:dyDescent="0.3">
      <c r="A59" s="1018" t="s">
        <v>840</v>
      </c>
      <c r="B59" s="1023">
        <v>0</v>
      </c>
      <c r="C59" s="1023">
        <v>0</v>
      </c>
      <c r="D59" s="1023">
        <v>0</v>
      </c>
      <c r="E59" s="1045">
        <v>0</v>
      </c>
    </row>
    <row r="60" spans="1:5" s="1013" customFormat="1" x14ac:dyDescent="0.3">
      <c r="A60" s="1018" t="s">
        <v>841</v>
      </c>
      <c r="B60" s="1023">
        <v>0</v>
      </c>
      <c r="C60" s="1023">
        <v>0</v>
      </c>
      <c r="D60" s="1023">
        <v>0</v>
      </c>
      <c r="E60" s="1045">
        <v>0</v>
      </c>
    </row>
    <row r="61" spans="1:5" s="1013" customFormat="1" x14ac:dyDescent="0.3">
      <c r="A61" s="1150" t="s">
        <v>842</v>
      </c>
      <c r="B61" s="1032">
        <v>2450.46</v>
      </c>
      <c r="C61" s="1032">
        <v>5750</v>
      </c>
      <c r="D61" s="1032">
        <v>5750</v>
      </c>
      <c r="E61" s="1062">
        <v>0</v>
      </c>
    </row>
    <row r="62" spans="1:5" s="1013" customFormat="1" x14ac:dyDescent="0.3">
      <c r="A62" s="1000"/>
      <c r="B62" s="1151"/>
      <c r="C62" s="1011"/>
      <c r="D62" s="1011"/>
      <c r="E62" s="1152"/>
    </row>
    <row r="63" spans="1:5" s="1013" customFormat="1" x14ac:dyDescent="0.3">
      <c r="A63" s="984" t="s">
        <v>1339</v>
      </c>
      <c r="B63" s="1020" t="s">
        <v>117</v>
      </c>
      <c r="C63" s="1016"/>
      <c r="D63" s="1016"/>
      <c r="E63" s="1153"/>
    </row>
    <row r="64" spans="1:5" s="1013" customFormat="1" x14ac:dyDescent="0.3">
      <c r="A64" s="1018" t="s">
        <v>831</v>
      </c>
      <c r="B64" s="1020"/>
      <c r="C64" s="1016"/>
      <c r="D64" s="1016"/>
      <c r="E64" s="1153"/>
    </row>
    <row r="65" spans="1:5" s="1013" customFormat="1" x14ac:dyDescent="0.3">
      <c r="A65" s="1018" t="s">
        <v>832</v>
      </c>
      <c r="B65" s="1020">
        <v>0</v>
      </c>
      <c r="C65" s="1020">
        <v>0</v>
      </c>
      <c r="D65" s="1020">
        <v>0</v>
      </c>
      <c r="E65" s="1149">
        <v>0</v>
      </c>
    </row>
    <row r="66" spans="1:5" s="1013" customFormat="1" x14ac:dyDescent="0.3">
      <c r="A66" s="1018" t="s">
        <v>833</v>
      </c>
      <c r="B66" s="1023">
        <v>0</v>
      </c>
      <c r="C66" s="1023">
        <v>0</v>
      </c>
      <c r="D66" s="1023">
        <v>0</v>
      </c>
      <c r="E66" s="1045"/>
    </row>
    <row r="67" spans="1:5" s="1013" customFormat="1" x14ac:dyDescent="0.3">
      <c r="A67" s="1018" t="s">
        <v>834</v>
      </c>
      <c r="B67" s="1023">
        <v>0</v>
      </c>
      <c r="C67" s="1023">
        <v>0</v>
      </c>
      <c r="D67" s="1023">
        <v>0</v>
      </c>
      <c r="E67" s="1045">
        <v>0</v>
      </c>
    </row>
    <row r="68" spans="1:5" s="1013" customFormat="1" x14ac:dyDescent="0.3">
      <c r="A68" s="984" t="s">
        <v>181</v>
      </c>
      <c r="B68" s="1143">
        <v>0</v>
      </c>
      <c r="C68" s="1026">
        <v>0</v>
      </c>
      <c r="D68" s="1026">
        <v>0</v>
      </c>
      <c r="E68" s="1091">
        <v>0</v>
      </c>
    </row>
    <row r="69" spans="1:5" s="1013" customFormat="1" x14ac:dyDescent="0.3">
      <c r="A69" s="1018" t="s">
        <v>117</v>
      </c>
      <c r="B69" s="1020"/>
      <c r="C69" s="1023"/>
      <c r="D69" s="1023"/>
      <c r="E69" s="1045"/>
    </row>
    <row r="70" spans="1:5" s="1013" customFormat="1" x14ac:dyDescent="0.3">
      <c r="A70" s="1018" t="s">
        <v>835</v>
      </c>
      <c r="B70" s="1023">
        <v>0</v>
      </c>
      <c r="C70" s="1023">
        <v>0</v>
      </c>
      <c r="D70" s="1023">
        <v>0</v>
      </c>
      <c r="E70" s="1045">
        <v>0</v>
      </c>
    </row>
    <row r="71" spans="1:5" s="1013" customFormat="1" x14ac:dyDescent="0.3">
      <c r="A71" s="1018" t="s">
        <v>836</v>
      </c>
      <c r="B71" s="1023">
        <v>0</v>
      </c>
      <c r="C71" s="1023">
        <v>0</v>
      </c>
      <c r="D71" s="1023">
        <v>0</v>
      </c>
      <c r="E71" s="1045">
        <v>0</v>
      </c>
    </row>
    <row r="72" spans="1:5" s="1013" customFormat="1" x14ac:dyDescent="0.3">
      <c r="A72" s="1018" t="s">
        <v>837</v>
      </c>
      <c r="B72" s="1023">
        <v>0</v>
      </c>
      <c r="C72" s="1023">
        <v>0</v>
      </c>
      <c r="D72" s="1023">
        <v>0</v>
      </c>
      <c r="E72" s="1045">
        <v>0</v>
      </c>
    </row>
    <row r="73" spans="1:5" s="1013" customFormat="1" x14ac:dyDescent="0.3">
      <c r="A73" s="1018" t="s">
        <v>838</v>
      </c>
      <c r="B73" s="1023">
        <v>0</v>
      </c>
      <c r="C73" s="1023">
        <v>0</v>
      </c>
      <c r="D73" s="1023">
        <v>0</v>
      </c>
      <c r="E73" s="1045">
        <v>0</v>
      </c>
    </row>
    <row r="74" spans="1:5" s="1013" customFormat="1" x14ac:dyDescent="0.3">
      <c r="A74" s="1018" t="s">
        <v>839</v>
      </c>
      <c r="B74" s="1023">
        <v>0</v>
      </c>
      <c r="C74" s="1023">
        <v>0</v>
      </c>
      <c r="D74" s="1023">
        <v>0</v>
      </c>
      <c r="E74" s="1045">
        <v>0</v>
      </c>
    </row>
    <row r="75" spans="1:5" s="1013" customFormat="1" x14ac:dyDescent="0.3">
      <c r="A75" s="1018" t="s">
        <v>840</v>
      </c>
      <c r="B75" s="1023">
        <v>0</v>
      </c>
      <c r="C75" s="1023">
        <v>0</v>
      </c>
      <c r="D75" s="1023">
        <v>0</v>
      </c>
      <c r="E75" s="1045">
        <v>0</v>
      </c>
    </row>
    <row r="76" spans="1:5" s="1013" customFormat="1" x14ac:dyDescent="0.3">
      <c r="A76" s="1018" t="s">
        <v>841</v>
      </c>
      <c r="B76" s="1023">
        <v>0</v>
      </c>
      <c r="C76" s="1023">
        <v>0</v>
      </c>
      <c r="D76" s="1023">
        <v>0</v>
      </c>
      <c r="E76" s="1045">
        <v>0</v>
      </c>
    </row>
    <row r="77" spans="1:5" s="1013" customFormat="1" x14ac:dyDescent="0.3">
      <c r="A77" s="1027" t="s">
        <v>842</v>
      </c>
      <c r="B77" s="1026">
        <v>0</v>
      </c>
      <c r="C77" s="1026">
        <v>0</v>
      </c>
      <c r="D77" s="1026">
        <v>0</v>
      </c>
      <c r="E77" s="1091">
        <v>0</v>
      </c>
    </row>
    <row r="78" spans="1:5" s="1013" customFormat="1" x14ac:dyDescent="0.3">
      <c r="A78" s="1027"/>
      <c r="B78" s="1026"/>
      <c r="C78" s="1026"/>
      <c r="D78" s="1026"/>
      <c r="E78" s="1091"/>
    </row>
    <row r="79" spans="1:5" s="1013" customFormat="1" x14ac:dyDescent="0.3">
      <c r="A79" s="984"/>
      <c r="B79" s="1148"/>
      <c r="C79" s="1148"/>
      <c r="D79" s="1148"/>
      <c r="E79" s="1154"/>
    </row>
    <row r="80" spans="1:5" s="1013" customFormat="1" x14ac:dyDescent="0.3">
      <c r="A80" s="984" t="s">
        <v>1325</v>
      </c>
      <c r="B80" s="1148"/>
      <c r="C80" s="1023"/>
      <c r="D80" s="1023"/>
      <c r="E80" s="1045" t="s">
        <v>117</v>
      </c>
    </row>
    <row r="81" spans="1:5" s="1013" customFormat="1" x14ac:dyDescent="0.3">
      <c r="A81" s="1018" t="s">
        <v>831</v>
      </c>
      <c r="B81" s="1020"/>
      <c r="C81" s="1023"/>
      <c r="D81" s="1023"/>
      <c r="E81" s="1045"/>
    </row>
    <row r="82" spans="1:5" s="1013" customFormat="1" x14ac:dyDescent="0.3">
      <c r="A82" s="1018" t="s">
        <v>832</v>
      </c>
      <c r="B82" s="1020">
        <v>0</v>
      </c>
      <c r="C82" s="1020">
        <v>0</v>
      </c>
      <c r="D82" s="1020">
        <v>0</v>
      </c>
      <c r="E82" s="1149">
        <v>0</v>
      </c>
    </row>
    <row r="83" spans="1:5" s="1013" customFormat="1" x14ac:dyDescent="0.3">
      <c r="A83" s="1018" t="s">
        <v>833</v>
      </c>
      <c r="B83" s="1023">
        <v>0</v>
      </c>
      <c r="C83" s="1023">
        <v>0</v>
      </c>
      <c r="D83" s="1023">
        <v>0</v>
      </c>
      <c r="E83" s="1045"/>
    </row>
    <row r="84" spans="1:5" s="1013" customFormat="1" x14ac:dyDescent="0.3">
      <c r="A84" s="1018" t="s">
        <v>834</v>
      </c>
      <c r="B84" s="1023">
        <v>3558.06</v>
      </c>
      <c r="C84" s="1023">
        <v>4303</v>
      </c>
      <c r="D84" s="1023">
        <v>4303</v>
      </c>
      <c r="E84" s="1045">
        <v>0</v>
      </c>
    </row>
    <row r="85" spans="1:5" s="1013" customFormat="1" x14ac:dyDescent="0.3">
      <c r="A85" s="984" t="s">
        <v>181</v>
      </c>
      <c r="B85" s="1143">
        <v>3558.06</v>
      </c>
      <c r="C85" s="1026">
        <v>4303</v>
      </c>
      <c r="D85" s="1026">
        <v>4303</v>
      </c>
      <c r="E85" s="1091">
        <v>0</v>
      </c>
    </row>
    <row r="86" spans="1:5" s="1013" customFormat="1" x14ac:dyDescent="0.3">
      <c r="A86" s="1018" t="s">
        <v>117</v>
      </c>
      <c r="B86" s="1020"/>
      <c r="C86" s="1023"/>
      <c r="D86" s="1023"/>
      <c r="E86" s="1045"/>
    </row>
    <row r="87" spans="1:5" s="1013" customFormat="1" x14ac:dyDescent="0.3">
      <c r="A87" s="1018" t="s">
        <v>835</v>
      </c>
      <c r="B87" s="1023">
        <v>0</v>
      </c>
      <c r="C87" s="1023">
        <v>0</v>
      </c>
      <c r="D87" s="1023">
        <v>0</v>
      </c>
      <c r="E87" s="1045">
        <v>0</v>
      </c>
    </row>
    <row r="88" spans="1:5" s="1013" customFormat="1" x14ac:dyDescent="0.3">
      <c r="A88" s="1018" t="s">
        <v>836</v>
      </c>
      <c r="B88" s="1023">
        <v>0</v>
      </c>
      <c r="C88" s="1023">
        <v>0</v>
      </c>
      <c r="D88" s="1023">
        <v>0</v>
      </c>
      <c r="E88" s="1045">
        <v>0</v>
      </c>
    </row>
    <row r="89" spans="1:5" s="1013" customFormat="1" x14ac:dyDescent="0.3">
      <c r="A89" s="1018" t="s">
        <v>837</v>
      </c>
      <c r="B89" s="1023">
        <v>0</v>
      </c>
      <c r="C89" s="1023">
        <v>0</v>
      </c>
      <c r="D89" s="1023">
        <v>0</v>
      </c>
      <c r="E89" s="1045">
        <v>0</v>
      </c>
    </row>
    <row r="90" spans="1:5" s="1013" customFormat="1" x14ac:dyDescent="0.3">
      <c r="A90" s="1018" t="s">
        <v>838</v>
      </c>
      <c r="B90" s="1023">
        <v>0</v>
      </c>
      <c r="C90" s="1023">
        <v>0</v>
      </c>
      <c r="D90" s="1023">
        <v>0</v>
      </c>
      <c r="E90" s="1045">
        <v>0</v>
      </c>
    </row>
    <row r="91" spans="1:5" s="1013" customFormat="1" x14ac:dyDescent="0.3">
      <c r="A91" s="1018" t="s">
        <v>839</v>
      </c>
      <c r="B91" s="1023">
        <v>0</v>
      </c>
      <c r="C91" s="1023">
        <v>0</v>
      </c>
      <c r="D91" s="1023">
        <v>0</v>
      </c>
      <c r="E91" s="1045">
        <v>0</v>
      </c>
    </row>
    <row r="92" spans="1:5" s="1013" customFormat="1" x14ac:dyDescent="0.3">
      <c r="A92" s="1018" t="s">
        <v>840</v>
      </c>
      <c r="B92" s="1023">
        <v>0</v>
      </c>
      <c r="C92" s="1023">
        <v>0</v>
      </c>
      <c r="D92" s="1023">
        <v>0</v>
      </c>
      <c r="E92" s="1045">
        <v>0</v>
      </c>
    </row>
    <row r="93" spans="1:5" s="1013" customFormat="1" x14ac:dyDescent="0.3">
      <c r="A93" s="1018" t="s">
        <v>841</v>
      </c>
      <c r="B93" s="1023">
        <v>0</v>
      </c>
      <c r="C93" s="1023">
        <v>0</v>
      </c>
      <c r="D93" s="1023">
        <v>0</v>
      </c>
      <c r="E93" s="1045">
        <v>0</v>
      </c>
    </row>
    <row r="94" spans="1:5" s="1013" customFormat="1" x14ac:dyDescent="0.3">
      <c r="A94" s="1150" t="s">
        <v>842</v>
      </c>
      <c r="B94" s="1032">
        <v>3558.06</v>
      </c>
      <c r="C94" s="1032">
        <v>4303</v>
      </c>
      <c r="D94" s="1032">
        <v>4303</v>
      </c>
      <c r="E94" s="1062">
        <v>0</v>
      </c>
    </row>
    <row r="95" spans="1:5" s="1013" customFormat="1" x14ac:dyDescent="0.3">
      <c r="A95" s="1027" t="s">
        <v>117</v>
      </c>
      <c r="B95" s="1143"/>
      <c r="C95" s="1036"/>
      <c r="D95" s="1036"/>
      <c r="E95" s="1145"/>
    </row>
    <row r="96" spans="1:5" s="1013" customFormat="1" x14ac:dyDescent="0.3">
      <c r="A96" s="984"/>
      <c r="B96" s="1020"/>
      <c r="C96" s="1023"/>
      <c r="D96" s="1023"/>
      <c r="E96" s="1045"/>
    </row>
    <row r="97" spans="1:5" s="1013" customFormat="1" x14ac:dyDescent="0.3">
      <c r="A97" s="984" t="s">
        <v>1332</v>
      </c>
      <c r="B97" s="1148"/>
      <c r="C97" s="1023"/>
      <c r="D97" s="1023"/>
      <c r="E97" s="1045" t="s">
        <v>117</v>
      </c>
    </row>
    <row r="98" spans="1:5" s="1013" customFormat="1" x14ac:dyDescent="0.3">
      <c r="A98" s="1018" t="s">
        <v>831</v>
      </c>
      <c r="B98" s="1020"/>
      <c r="C98" s="1023"/>
      <c r="D98" s="1023"/>
      <c r="E98" s="1045"/>
    </row>
    <row r="99" spans="1:5" s="1013" customFormat="1" x14ac:dyDescent="0.3">
      <c r="A99" s="1018" t="s">
        <v>832</v>
      </c>
      <c r="B99" s="1020">
        <v>0</v>
      </c>
      <c r="C99" s="1020">
        <v>0</v>
      </c>
      <c r="D99" s="1020">
        <v>0</v>
      </c>
      <c r="E99" s="1149">
        <v>0</v>
      </c>
    </row>
    <row r="100" spans="1:5" s="1013" customFormat="1" x14ac:dyDescent="0.3">
      <c r="A100" s="1018" t="s">
        <v>833</v>
      </c>
      <c r="B100" s="1023">
        <v>0</v>
      </c>
      <c r="C100" s="1023">
        <v>0</v>
      </c>
      <c r="D100" s="1023">
        <v>0</v>
      </c>
      <c r="E100" s="1045"/>
    </row>
    <row r="101" spans="1:5" s="1013" customFormat="1" x14ac:dyDescent="0.3">
      <c r="A101" s="1018" t="s">
        <v>834</v>
      </c>
      <c r="B101" s="1023">
        <v>0</v>
      </c>
      <c r="C101" s="1023">
        <v>0</v>
      </c>
      <c r="D101" s="1023">
        <v>0</v>
      </c>
      <c r="E101" s="1045">
        <v>0</v>
      </c>
    </row>
    <row r="102" spans="1:5" s="1013" customFormat="1" x14ac:dyDescent="0.3">
      <c r="A102" s="984" t="s">
        <v>181</v>
      </c>
      <c r="B102" s="1143">
        <v>0</v>
      </c>
      <c r="C102" s="1026">
        <v>0</v>
      </c>
      <c r="D102" s="1026">
        <v>0</v>
      </c>
      <c r="E102" s="1144">
        <v>0</v>
      </c>
    </row>
    <row r="103" spans="1:5" s="1013" customFormat="1" x14ac:dyDescent="0.3">
      <c r="A103" s="1018" t="s">
        <v>117</v>
      </c>
      <c r="B103" s="1020"/>
      <c r="C103" s="1023"/>
      <c r="D103" s="1023"/>
      <c r="E103" s="1045"/>
    </row>
    <row r="104" spans="1:5" s="1013" customFormat="1" x14ac:dyDescent="0.3">
      <c r="A104" s="1018" t="s">
        <v>835</v>
      </c>
      <c r="B104" s="1023">
        <v>0</v>
      </c>
      <c r="C104" s="1023">
        <v>0</v>
      </c>
      <c r="D104" s="1023">
        <v>0</v>
      </c>
      <c r="E104" s="1045">
        <v>0</v>
      </c>
    </row>
    <row r="105" spans="1:5" s="1013" customFormat="1" x14ac:dyDescent="0.3">
      <c r="A105" s="1018" t="s">
        <v>836</v>
      </c>
      <c r="B105" s="1023">
        <v>0</v>
      </c>
      <c r="C105" s="1023">
        <v>0</v>
      </c>
      <c r="D105" s="1023">
        <v>0</v>
      </c>
      <c r="E105" s="1045">
        <v>0</v>
      </c>
    </row>
    <row r="106" spans="1:5" s="1013" customFormat="1" x14ac:dyDescent="0.3">
      <c r="A106" s="1018" t="s">
        <v>837</v>
      </c>
      <c r="B106" s="1023">
        <v>0</v>
      </c>
      <c r="C106" s="1023">
        <v>0</v>
      </c>
      <c r="D106" s="1023">
        <v>0</v>
      </c>
      <c r="E106" s="1045">
        <v>0</v>
      </c>
    </row>
    <row r="107" spans="1:5" s="1013" customFormat="1" x14ac:dyDescent="0.3">
      <c r="A107" s="1018" t="s">
        <v>838</v>
      </c>
      <c r="B107" s="1023">
        <v>0</v>
      </c>
      <c r="C107" s="1023">
        <v>0</v>
      </c>
      <c r="D107" s="1023">
        <v>0</v>
      </c>
      <c r="E107" s="1045">
        <v>0</v>
      </c>
    </row>
    <row r="108" spans="1:5" s="1013" customFormat="1" x14ac:dyDescent="0.3">
      <c r="A108" s="1018" t="s">
        <v>839</v>
      </c>
      <c r="B108" s="1023">
        <v>0</v>
      </c>
      <c r="C108" s="1023">
        <v>0</v>
      </c>
      <c r="D108" s="1023">
        <v>0</v>
      </c>
      <c r="E108" s="1045">
        <v>0</v>
      </c>
    </row>
    <row r="109" spans="1:5" s="1013" customFormat="1" x14ac:dyDescent="0.3">
      <c r="A109" s="1018" t="s">
        <v>840</v>
      </c>
      <c r="B109" s="1023">
        <v>0</v>
      </c>
      <c r="C109" s="1023">
        <v>0</v>
      </c>
      <c r="D109" s="1023">
        <v>0</v>
      </c>
      <c r="E109" s="1045">
        <v>0</v>
      </c>
    </row>
    <row r="110" spans="1:5" s="1013" customFormat="1" x14ac:dyDescent="0.3">
      <c r="A110" s="1018" t="s">
        <v>841</v>
      </c>
      <c r="B110" s="1023">
        <v>0</v>
      </c>
      <c r="C110" s="1023">
        <v>0</v>
      </c>
      <c r="D110" s="1023">
        <v>0</v>
      </c>
      <c r="E110" s="1045">
        <v>0</v>
      </c>
    </row>
    <row r="111" spans="1:5" s="1013" customFormat="1" x14ac:dyDescent="0.3">
      <c r="A111" s="1029" t="s">
        <v>842</v>
      </c>
      <c r="B111" s="1032">
        <v>0</v>
      </c>
      <c r="C111" s="1032">
        <v>0</v>
      </c>
      <c r="D111" s="1032">
        <v>0</v>
      </c>
      <c r="E111" s="1155">
        <v>0</v>
      </c>
    </row>
    <row r="112" spans="1:5" hidden="1" x14ac:dyDescent="0.3">
      <c r="A112" s="1156"/>
      <c r="B112" s="1157"/>
      <c r="C112" s="1023">
        <v>0</v>
      </c>
      <c r="D112" s="1023"/>
      <c r="E112" s="1045" t="s">
        <v>117</v>
      </c>
    </row>
    <row r="113" spans="1:5" hidden="1" x14ac:dyDescent="0.3">
      <c r="A113" s="1018" t="s">
        <v>831</v>
      </c>
      <c r="B113" s="1020"/>
      <c r="C113" s="1023"/>
      <c r="D113" s="1023"/>
      <c r="E113" s="1045"/>
    </row>
    <row r="114" spans="1:5" hidden="1" x14ac:dyDescent="0.3">
      <c r="A114" s="1018" t="s">
        <v>832</v>
      </c>
      <c r="B114" s="1020">
        <v>0</v>
      </c>
      <c r="C114" s="1020"/>
      <c r="D114" s="1020"/>
      <c r="E114" s="1149">
        <v>0</v>
      </c>
    </row>
    <row r="115" spans="1:5" hidden="1" x14ac:dyDescent="0.3">
      <c r="A115" s="1018" t="s">
        <v>833</v>
      </c>
      <c r="B115" s="1023">
        <v>0</v>
      </c>
      <c r="C115" s="1023"/>
      <c r="D115" s="1023"/>
      <c r="E115" s="1045"/>
    </row>
    <row r="116" spans="1:5" hidden="1" x14ac:dyDescent="0.3">
      <c r="A116" s="1018" t="s">
        <v>834</v>
      </c>
      <c r="B116" s="1023">
        <v>0</v>
      </c>
      <c r="C116" s="1023"/>
      <c r="D116" s="1023"/>
      <c r="E116" s="1045">
        <v>0</v>
      </c>
    </row>
    <row r="117" spans="1:5" hidden="1" x14ac:dyDescent="0.3">
      <c r="A117" s="984" t="s">
        <v>181</v>
      </c>
      <c r="B117" s="1143">
        <v>0</v>
      </c>
      <c r="C117" s="1026">
        <v>0</v>
      </c>
      <c r="D117" s="1026">
        <v>0</v>
      </c>
      <c r="E117" s="1144">
        <v>0</v>
      </c>
    </row>
    <row r="118" spans="1:5" hidden="1" x14ac:dyDescent="0.3">
      <c r="A118" s="1018" t="s">
        <v>117</v>
      </c>
      <c r="B118" s="1020"/>
      <c r="C118" s="1023"/>
      <c r="D118" s="1023"/>
      <c r="E118" s="1045"/>
    </row>
    <row r="119" spans="1:5" hidden="1" x14ac:dyDescent="0.3">
      <c r="A119" s="1018" t="s">
        <v>835</v>
      </c>
      <c r="B119" s="1023">
        <v>0</v>
      </c>
      <c r="C119" s="1023"/>
      <c r="D119" s="1023"/>
      <c r="E119" s="1045">
        <v>0</v>
      </c>
    </row>
    <row r="120" spans="1:5" hidden="1" x14ac:dyDescent="0.3">
      <c r="A120" s="1018" t="s">
        <v>836</v>
      </c>
      <c r="B120" s="1023">
        <v>0</v>
      </c>
      <c r="C120" s="1023"/>
      <c r="D120" s="1023"/>
      <c r="E120" s="1045">
        <v>0</v>
      </c>
    </row>
    <row r="121" spans="1:5" hidden="1" x14ac:dyDescent="0.3">
      <c r="A121" s="1018" t="s">
        <v>837</v>
      </c>
      <c r="B121" s="1023">
        <v>0</v>
      </c>
      <c r="C121" s="1023"/>
      <c r="D121" s="1023"/>
      <c r="E121" s="1045">
        <v>0</v>
      </c>
    </row>
    <row r="122" spans="1:5" hidden="1" x14ac:dyDescent="0.3">
      <c r="A122" s="1018" t="s">
        <v>839</v>
      </c>
      <c r="B122" s="1023">
        <v>0</v>
      </c>
      <c r="C122" s="1023"/>
      <c r="D122" s="1023"/>
      <c r="E122" s="1045">
        <v>0</v>
      </c>
    </row>
    <row r="123" spans="1:5" hidden="1" x14ac:dyDescent="0.3">
      <c r="A123" s="1018" t="s">
        <v>838</v>
      </c>
      <c r="B123" s="1023">
        <v>0</v>
      </c>
      <c r="C123" s="1023"/>
      <c r="D123" s="1023"/>
      <c r="E123" s="1045">
        <v>0</v>
      </c>
    </row>
    <row r="124" spans="1:5" hidden="1" x14ac:dyDescent="0.3">
      <c r="A124" s="1018" t="s">
        <v>840</v>
      </c>
      <c r="B124" s="1023">
        <v>0</v>
      </c>
      <c r="C124" s="1023"/>
      <c r="D124" s="1023"/>
      <c r="E124" s="1045">
        <v>0</v>
      </c>
    </row>
    <row r="125" spans="1:5" hidden="1" x14ac:dyDescent="0.3">
      <c r="A125" s="1018" t="s">
        <v>841</v>
      </c>
      <c r="B125" s="1023">
        <v>0</v>
      </c>
      <c r="C125" s="1023"/>
      <c r="D125" s="1023"/>
      <c r="E125" s="1045">
        <v>0</v>
      </c>
    </row>
    <row r="126" spans="1:5" hidden="1" x14ac:dyDescent="0.3">
      <c r="A126" s="1150" t="s">
        <v>842</v>
      </c>
      <c r="B126" s="1032">
        <v>0</v>
      </c>
      <c r="C126" s="1158">
        <v>0</v>
      </c>
      <c r="D126" s="1030">
        <v>0</v>
      </c>
      <c r="E126" s="1155">
        <v>0</v>
      </c>
    </row>
    <row r="127" spans="1:5" hidden="1" x14ac:dyDescent="0.3">
      <c r="A127" s="1159"/>
      <c r="B127" s="1160"/>
      <c r="C127" s="1118"/>
      <c r="D127" s="1161"/>
      <c r="E127" s="1118"/>
    </row>
    <row r="128" spans="1:5" hidden="1" x14ac:dyDescent="0.3">
      <c r="A128" s="1124"/>
      <c r="B128" s="1162"/>
      <c r="C128" s="1017"/>
      <c r="D128" s="1163"/>
      <c r="E128" s="1017"/>
    </row>
    <row r="129" spans="1:5" hidden="1" x14ac:dyDescent="0.3">
      <c r="A129" s="1164"/>
      <c r="B129" s="1165"/>
      <c r="C129" s="1021"/>
      <c r="D129" s="1021"/>
      <c r="E129" s="1021" t="s">
        <v>117</v>
      </c>
    </row>
    <row r="130" spans="1:5" hidden="1" x14ac:dyDescent="0.3">
      <c r="A130" s="1166" t="s">
        <v>831</v>
      </c>
      <c r="B130" s="1019"/>
      <c r="C130" s="1021"/>
      <c r="D130" s="1021"/>
      <c r="E130" s="1021"/>
    </row>
    <row r="131" spans="1:5" hidden="1" x14ac:dyDescent="0.3">
      <c r="A131" s="1166" t="s">
        <v>832</v>
      </c>
      <c r="B131" s="1019">
        <v>0</v>
      </c>
      <c r="C131" s="1019"/>
      <c r="D131" s="1019"/>
      <c r="E131" s="1019">
        <v>0</v>
      </c>
    </row>
    <row r="132" spans="1:5" hidden="1" x14ac:dyDescent="0.3">
      <c r="A132" s="1018" t="s">
        <v>833</v>
      </c>
      <c r="B132" s="1023">
        <v>0</v>
      </c>
      <c r="C132" s="1023"/>
      <c r="D132" s="1023"/>
      <c r="E132" s="1045"/>
    </row>
    <row r="133" spans="1:5" hidden="1" x14ac:dyDescent="0.3">
      <c r="A133" s="1018" t="s">
        <v>834</v>
      </c>
      <c r="B133" s="1023">
        <v>0</v>
      </c>
      <c r="C133" s="1023"/>
      <c r="D133" s="1023"/>
      <c r="E133" s="1045">
        <v>0</v>
      </c>
    </row>
    <row r="134" spans="1:5" hidden="1" x14ac:dyDescent="0.3">
      <c r="A134" s="984" t="s">
        <v>181</v>
      </c>
      <c r="B134" s="1026">
        <v>0</v>
      </c>
      <c r="C134" s="1026">
        <v>0</v>
      </c>
      <c r="D134" s="1026">
        <v>0</v>
      </c>
      <c r="E134" s="1144">
        <v>0</v>
      </c>
    </row>
    <row r="135" spans="1:5" hidden="1" x14ac:dyDescent="0.3">
      <c r="A135" s="1018" t="s">
        <v>117</v>
      </c>
      <c r="B135" s="1020"/>
      <c r="C135" s="1023"/>
      <c r="D135" s="1023"/>
      <c r="E135" s="1045"/>
    </row>
    <row r="136" spans="1:5" hidden="1" x14ac:dyDescent="0.3">
      <c r="A136" s="1018" t="s">
        <v>835</v>
      </c>
      <c r="B136" s="1023">
        <v>0</v>
      </c>
      <c r="C136" s="1023"/>
      <c r="D136" s="1023"/>
      <c r="E136" s="1045">
        <v>0</v>
      </c>
    </row>
    <row r="137" spans="1:5" hidden="1" x14ac:dyDescent="0.3">
      <c r="A137" s="1018" t="s">
        <v>836</v>
      </c>
      <c r="B137" s="1023">
        <v>0</v>
      </c>
      <c r="C137" s="1023"/>
      <c r="D137" s="1023"/>
      <c r="E137" s="1045">
        <v>0</v>
      </c>
    </row>
    <row r="138" spans="1:5" hidden="1" x14ac:dyDescent="0.3">
      <c r="A138" s="1018" t="s">
        <v>837</v>
      </c>
      <c r="B138" s="1023">
        <v>0</v>
      </c>
      <c r="C138" s="1023"/>
      <c r="D138" s="1023"/>
      <c r="E138" s="1045">
        <v>0</v>
      </c>
    </row>
    <row r="139" spans="1:5" hidden="1" x14ac:dyDescent="0.3">
      <c r="A139" s="1018" t="s">
        <v>839</v>
      </c>
      <c r="B139" s="1023">
        <v>0</v>
      </c>
      <c r="C139" s="1023"/>
      <c r="D139" s="1023"/>
      <c r="E139" s="1045">
        <v>0</v>
      </c>
    </row>
    <row r="140" spans="1:5" hidden="1" x14ac:dyDescent="0.3">
      <c r="A140" s="1018" t="s">
        <v>838</v>
      </c>
      <c r="B140" s="1023">
        <v>0</v>
      </c>
      <c r="C140" s="1023"/>
      <c r="D140" s="1023"/>
      <c r="E140" s="1045">
        <v>0</v>
      </c>
    </row>
    <row r="141" spans="1:5" hidden="1" x14ac:dyDescent="0.3">
      <c r="A141" s="1018" t="s">
        <v>840</v>
      </c>
      <c r="B141" s="1023">
        <v>0</v>
      </c>
      <c r="C141" s="1023"/>
      <c r="D141" s="1023"/>
      <c r="E141" s="1045">
        <v>0</v>
      </c>
    </row>
    <row r="142" spans="1:5" hidden="1" x14ac:dyDescent="0.3">
      <c r="A142" s="1018" t="s">
        <v>841</v>
      </c>
      <c r="B142" s="1023">
        <v>0</v>
      </c>
      <c r="C142" s="1023"/>
      <c r="D142" s="1023"/>
      <c r="E142" s="1045">
        <v>0</v>
      </c>
    </row>
    <row r="143" spans="1:5" hidden="1" x14ac:dyDescent="0.3">
      <c r="A143" s="1150" t="s">
        <v>842</v>
      </c>
      <c r="B143" s="1032">
        <v>0</v>
      </c>
      <c r="C143" s="1158">
        <v>0</v>
      </c>
      <c r="D143" s="1030">
        <v>0</v>
      </c>
      <c r="E143" s="1155">
        <v>0</v>
      </c>
    </row>
    <row r="144" spans="1:5" s="1130" customFormat="1" x14ac:dyDescent="0.3">
      <c r="A144" s="983"/>
      <c r="B144" s="1132"/>
    </row>
    <row r="145" spans="1:2" s="1130" customFormat="1" x14ac:dyDescent="0.3">
      <c r="A145" s="983"/>
      <c r="B145" s="1132"/>
    </row>
    <row r="146" spans="1:2" s="1130" customFormat="1" x14ac:dyDescent="0.3">
      <c r="A146" s="983"/>
      <c r="B146" s="1132"/>
    </row>
    <row r="147" spans="1:2" s="1130" customFormat="1" x14ac:dyDescent="0.3">
      <c r="A147" s="983"/>
      <c r="B147" s="1132"/>
    </row>
  </sheetData>
  <pageMargins left="0.5" right="0.3" top="0.55000000000000004" bottom="0.28333333333333299" header="0.5" footer="0.25"/>
  <pageSetup scale="80" firstPageNumber="36" orientation="portrait" useFirstPageNumber="1" r:id="rId1"/>
  <headerFooter alignWithMargins="0">
    <oddFooter>&amp;C&amp;"Times New Roman,Bold"&amp;12Page 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3FB2CC-9304-4B4F-B869-524C327CCB6A}">
  <sheetPr>
    <pageSetUpPr autoPageBreaks="0"/>
  </sheetPr>
  <dimension ref="A1:E112"/>
  <sheetViews>
    <sheetView showZeros="0" showOutlineSymbols="0" zoomScaleNormal="100" zoomScaleSheetLayoutView="70" workbookViewId="0"/>
  </sheetViews>
  <sheetFormatPr defaultColWidth="10.5546875" defaultRowHeight="15.6" x14ac:dyDescent="0.3"/>
  <cols>
    <col min="1" max="1" width="38.5546875" style="983" customWidth="1"/>
    <col min="2" max="2" width="20.5546875" style="985" customWidth="1"/>
    <col min="3" max="5" width="20.5546875" style="1130" customWidth="1"/>
    <col min="6" max="7" width="18.5546875" style="983" customWidth="1"/>
    <col min="8" max="16384" width="10.5546875" style="983"/>
  </cols>
  <sheetData>
    <row r="1" spans="1:5" x14ac:dyDescent="0.3">
      <c r="A1" s="978"/>
      <c r="B1" s="979"/>
      <c r="C1" s="980"/>
      <c r="D1" s="980" t="s">
        <v>117</v>
      </c>
      <c r="E1" s="981"/>
    </row>
    <row r="2" spans="1:5" x14ac:dyDescent="0.3">
      <c r="A2" s="984" t="s">
        <v>1253</v>
      </c>
      <c r="C2" s="986"/>
      <c r="D2" s="987"/>
      <c r="E2" s="988"/>
    </row>
    <row r="3" spans="1:5" x14ac:dyDescent="0.3">
      <c r="A3" s="989" t="s">
        <v>1254</v>
      </c>
      <c r="B3" s="990" t="s">
        <v>117</v>
      </c>
      <c r="C3" s="986" t="s">
        <v>883</v>
      </c>
      <c r="D3" s="987"/>
      <c r="E3" s="988"/>
    </row>
    <row r="4" spans="1:5" x14ac:dyDescent="0.3">
      <c r="A4" s="992" t="s">
        <v>1255</v>
      </c>
      <c r="B4" s="990"/>
      <c r="C4" s="986"/>
      <c r="D4" s="987"/>
      <c r="E4" s="988"/>
    </row>
    <row r="5" spans="1:5" x14ac:dyDescent="0.3">
      <c r="A5" s="992"/>
      <c r="B5" s="990"/>
      <c r="C5" s="986"/>
      <c r="D5" s="987"/>
      <c r="E5" s="988"/>
    </row>
    <row r="6" spans="1:5" ht="16.2" thickBot="1" x14ac:dyDescent="0.35">
      <c r="A6" s="993"/>
      <c r="B6" s="994" t="s">
        <v>1256</v>
      </c>
      <c r="C6" s="986"/>
      <c r="D6" s="986"/>
      <c r="E6" s="995"/>
    </row>
    <row r="7" spans="1:5" ht="16.2" thickTop="1" x14ac:dyDescent="0.3">
      <c r="A7" s="996" t="s">
        <v>117</v>
      </c>
      <c r="B7" s="997" t="s">
        <v>774</v>
      </c>
      <c r="C7" s="998" t="s">
        <v>203</v>
      </c>
      <c r="D7" s="998" t="s">
        <v>203</v>
      </c>
      <c r="E7" s="999" t="s">
        <v>1257</v>
      </c>
    </row>
    <row r="8" spans="1:5" ht="16.2" thickBot="1" x14ac:dyDescent="0.35">
      <c r="A8" s="1000" t="s">
        <v>1258</v>
      </c>
      <c r="B8" s="1138" t="s">
        <v>525</v>
      </c>
      <c r="C8" s="1138" t="s">
        <v>525</v>
      </c>
      <c r="D8" s="1138" t="s">
        <v>1107</v>
      </c>
      <c r="E8" s="1015" t="s">
        <v>1107</v>
      </c>
    </row>
    <row r="9" spans="1:5" ht="16.350000000000001" customHeight="1" thickTop="1" x14ac:dyDescent="0.3">
      <c r="A9" s="1003"/>
      <c r="B9" s="1167"/>
      <c r="C9" s="1006"/>
      <c r="D9" s="1006"/>
      <c r="E9" s="1007"/>
    </row>
    <row r="10" spans="1:5" x14ac:dyDescent="0.3">
      <c r="A10" s="1008"/>
      <c r="B10" s="1151"/>
      <c r="C10" s="1011"/>
      <c r="D10" s="1011"/>
      <c r="E10" s="1012"/>
    </row>
    <row r="11" spans="1:5" ht="16.8" x14ac:dyDescent="0.3">
      <c r="A11" s="1014" t="s">
        <v>1340</v>
      </c>
      <c r="B11" s="1151"/>
      <c r="C11" s="1011"/>
      <c r="D11" s="1011"/>
      <c r="E11" s="1012"/>
    </row>
    <row r="12" spans="1:5" s="1013" customFormat="1" x14ac:dyDescent="0.3">
      <c r="A12" s="984" t="s">
        <v>1341</v>
      </c>
      <c r="B12" s="1020"/>
      <c r="C12" s="1016"/>
      <c r="D12" s="1016"/>
      <c r="E12" s="1017"/>
    </row>
    <row r="13" spans="1:5" s="1013" customFormat="1" x14ac:dyDescent="0.3">
      <c r="A13" s="1018" t="s">
        <v>831</v>
      </c>
      <c r="B13" s="1020"/>
      <c r="C13" s="1016"/>
      <c r="D13" s="1016"/>
      <c r="E13" s="1017"/>
    </row>
    <row r="14" spans="1:5" s="1013" customFormat="1" x14ac:dyDescent="0.3">
      <c r="A14" s="1018" t="s">
        <v>832</v>
      </c>
      <c r="B14" s="1020">
        <v>0</v>
      </c>
      <c r="C14" s="1020">
        <v>0</v>
      </c>
      <c r="D14" s="1020">
        <v>0</v>
      </c>
      <c r="E14" s="1019">
        <v>0</v>
      </c>
    </row>
    <row r="15" spans="1:5" s="1013" customFormat="1" x14ac:dyDescent="0.3">
      <c r="A15" s="1018" t="s">
        <v>833</v>
      </c>
      <c r="B15" s="1023">
        <v>0</v>
      </c>
      <c r="C15" s="1023">
        <v>0</v>
      </c>
      <c r="D15" s="1023">
        <v>0</v>
      </c>
      <c r="E15" s="1021">
        <v>0</v>
      </c>
    </row>
    <row r="16" spans="1:5" s="1013" customFormat="1" x14ac:dyDescent="0.3">
      <c r="A16" s="1018" t="s">
        <v>834</v>
      </c>
      <c r="B16" s="1023">
        <v>0</v>
      </c>
      <c r="C16" s="1023">
        <v>0</v>
      </c>
      <c r="D16" s="1023">
        <v>0</v>
      </c>
      <c r="E16" s="1021">
        <v>0</v>
      </c>
    </row>
    <row r="17" spans="1:5" s="1013" customFormat="1" x14ac:dyDescent="0.3">
      <c r="A17" s="984" t="s">
        <v>181</v>
      </c>
      <c r="B17" s="1143">
        <v>0</v>
      </c>
      <c r="C17" s="1026">
        <v>0</v>
      </c>
      <c r="D17" s="1026">
        <v>0</v>
      </c>
      <c r="E17" s="1034">
        <v>0</v>
      </c>
    </row>
    <row r="18" spans="1:5" s="1013" customFormat="1" x14ac:dyDescent="0.3">
      <c r="A18" s="1018" t="s">
        <v>117</v>
      </c>
      <c r="B18" s="1020"/>
      <c r="C18" s="1023"/>
      <c r="D18" s="1023"/>
      <c r="E18" s="1021"/>
    </row>
    <row r="19" spans="1:5" s="1013" customFormat="1" x14ac:dyDescent="0.3">
      <c r="A19" s="1018" t="s">
        <v>835</v>
      </c>
      <c r="B19" s="1023">
        <v>0</v>
      </c>
      <c r="C19" s="1023">
        <v>0</v>
      </c>
      <c r="D19" s="1023">
        <v>0</v>
      </c>
      <c r="E19" s="1021">
        <v>0</v>
      </c>
    </row>
    <row r="20" spans="1:5" s="1013" customFormat="1" x14ac:dyDescent="0.3">
      <c r="A20" s="1018" t="s">
        <v>836</v>
      </c>
      <c r="B20" s="1023">
        <v>0</v>
      </c>
      <c r="C20" s="1023">
        <v>500</v>
      </c>
      <c r="D20" s="1023">
        <v>500</v>
      </c>
      <c r="E20" s="1021">
        <v>0</v>
      </c>
    </row>
    <row r="21" spans="1:5" s="1013" customFormat="1" x14ac:dyDescent="0.3">
      <c r="A21" s="1018" t="s">
        <v>837</v>
      </c>
      <c r="B21" s="1023">
        <v>0</v>
      </c>
      <c r="C21" s="1023">
        <v>0</v>
      </c>
      <c r="D21" s="1023">
        <v>0</v>
      </c>
      <c r="E21" s="1021">
        <v>0</v>
      </c>
    </row>
    <row r="22" spans="1:5" s="1013" customFormat="1" x14ac:dyDescent="0.3">
      <c r="A22" s="1018" t="s">
        <v>838</v>
      </c>
      <c r="B22" s="1023">
        <v>0</v>
      </c>
      <c r="C22" s="1023">
        <v>0</v>
      </c>
      <c r="D22" s="1023">
        <v>0</v>
      </c>
      <c r="E22" s="1021">
        <v>0</v>
      </c>
    </row>
    <row r="23" spans="1:5" s="1013" customFormat="1" x14ac:dyDescent="0.3">
      <c r="A23" s="1018" t="s">
        <v>839</v>
      </c>
      <c r="B23" s="1023">
        <v>0</v>
      </c>
      <c r="C23" s="1023">
        <v>0</v>
      </c>
      <c r="D23" s="1023">
        <v>0</v>
      </c>
      <c r="E23" s="1021">
        <v>0</v>
      </c>
    </row>
    <row r="24" spans="1:5" s="1013" customFormat="1" x14ac:dyDescent="0.3">
      <c r="A24" s="1018" t="s">
        <v>840</v>
      </c>
      <c r="B24" s="1023">
        <v>0</v>
      </c>
      <c r="C24" s="1023">
        <v>0</v>
      </c>
      <c r="D24" s="1023">
        <v>0</v>
      </c>
      <c r="E24" s="1021">
        <v>0</v>
      </c>
    </row>
    <row r="25" spans="1:5" s="1013" customFormat="1" x14ac:dyDescent="0.3">
      <c r="A25" s="1018" t="s">
        <v>841</v>
      </c>
      <c r="B25" s="1023">
        <v>0</v>
      </c>
      <c r="C25" s="1023">
        <v>0</v>
      </c>
      <c r="D25" s="1023">
        <v>0</v>
      </c>
      <c r="E25" s="1021">
        <v>0</v>
      </c>
    </row>
    <row r="26" spans="1:5" s="1050" customFormat="1" x14ac:dyDescent="0.3">
      <c r="A26" s="1027" t="s">
        <v>842</v>
      </c>
      <c r="B26" s="1026">
        <v>0</v>
      </c>
      <c r="C26" s="1026">
        <v>500</v>
      </c>
      <c r="D26" s="1026">
        <v>500</v>
      </c>
      <c r="E26" s="1024">
        <v>0</v>
      </c>
    </row>
    <row r="27" spans="1:5" s="1013" customFormat="1" x14ac:dyDescent="0.3">
      <c r="A27" s="1027" t="s">
        <v>237</v>
      </c>
      <c r="B27" s="1143" t="s">
        <v>117</v>
      </c>
      <c r="C27" s="1036" t="s">
        <v>117</v>
      </c>
      <c r="D27" s="1036" t="s">
        <v>117</v>
      </c>
      <c r="E27" s="1037" t="s">
        <v>117</v>
      </c>
    </row>
    <row r="28" spans="1:5" s="1013" customFormat="1" x14ac:dyDescent="0.3">
      <c r="A28" s="984"/>
      <c r="B28" s="1020"/>
      <c r="C28" s="1023"/>
      <c r="D28" s="1023"/>
      <c r="E28" s="1021"/>
    </row>
    <row r="29" spans="1:5" s="1013" customFormat="1" x14ac:dyDescent="0.3">
      <c r="A29" s="984" t="s">
        <v>1342</v>
      </c>
      <c r="B29" s="1020"/>
      <c r="C29" s="1023"/>
      <c r="D29" s="1023"/>
      <c r="E29" s="1021"/>
    </row>
    <row r="30" spans="1:5" s="1013" customFormat="1" x14ac:dyDescent="0.3">
      <c r="A30" s="1018" t="s">
        <v>831</v>
      </c>
      <c r="B30" s="1020"/>
      <c r="C30" s="1023"/>
      <c r="D30" s="1023"/>
      <c r="E30" s="1021"/>
    </row>
    <row r="31" spans="1:5" s="1013" customFormat="1" x14ac:dyDescent="0.3">
      <c r="A31" s="1018" t="s">
        <v>832</v>
      </c>
      <c r="B31" s="1020">
        <v>42848.04</v>
      </c>
      <c r="C31" s="1020">
        <v>101848</v>
      </c>
      <c r="D31" s="1020">
        <v>101848</v>
      </c>
      <c r="E31" s="1019">
        <v>0</v>
      </c>
    </row>
    <row r="32" spans="1:5" s="1013" customFormat="1" x14ac:dyDescent="0.3">
      <c r="A32" s="1018" t="s">
        <v>833</v>
      </c>
      <c r="B32" s="1023">
        <v>0</v>
      </c>
      <c r="C32" s="1023">
        <v>0</v>
      </c>
      <c r="D32" s="1023">
        <v>0</v>
      </c>
      <c r="E32" s="1021">
        <v>0</v>
      </c>
    </row>
    <row r="33" spans="1:5" s="1013" customFormat="1" x14ac:dyDescent="0.3">
      <c r="A33" s="1018" t="s">
        <v>834</v>
      </c>
      <c r="B33" s="1023">
        <v>18317.580000000002</v>
      </c>
      <c r="C33" s="1023">
        <v>38193</v>
      </c>
      <c r="D33" s="1023">
        <v>36156</v>
      </c>
      <c r="E33" s="1021">
        <v>-2037</v>
      </c>
    </row>
    <row r="34" spans="1:5" s="1050" customFormat="1" x14ac:dyDescent="0.3">
      <c r="A34" s="984" t="s">
        <v>181</v>
      </c>
      <c r="B34" s="1143">
        <v>61165.62</v>
      </c>
      <c r="C34" s="1026">
        <v>140041</v>
      </c>
      <c r="D34" s="1026">
        <v>138004</v>
      </c>
      <c r="E34" s="1024">
        <v>-2037</v>
      </c>
    </row>
    <row r="35" spans="1:5" s="1013" customFormat="1" x14ac:dyDescent="0.3">
      <c r="A35" s="1018" t="s">
        <v>117</v>
      </c>
      <c r="B35" s="1020"/>
      <c r="C35" s="1023"/>
      <c r="D35" s="1023"/>
      <c r="E35" s="1021" t="s">
        <v>117</v>
      </c>
    </row>
    <row r="36" spans="1:5" s="1013" customFormat="1" x14ac:dyDescent="0.3">
      <c r="A36" s="1018" t="s">
        <v>835</v>
      </c>
      <c r="B36" s="1023">
        <v>0</v>
      </c>
      <c r="C36" s="1023">
        <v>0</v>
      </c>
      <c r="D36" s="1023">
        <v>0</v>
      </c>
      <c r="E36" s="1021">
        <v>0</v>
      </c>
    </row>
    <row r="37" spans="1:5" s="1013" customFormat="1" x14ac:dyDescent="0.3">
      <c r="A37" s="1018" t="s">
        <v>836</v>
      </c>
      <c r="B37" s="1023">
        <v>0</v>
      </c>
      <c r="C37" s="1023">
        <v>0</v>
      </c>
      <c r="D37" s="1023">
        <v>0</v>
      </c>
      <c r="E37" s="1021">
        <v>0</v>
      </c>
    </row>
    <row r="38" spans="1:5" s="1013" customFormat="1" x14ac:dyDescent="0.3">
      <c r="A38" s="1018" t="s">
        <v>837</v>
      </c>
      <c r="B38" s="1023">
        <v>0</v>
      </c>
      <c r="C38" s="1023">
        <v>0</v>
      </c>
      <c r="D38" s="1023">
        <v>0</v>
      </c>
      <c r="E38" s="1021">
        <v>0</v>
      </c>
    </row>
    <row r="39" spans="1:5" s="1013" customFormat="1" x14ac:dyDescent="0.3">
      <c r="A39" s="1018" t="s">
        <v>838</v>
      </c>
      <c r="B39" s="1023">
        <v>0</v>
      </c>
      <c r="C39" s="1023">
        <v>0</v>
      </c>
      <c r="D39" s="1023">
        <v>0</v>
      </c>
      <c r="E39" s="1021">
        <v>0</v>
      </c>
    </row>
    <row r="40" spans="1:5" s="1013" customFormat="1" x14ac:dyDescent="0.3">
      <c r="A40" s="1018" t="s">
        <v>839</v>
      </c>
      <c r="B40" s="1023">
        <v>0</v>
      </c>
      <c r="C40" s="1023">
        <v>0</v>
      </c>
      <c r="D40" s="1023">
        <v>0</v>
      </c>
      <c r="E40" s="1021">
        <v>0</v>
      </c>
    </row>
    <row r="41" spans="1:5" s="1013" customFormat="1" x14ac:dyDescent="0.3">
      <c r="A41" s="1018" t="s">
        <v>840</v>
      </c>
      <c r="B41" s="1023">
        <v>0</v>
      </c>
      <c r="C41" s="1023">
        <v>0</v>
      </c>
      <c r="D41" s="1023">
        <v>0</v>
      </c>
      <c r="E41" s="1021">
        <v>0</v>
      </c>
    </row>
    <row r="42" spans="1:5" s="1013" customFormat="1" x14ac:dyDescent="0.3">
      <c r="A42" s="1018" t="s">
        <v>841</v>
      </c>
      <c r="B42" s="1023">
        <v>0</v>
      </c>
      <c r="C42" s="1023">
        <v>0</v>
      </c>
      <c r="D42" s="1023">
        <v>0</v>
      </c>
      <c r="E42" s="1021">
        <v>0</v>
      </c>
    </row>
    <row r="43" spans="1:5" s="1050" customFormat="1" x14ac:dyDescent="0.3">
      <c r="A43" s="1150" t="s">
        <v>842</v>
      </c>
      <c r="B43" s="1032">
        <v>61165.62</v>
      </c>
      <c r="C43" s="1032">
        <v>140041</v>
      </c>
      <c r="D43" s="1032">
        <v>138004</v>
      </c>
      <c r="E43" s="1030">
        <v>-2037</v>
      </c>
    </row>
    <row r="44" spans="1:5" s="1050" customFormat="1" x14ac:dyDescent="0.3">
      <c r="A44" s="984"/>
      <c r="B44" s="1148"/>
      <c r="C44" s="1148"/>
      <c r="D44" s="1148"/>
      <c r="E44" s="1028"/>
    </row>
    <row r="45" spans="1:5" s="1013" customFormat="1" x14ac:dyDescent="0.3">
      <c r="A45" s="1008"/>
      <c r="B45" s="1151"/>
      <c r="C45" s="1011"/>
      <c r="D45" s="1011"/>
      <c r="E45" s="1012"/>
    </row>
    <row r="46" spans="1:5" s="1013" customFormat="1" x14ac:dyDescent="0.3">
      <c r="A46" s="984" t="s">
        <v>1343</v>
      </c>
      <c r="B46" s="1020"/>
      <c r="C46" s="1020"/>
      <c r="D46" s="1020"/>
      <c r="E46" s="1019"/>
    </row>
    <row r="47" spans="1:5" s="1013" customFormat="1" x14ac:dyDescent="0.3">
      <c r="A47" s="1018" t="s">
        <v>831</v>
      </c>
      <c r="B47" s="1020"/>
      <c r="C47" s="1020"/>
      <c r="D47" s="1020"/>
      <c r="E47" s="1019"/>
    </row>
    <row r="48" spans="1:5" s="1013" customFormat="1" x14ac:dyDescent="0.3">
      <c r="A48" s="1018" t="s">
        <v>832</v>
      </c>
      <c r="B48" s="1020">
        <v>333605.12</v>
      </c>
      <c r="C48" s="1020">
        <v>311405</v>
      </c>
      <c r="D48" s="1020">
        <v>370605</v>
      </c>
      <c r="E48" s="1019">
        <v>59200</v>
      </c>
    </row>
    <row r="49" spans="1:5" s="1013" customFormat="1" x14ac:dyDescent="0.3">
      <c r="A49" s="1018" t="s">
        <v>833</v>
      </c>
      <c r="B49" s="1023">
        <v>0</v>
      </c>
      <c r="C49" s="1023">
        <v>0</v>
      </c>
      <c r="D49" s="1023">
        <v>0</v>
      </c>
      <c r="E49" s="1021">
        <v>0</v>
      </c>
    </row>
    <row r="50" spans="1:5" s="1013" customFormat="1" x14ac:dyDescent="0.3">
      <c r="A50" s="1018" t="s">
        <v>834</v>
      </c>
      <c r="B50" s="1023">
        <v>124130.14</v>
      </c>
      <c r="C50" s="1023">
        <v>116777</v>
      </c>
      <c r="D50" s="1023">
        <v>131565</v>
      </c>
      <c r="E50" s="1021">
        <v>14788</v>
      </c>
    </row>
    <row r="51" spans="1:5" s="1013" customFormat="1" x14ac:dyDescent="0.3">
      <c r="A51" s="984" t="s">
        <v>181</v>
      </c>
      <c r="B51" s="1143">
        <v>457735.26</v>
      </c>
      <c r="C51" s="1026">
        <v>428182</v>
      </c>
      <c r="D51" s="1026">
        <v>502170</v>
      </c>
      <c r="E51" s="1024">
        <v>73988</v>
      </c>
    </row>
    <row r="52" spans="1:5" s="1013" customFormat="1" x14ac:dyDescent="0.3">
      <c r="A52" s="1018" t="s">
        <v>117</v>
      </c>
      <c r="B52" s="1020"/>
      <c r="C52" s="1020"/>
      <c r="D52" s="1020"/>
      <c r="E52" s="1019" t="s">
        <v>117</v>
      </c>
    </row>
    <row r="53" spans="1:5" s="1013" customFormat="1" x14ac:dyDescent="0.3">
      <c r="A53" s="1018" t="s">
        <v>835</v>
      </c>
      <c r="B53" s="1023">
        <v>0</v>
      </c>
      <c r="C53" s="1023">
        <v>1500</v>
      </c>
      <c r="D53" s="1023">
        <v>1500</v>
      </c>
      <c r="E53" s="1021">
        <v>0</v>
      </c>
    </row>
    <row r="54" spans="1:5" s="1013" customFormat="1" x14ac:dyDescent="0.3">
      <c r="A54" s="1018" t="s">
        <v>836</v>
      </c>
      <c r="B54" s="1023">
        <v>163</v>
      </c>
      <c r="C54" s="1023">
        <v>6000</v>
      </c>
      <c r="D54" s="1023">
        <v>6000</v>
      </c>
      <c r="E54" s="1021">
        <v>0</v>
      </c>
    </row>
    <row r="55" spans="1:5" s="1013" customFormat="1" x14ac:dyDescent="0.3">
      <c r="A55" s="1018" t="s">
        <v>837</v>
      </c>
      <c r="B55" s="1023">
        <v>0</v>
      </c>
      <c r="C55" s="1023">
        <v>2500</v>
      </c>
      <c r="D55" s="1023">
        <v>2500</v>
      </c>
      <c r="E55" s="1021">
        <v>0</v>
      </c>
    </row>
    <row r="56" spans="1:5" s="1013" customFormat="1" x14ac:dyDescent="0.3">
      <c r="A56" s="1018" t="s">
        <v>838</v>
      </c>
      <c r="B56" s="1023">
        <v>0</v>
      </c>
      <c r="C56" s="1023">
        <v>0</v>
      </c>
      <c r="D56" s="1023">
        <v>0</v>
      </c>
      <c r="E56" s="1021">
        <v>0</v>
      </c>
    </row>
    <row r="57" spans="1:5" s="1013" customFormat="1" x14ac:dyDescent="0.3">
      <c r="A57" s="1018" t="s">
        <v>839</v>
      </c>
      <c r="B57" s="1023">
        <v>0</v>
      </c>
      <c r="C57" s="1023">
        <v>0</v>
      </c>
      <c r="D57" s="1023">
        <v>0</v>
      </c>
      <c r="E57" s="1021">
        <v>0</v>
      </c>
    </row>
    <row r="58" spans="1:5" s="1013" customFormat="1" x14ac:dyDescent="0.3">
      <c r="A58" s="1018" t="s">
        <v>840</v>
      </c>
      <c r="B58" s="1023">
        <v>0</v>
      </c>
      <c r="C58" s="1023">
        <v>0</v>
      </c>
      <c r="D58" s="1023">
        <v>0</v>
      </c>
      <c r="E58" s="1021">
        <v>0</v>
      </c>
    </row>
    <row r="59" spans="1:5" s="1013" customFormat="1" x14ac:dyDescent="0.3">
      <c r="A59" s="1018" t="s">
        <v>841</v>
      </c>
      <c r="B59" s="1023">
        <v>0</v>
      </c>
      <c r="C59" s="1023">
        <v>0</v>
      </c>
      <c r="D59" s="1023">
        <v>0</v>
      </c>
      <c r="E59" s="1021">
        <v>0</v>
      </c>
    </row>
    <row r="60" spans="1:5" s="1050" customFormat="1" x14ac:dyDescent="0.3">
      <c r="A60" s="1027" t="s">
        <v>842</v>
      </c>
      <c r="B60" s="1026">
        <v>457898.26</v>
      </c>
      <c r="C60" s="1026">
        <v>438182</v>
      </c>
      <c r="D60" s="1026">
        <v>512170</v>
      </c>
      <c r="E60" s="1024">
        <v>73988</v>
      </c>
    </row>
    <row r="61" spans="1:5" s="1013" customFormat="1" x14ac:dyDescent="0.3">
      <c r="A61" s="978"/>
      <c r="B61" s="1143"/>
      <c r="C61" s="1143"/>
      <c r="D61" s="1143"/>
      <c r="E61" s="1034"/>
    </row>
    <row r="62" spans="1:5" s="1013" customFormat="1" x14ac:dyDescent="0.3">
      <c r="A62" s="1018"/>
      <c r="B62" s="1020"/>
      <c r="C62" s="1020"/>
      <c r="D62" s="1020"/>
      <c r="E62" s="1019"/>
    </row>
    <row r="63" spans="1:5" s="1013" customFormat="1" x14ac:dyDescent="0.3">
      <c r="A63" s="1018"/>
      <c r="B63" s="1020"/>
      <c r="C63" s="1020"/>
      <c r="D63" s="1020"/>
      <c r="E63" s="1019"/>
    </row>
    <row r="64" spans="1:5" s="1013" customFormat="1" x14ac:dyDescent="0.3">
      <c r="A64" s="984" t="s">
        <v>1325</v>
      </c>
      <c r="B64" s="1020"/>
      <c r="C64" s="1020"/>
      <c r="D64" s="1020"/>
      <c r="E64" s="1019"/>
    </row>
    <row r="65" spans="1:5" s="1013" customFormat="1" x14ac:dyDescent="0.3">
      <c r="A65" s="1018" t="s">
        <v>831</v>
      </c>
      <c r="B65" s="1020"/>
      <c r="C65" s="1020"/>
      <c r="D65" s="1020"/>
      <c r="E65" s="1019"/>
    </row>
    <row r="66" spans="1:5" s="1013" customFormat="1" x14ac:dyDescent="0.3">
      <c r="A66" s="1018" t="s">
        <v>832</v>
      </c>
      <c r="B66" s="1020">
        <v>0</v>
      </c>
      <c r="C66" s="1020">
        <v>0</v>
      </c>
      <c r="D66" s="1020">
        <v>0</v>
      </c>
      <c r="E66" s="1019">
        <v>0</v>
      </c>
    </row>
    <row r="67" spans="1:5" s="1013" customFormat="1" x14ac:dyDescent="0.3">
      <c r="A67" s="1018" t="s">
        <v>833</v>
      </c>
      <c r="B67" s="1023">
        <v>0</v>
      </c>
      <c r="C67" s="1023">
        <v>0</v>
      </c>
      <c r="D67" s="1023">
        <v>0</v>
      </c>
      <c r="E67" s="1021">
        <v>0</v>
      </c>
    </row>
    <row r="68" spans="1:5" s="1013" customFormat="1" x14ac:dyDescent="0.3">
      <c r="A68" s="1018" t="s">
        <v>834</v>
      </c>
      <c r="B68" s="1023">
        <v>40516.68</v>
      </c>
      <c r="C68" s="1023">
        <v>39828</v>
      </c>
      <c r="D68" s="1023">
        <v>39828</v>
      </c>
      <c r="E68" s="1021">
        <v>0</v>
      </c>
    </row>
    <row r="69" spans="1:5" s="1050" customFormat="1" x14ac:dyDescent="0.3">
      <c r="A69" s="984" t="s">
        <v>181</v>
      </c>
      <c r="B69" s="1143">
        <v>40516.68</v>
      </c>
      <c r="C69" s="1026">
        <v>39828</v>
      </c>
      <c r="D69" s="1026">
        <v>39828</v>
      </c>
      <c r="E69" s="1024">
        <v>0</v>
      </c>
    </row>
    <row r="70" spans="1:5" s="1013" customFormat="1" x14ac:dyDescent="0.3">
      <c r="A70" s="1018" t="s">
        <v>117</v>
      </c>
      <c r="B70" s="1020"/>
      <c r="C70" s="1020"/>
      <c r="D70" s="1020"/>
      <c r="E70" s="1019"/>
    </row>
    <row r="71" spans="1:5" s="1013" customFormat="1" x14ac:dyDescent="0.3">
      <c r="A71" s="1018" t="s">
        <v>835</v>
      </c>
      <c r="B71" s="1023">
        <v>0</v>
      </c>
      <c r="C71" s="1023">
        <v>0</v>
      </c>
      <c r="D71" s="1023">
        <v>0</v>
      </c>
      <c r="E71" s="1021">
        <v>0</v>
      </c>
    </row>
    <row r="72" spans="1:5" s="1013" customFormat="1" x14ac:dyDescent="0.3">
      <c r="A72" s="1018" t="s">
        <v>836</v>
      </c>
      <c r="B72" s="1023">
        <v>0</v>
      </c>
      <c r="C72" s="1023">
        <v>0</v>
      </c>
      <c r="D72" s="1023">
        <v>0</v>
      </c>
      <c r="E72" s="1021">
        <v>0</v>
      </c>
    </row>
    <row r="73" spans="1:5" s="1013" customFormat="1" x14ac:dyDescent="0.3">
      <c r="A73" s="1018" t="s">
        <v>837</v>
      </c>
      <c r="B73" s="1023">
        <v>0</v>
      </c>
      <c r="C73" s="1023">
        <v>0</v>
      </c>
      <c r="D73" s="1023">
        <v>0</v>
      </c>
      <c r="E73" s="1021">
        <v>0</v>
      </c>
    </row>
    <row r="74" spans="1:5" s="1013" customFormat="1" x14ac:dyDescent="0.3">
      <c r="A74" s="1018" t="s">
        <v>838</v>
      </c>
      <c r="B74" s="1023">
        <v>0</v>
      </c>
      <c r="C74" s="1023">
        <v>0</v>
      </c>
      <c r="D74" s="1023">
        <v>0</v>
      </c>
      <c r="E74" s="1021">
        <v>0</v>
      </c>
    </row>
    <row r="75" spans="1:5" s="1013" customFormat="1" x14ac:dyDescent="0.3">
      <c r="A75" s="1018" t="s">
        <v>839</v>
      </c>
      <c r="B75" s="1023">
        <v>0</v>
      </c>
      <c r="C75" s="1023">
        <v>0</v>
      </c>
      <c r="D75" s="1023">
        <v>0</v>
      </c>
      <c r="E75" s="1021">
        <v>0</v>
      </c>
    </row>
    <row r="76" spans="1:5" s="1013" customFormat="1" x14ac:dyDescent="0.3">
      <c r="A76" s="1018" t="s">
        <v>840</v>
      </c>
      <c r="B76" s="1023">
        <v>0</v>
      </c>
      <c r="C76" s="1023">
        <v>0</v>
      </c>
      <c r="D76" s="1023">
        <v>0</v>
      </c>
      <c r="E76" s="1021">
        <v>0</v>
      </c>
    </row>
    <row r="77" spans="1:5" s="1013" customFormat="1" x14ac:dyDescent="0.3">
      <c r="A77" s="1018" t="s">
        <v>841</v>
      </c>
      <c r="B77" s="1023">
        <v>0</v>
      </c>
      <c r="C77" s="1023">
        <v>0</v>
      </c>
      <c r="D77" s="1023">
        <v>0</v>
      </c>
      <c r="E77" s="1021">
        <v>0</v>
      </c>
    </row>
    <row r="78" spans="1:5" s="1013" customFormat="1" x14ac:dyDescent="0.3">
      <c r="A78" s="1150" t="s">
        <v>842</v>
      </c>
      <c r="B78" s="1032">
        <v>40516.68</v>
      </c>
      <c r="C78" s="1032">
        <v>39828</v>
      </c>
      <c r="D78" s="1032">
        <v>39828</v>
      </c>
      <c r="E78" s="1030">
        <v>0</v>
      </c>
    </row>
    <row r="79" spans="1:5" s="1168" customFormat="1" x14ac:dyDescent="0.3">
      <c r="A79" s="1008"/>
      <c r="B79" s="1151"/>
      <c r="C79" s="1011"/>
      <c r="D79" s="1011"/>
      <c r="E79" s="1012"/>
    </row>
    <row r="80" spans="1:5" s="1168" customFormat="1" x14ac:dyDescent="0.3">
      <c r="A80" s="1008"/>
      <c r="B80" s="1151"/>
      <c r="C80" s="1011"/>
      <c r="D80" s="1011"/>
      <c r="E80" s="1012"/>
    </row>
    <row r="81" spans="1:5" s="1168" customFormat="1" x14ac:dyDescent="0.3">
      <c r="A81" s="984" t="s">
        <v>1344</v>
      </c>
      <c r="B81" s="1151"/>
      <c r="C81" s="1011"/>
      <c r="D81" s="1011"/>
      <c r="E81" s="1012"/>
    </row>
    <row r="82" spans="1:5" s="1168" customFormat="1" x14ac:dyDescent="0.3">
      <c r="A82" s="1018" t="s">
        <v>831</v>
      </c>
      <c r="B82" s="1020"/>
      <c r="C82" s="1016"/>
      <c r="D82" s="1016"/>
      <c r="E82" s="1017"/>
    </row>
    <row r="83" spans="1:5" s="1168" customFormat="1" x14ac:dyDescent="0.3">
      <c r="A83" s="1018" t="s">
        <v>832</v>
      </c>
      <c r="B83" s="1020">
        <v>0</v>
      </c>
      <c r="C83" s="1020">
        <v>0</v>
      </c>
      <c r="D83" s="1020">
        <v>0</v>
      </c>
      <c r="E83" s="1019">
        <v>0</v>
      </c>
    </row>
    <row r="84" spans="1:5" s="1168" customFormat="1" x14ac:dyDescent="0.3">
      <c r="A84" s="1018" t="s">
        <v>833</v>
      </c>
      <c r="B84" s="1023">
        <v>0</v>
      </c>
      <c r="C84" s="1023">
        <v>0</v>
      </c>
      <c r="D84" s="1023">
        <v>0</v>
      </c>
      <c r="E84" s="1021">
        <v>0</v>
      </c>
    </row>
    <row r="85" spans="1:5" s="1168" customFormat="1" x14ac:dyDescent="0.3">
      <c r="A85" s="1018" t="s">
        <v>834</v>
      </c>
      <c r="B85" s="1023">
        <v>0</v>
      </c>
      <c r="C85" s="1023">
        <v>0</v>
      </c>
      <c r="D85" s="1023">
        <v>0</v>
      </c>
      <c r="E85" s="1021">
        <v>0</v>
      </c>
    </row>
    <row r="86" spans="1:5" s="1168" customFormat="1" x14ac:dyDescent="0.3">
      <c r="A86" s="984" t="s">
        <v>181</v>
      </c>
      <c r="B86" s="1143">
        <v>0</v>
      </c>
      <c r="C86" s="1143">
        <v>0</v>
      </c>
      <c r="D86" s="1026">
        <v>0</v>
      </c>
      <c r="E86" s="1024">
        <v>0</v>
      </c>
    </row>
    <row r="87" spans="1:5" s="1168" customFormat="1" x14ac:dyDescent="0.3">
      <c r="A87" s="1018" t="s">
        <v>117</v>
      </c>
      <c r="B87" s="1020"/>
      <c r="C87" s="1020"/>
      <c r="D87" s="1020"/>
      <c r="E87" s="1019"/>
    </row>
    <row r="88" spans="1:5" s="1168" customFormat="1" x14ac:dyDescent="0.3">
      <c r="A88" s="1018" t="s">
        <v>835</v>
      </c>
      <c r="B88" s="1023">
        <v>0</v>
      </c>
      <c r="C88" s="1023">
        <v>0</v>
      </c>
      <c r="D88" s="1023">
        <v>0</v>
      </c>
      <c r="E88" s="1021">
        <v>0</v>
      </c>
    </row>
    <row r="89" spans="1:5" s="1168" customFormat="1" x14ac:dyDescent="0.3">
      <c r="A89" s="1018" t="s">
        <v>836</v>
      </c>
      <c r="B89" s="1023">
        <v>0</v>
      </c>
      <c r="C89" s="1023">
        <v>0</v>
      </c>
      <c r="D89" s="1023">
        <v>0</v>
      </c>
      <c r="E89" s="1021">
        <v>0</v>
      </c>
    </row>
    <row r="90" spans="1:5" s="1168" customFormat="1" x14ac:dyDescent="0.3">
      <c r="A90" s="1018" t="s">
        <v>837</v>
      </c>
      <c r="B90" s="1023">
        <v>0</v>
      </c>
      <c r="C90" s="1023">
        <v>0</v>
      </c>
      <c r="D90" s="1023">
        <v>0</v>
      </c>
      <c r="E90" s="1021">
        <v>0</v>
      </c>
    </row>
    <row r="91" spans="1:5" s="1168" customFormat="1" x14ac:dyDescent="0.3">
      <c r="A91" s="1018" t="s">
        <v>838</v>
      </c>
      <c r="B91" s="1023">
        <v>0</v>
      </c>
      <c r="C91" s="1023">
        <v>0</v>
      </c>
      <c r="D91" s="1023">
        <v>0</v>
      </c>
      <c r="E91" s="1021">
        <v>0</v>
      </c>
    </row>
    <row r="92" spans="1:5" s="1168" customFormat="1" x14ac:dyDescent="0.3">
      <c r="A92" s="1018" t="s">
        <v>839</v>
      </c>
      <c r="B92" s="1023">
        <v>0</v>
      </c>
      <c r="C92" s="1023">
        <v>0</v>
      </c>
      <c r="D92" s="1023">
        <v>0</v>
      </c>
      <c r="E92" s="1021">
        <v>0</v>
      </c>
    </row>
    <row r="93" spans="1:5" s="1013" customFormat="1" x14ac:dyDescent="0.3">
      <c r="A93" s="1018" t="s">
        <v>840</v>
      </c>
      <c r="B93" s="1023">
        <v>0</v>
      </c>
      <c r="C93" s="1023">
        <v>0</v>
      </c>
      <c r="D93" s="1023">
        <v>0</v>
      </c>
      <c r="E93" s="1021">
        <v>0</v>
      </c>
    </row>
    <row r="94" spans="1:5" s="1013" customFormat="1" x14ac:dyDescent="0.3">
      <c r="A94" s="1018" t="s">
        <v>841</v>
      </c>
      <c r="B94" s="1023">
        <v>0</v>
      </c>
      <c r="C94" s="1023">
        <v>0</v>
      </c>
      <c r="D94" s="1023">
        <v>0</v>
      </c>
      <c r="E94" s="1021">
        <v>0</v>
      </c>
    </row>
    <row r="95" spans="1:5" s="1013" customFormat="1" x14ac:dyDescent="0.3">
      <c r="A95" s="1027" t="s">
        <v>842</v>
      </c>
      <c r="B95" s="1026">
        <v>0</v>
      </c>
      <c r="C95" s="1026">
        <v>0</v>
      </c>
      <c r="D95" s="1026">
        <v>0</v>
      </c>
      <c r="E95" s="1024">
        <v>0</v>
      </c>
    </row>
    <row r="96" spans="1:5" s="1013" customFormat="1" x14ac:dyDescent="0.3">
      <c r="A96" s="1027"/>
      <c r="B96" s="1026"/>
      <c r="C96" s="1026"/>
      <c r="D96" s="1026"/>
      <c r="E96" s="1024"/>
    </row>
    <row r="97" spans="1:5" s="1013" customFormat="1" x14ac:dyDescent="0.3">
      <c r="A97" s="1018"/>
      <c r="B97" s="1020"/>
      <c r="C97" s="1020"/>
      <c r="D97" s="1020"/>
      <c r="E97" s="1019"/>
    </row>
    <row r="98" spans="1:5" s="1013" customFormat="1" x14ac:dyDescent="0.3">
      <c r="A98" s="984" t="s">
        <v>1332</v>
      </c>
      <c r="B98" s="1020"/>
      <c r="C98" s="1020"/>
      <c r="D98" s="1020"/>
      <c r="E98" s="1019"/>
    </row>
    <row r="99" spans="1:5" s="1013" customFormat="1" x14ac:dyDescent="0.3">
      <c r="A99" s="1018" t="s">
        <v>831</v>
      </c>
      <c r="B99" s="1020"/>
      <c r="C99" s="1020"/>
      <c r="D99" s="1020"/>
      <c r="E99" s="1019"/>
    </row>
    <row r="100" spans="1:5" s="1013" customFormat="1" x14ac:dyDescent="0.3">
      <c r="A100" s="1018" t="s">
        <v>832</v>
      </c>
      <c r="B100" s="1020">
        <v>0</v>
      </c>
      <c r="C100" s="1020"/>
      <c r="D100" s="1020"/>
      <c r="E100" s="1019">
        <v>0</v>
      </c>
    </row>
    <row r="101" spans="1:5" s="1013" customFormat="1" x14ac:dyDescent="0.3">
      <c r="A101" s="1018" t="s">
        <v>833</v>
      </c>
      <c r="B101" s="1023">
        <v>0</v>
      </c>
      <c r="C101" s="1023"/>
      <c r="D101" s="1023"/>
      <c r="E101" s="1021">
        <v>0</v>
      </c>
    </row>
    <row r="102" spans="1:5" s="1013" customFormat="1" x14ac:dyDescent="0.3">
      <c r="A102" s="1018" t="s">
        <v>834</v>
      </c>
      <c r="B102" s="1023">
        <v>0</v>
      </c>
      <c r="C102" s="1023"/>
      <c r="D102" s="1023"/>
      <c r="E102" s="1021">
        <v>0</v>
      </c>
    </row>
    <row r="103" spans="1:5" s="1013" customFormat="1" x14ac:dyDescent="0.3">
      <c r="A103" s="984" t="s">
        <v>181</v>
      </c>
      <c r="B103" s="1143">
        <v>0</v>
      </c>
      <c r="C103" s="1026">
        <v>0</v>
      </c>
      <c r="D103" s="1026">
        <v>0</v>
      </c>
      <c r="E103" s="1024">
        <v>0</v>
      </c>
    </row>
    <row r="104" spans="1:5" s="1013" customFormat="1" x14ac:dyDescent="0.3">
      <c r="A104" s="1018" t="s">
        <v>117</v>
      </c>
      <c r="B104" s="1020"/>
      <c r="C104" s="1020"/>
      <c r="D104" s="1020"/>
      <c r="E104" s="1019"/>
    </row>
    <row r="105" spans="1:5" s="1013" customFormat="1" x14ac:dyDescent="0.3">
      <c r="A105" s="1018" t="s">
        <v>835</v>
      </c>
      <c r="B105" s="1023">
        <v>0</v>
      </c>
      <c r="C105" s="1023"/>
      <c r="D105" s="1023"/>
      <c r="E105" s="1021">
        <v>0</v>
      </c>
    </row>
    <row r="106" spans="1:5" s="1013" customFormat="1" x14ac:dyDescent="0.3">
      <c r="A106" s="1018" t="s">
        <v>836</v>
      </c>
      <c r="B106" s="1023">
        <v>0</v>
      </c>
      <c r="C106" s="1023"/>
      <c r="D106" s="1023"/>
      <c r="E106" s="1021">
        <v>0</v>
      </c>
    </row>
    <row r="107" spans="1:5" s="1013" customFormat="1" x14ac:dyDescent="0.3">
      <c r="A107" s="1018" t="s">
        <v>837</v>
      </c>
      <c r="B107" s="1023">
        <v>0</v>
      </c>
      <c r="C107" s="1023"/>
      <c r="D107" s="1023"/>
      <c r="E107" s="1021">
        <v>0</v>
      </c>
    </row>
    <row r="108" spans="1:5" s="1013" customFormat="1" x14ac:dyDescent="0.3">
      <c r="A108" s="1018" t="s">
        <v>838</v>
      </c>
      <c r="B108" s="1023">
        <v>0</v>
      </c>
      <c r="C108" s="1023"/>
      <c r="D108" s="1023"/>
      <c r="E108" s="1021">
        <v>0</v>
      </c>
    </row>
    <row r="109" spans="1:5" s="1013" customFormat="1" x14ac:dyDescent="0.3">
      <c r="A109" s="1018" t="s">
        <v>839</v>
      </c>
      <c r="B109" s="1023">
        <v>0</v>
      </c>
      <c r="C109" s="1023"/>
      <c r="D109" s="1023"/>
      <c r="E109" s="1021">
        <v>0</v>
      </c>
    </row>
    <row r="110" spans="1:5" s="1013" customFormat="1" x14ac:dyDescent="0.3">
      <c r="A110" s="1018" t="s">
        <v>840</v>
      </c>
      <c r="B110" s="1023">
        <v>0</v>
      </c>
      <c r="C110" s="1023"/>
      <c r="D110" s="1023"/>
      <c r="E110" s="1021">
        <v>0</v>
      </c>
    </row>
    <row r="111" spans="1:5" s="1013" customFormat="1" x14ac:dyDescent="0.3">
      <c r="A111" s="1018" t="s">
        <v>841</v>
      </c>
      <c r="B111" s="1023">
        <v>0</v>
      </c>
      <c r="C111" s="1023">
        <v>0</v>
      </c>
      <c r="D111" s="1023">
        <v>0</v>
      </c>
      <c r="E111" s="1021">
        <v>0</v>
      </c>
    </row>
    <row r="112" spans="1:5" s="1013" customFormat="1" x14ac:dyDescent="0.3">
      <c r="A112" s="1150" t="s">
        <v>842</v>
      </c>
      <c r="B112" s="1032">
        <v>0</v>
      </c>
      <c r="C112" s="1032">
        <v>0</v>
      </c>
      <c r="D112" s="1032">
        <v>0</v>
      </c>
      <c r="E112" s="1158">
        <v>0</v>
      </c>
    </row>
  </sheetData>
  <pageMargins left="0.5" right="0.3" top="0.55000000000000004" bottom="0.28333333333333299" header="0.5" footer="0.25"/>
  <pageSetup scale="80" firstPageNumber="38" orientation="portrait" useFirstPageNumber="1" r:id="rId1"/>
  <headerFooter alignWithMargins="0">
    <oddFooter>&amp;C&amp;"Times New Roman,Bold"&amp;12Page &amp;P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969152-7D97-4CB8-9208-5015B85967DF}">
  <sheetPr>
    <pageSetUpPr autoPageBreaks="0"/>
  </sheetPr>
  <dimension ref="A1:G523"/>
  <sheetViews>
    <sheetView showZeros="0" showOutlineSymbols="0" zoomScaleNormal="100" zoomScaleSheetLayoutView="70" workbookViewId="0"/>
  </sheetViews>
  <sheetFormatPr defaultColWidth="10.5546875" defaultRowHeight="15.6" x14ac:dyDescent="0.3"/>
  <cols>
    <col min="1" max="1" width="38.5546875" style="983" customWidth="1"/>
    <col min="2" max="2" width="20.5546875" style="1132" customWidth="1"/>
    <col min="3" max="5" width="20.5546875" style="1130" customWidth="1"/>
    <col min="6" max="7" width="18.5546875" style="983" customWidth="1"/>
    <col min="8" max="16384" width="10.5546875" style="983"/>
  </cols>
  <sheetData>
    <row r="1" spans="1:5" x14ac:dyDescent="0.3">
      <c r="A1" s="978"/>
      <c r="B1" s="1135"/>
      <c r="C1" s="980"/>
      <c r="D1" s="980" t="s">
        <v>117</v>
      </c>
      <c r="E1" s="981"/>
    </row>
    <row r="2" spans="1:5" x14ac:dyDescent="0.3">
      <c r="A2" s="984" t="s">
        <v>1253</v>
      </c>
      <c r="C2" s="986"/>
      <c r="D2" s="987"/>
      <c r="E2" s="988"/>
    </row>
    <row r="3" spans="1:5" x14ac:dyDescent="0.3">
      <c r="A3" s="989" t="s">
        <v>1254</v>
      </c>
      <c r="B3" s="1136" t="s">
        <v>117</v>
      </c>
      <c r="C3" s="986" t="s">
        <v>883</v>
      </c>
      <c r="D3" s="987"/>
      <c r="E3" s="988"/>
    </row>
    <row r="4" spans="1:5" x14ac:dyDescent="0.3">
      <c r="A4" s="992" t="s">
        <v>1255</v>
      </c>
      <c r="B4" s="1136"/>
      <c r="C4" s="986"/>
      <c r="D4" s="987"/>
      <c r="E4" s="988"/>
    </row>
    <row r="5" spans="1:5" x14ac:dyDescent="0.3">
      <c r="A5" s="992"/>
      <c r="B5" s="1136"/>
      <c r="C5" s="986"/>
      <c r="D5" s="987"/>
      <c r="E5" s="988"/>
    </row>
    <row r="6" spans="1:5" ht="16.2" thickBot="1" x14ac:dyDescent="0.35">
      <c r="A6" s="993"/>
      <c r="B6" s="1137" t="s">
        <v>1256</v>
      </c>
      <c r="C6" s="986"/>
      <c r="D6" s="986" t="s">
        <v>117</v>
      </c>
      <c r="E6" s="995"/>
    </row>
    <row r="7" spans="1:5" ht="16.2" thickTop="1" x14ac:dyDescent="0.3">
      <c r="A7" s="996" t="s">
        <v>117</v>
      </c>
      <c r="B7" s="1140" t="s">
        <v>774</v>
      </c>
      <c r="C7" s="1169" t="s">
        <v>203</v>
      </c>
      <c r="D7" s="998" t="s">
        <v>203</v>
      </c>
      <c r="E7" s="999" t="s">
        <v>1257</v>
      </c>
    </row>
    <row r="8" spans="1:5" ht="16.2" thickBot="1" x14ac:dyDescent="0.35">
      <c r="A8" s="1000" t="s">
        <v>1258</v>
      </c>
      <c r="B8" s="1015" t="s">
        <v>525</v>
      </c>
      <c r="C8" s="1170" t="s">
        <v>525</v>
      </c>
      <c r="D8" s="1138" t="s">
        <v>1107</v>
      </c>
      <c r="E8" s="1015" t="s">
        <v>1107</v>
      </c>
    </row>
    <row r="9" spans="1:5" ht="16.350000000000001" customHeight="1" thickTop="1" x14ac:dyDescent="0.3">
      <c r="A9" s="1003"/>
      <c r="B9" s="1171"/>
      <c r="C9" s="1005"/>
      <c r="D9" s="1006"/>
      <c r="E9" s="1172"/>
    </row>
    <row r="10" spans="1:5" x14ac:dyDescent="0.3">
      <c r="A10" s="1008"/>
      <c r="B10" s="1173"/>
      <c r="C10" s="1010"/>
      <c r="D10" s="1011"/>
      <c r="E10" s="1152"/>
    </row>
    <row r="11" spans="1:5" ht="16.8" x14ac:dyDescent="0.3">
      <c r="A11" s="1014" t="s">
        <v>1345</v>
      </c>
      <c r="B11" s="1173"/>
      <c r="C11" s="1010"/>
      <c r="D11" s="1011"/>
      <c r="E11" s="1152"/>
    </row>
    <row r="12" spans="1:5" s="1013" customFormat="1" x14ac:dyDescent="0.3">
      <c r="A12" s="984" t="s">
        <v>1346</v>
      </c>
      <c r="B12" s="1174"/>
      <c r="C12" s="987"/>
      <c r="D12" s="1016"/>
      <c r="E12" s="1153"/>
    </row>
    <row r="13" spans="1:5" s="1013" customFormat="1" x14ac:dyDescent="0.3">
      <c r="A13" s="1018" t="s">
        <v>831</v>
      </c>
      <c r="B13" s="1019"/>
      <c r="C13" s="987"/>
      <c r="D13" s="1016"/>
      <c r="E13" s="1153"/>
    </row>
    <row r="14" spans="1:5" s="1013" customFormat="1" x14ac:dyDescent="0.3">
      <c r="A14" s="1018" t="s">
        <v>832</v>
      </c>
      <c r="B14" s="1019">
        <v>2500</v>
      </c>
      <c r="C14" s="994">
        <v>0</v>
      </c>
      <c r="D14" s="1020">
        <v>0</v>
      </c>
      <c r="E14" s="1149">
        <v>0</v>
      </c>
    </row>
    <row r="15" spans="1:5" s="1013" customFormat="1" x14ac:dyDescent="0.3">
      <c r="A15" s="1018" t="s">
        <v>833</v>
      </c>
      <c r="B15" s="1021">
        <v>0</v>
      </c>
      <c r="C15" s="1022">
        <v>2777</v>
      </c>
      <c r="D15" s="1023">
        <v>2777</v>
      </c>
      <c r="E15" s="1045"/>
    </row>
    <row r="16" spans="1:5" s="1013" customFormat="1" x14ac:dyDescent="0.3">
      <c r="A16" s="1018" t="s">
        <v>834</v>
      </c>
      <c r="B16" s="1021">
        <v>0</v>
      </c>
      <c r="C16" s="1022">
        <v>0</v>
      </c>
      <c r="D16" s="1023">
        <v>0</v>
      </c>
      <c r="E16" s="1045">
        <v>0</v>
      </c>
    </row>
    <row r="17" spans="1:5" s="1050" customFormat="1" x14ac:dyDescent="0.3">
      <c r="A17" s="984" t="s">
        <v>181</v>
      </c>
      <c r="B17" s="1034">
        <v>2500</v>
      </c>
      <c r="C17" s="1025">
        <v>2777</v>
      </c>
      <c r="D17" s="1026">
        <v>2777</v>
      </c>
      <c r="E17" s="1091">
        <v>0</v>
      </c>
    </row>
    <row r="18" spans="1:5" s="1013" customFormat="1" x14ac:dyDescent="0.3">
      <c r="A18" s="1018" t="s">
        <v>117</v>
      </c>
      <c r="B18" s="1019"/>
      <c r="C18" s="994"/>
      <c r="D18" s="1020"/>
      <c r="E18" s="1149"/>
    </row>
    <row r="19" spans="1:5" s="1013" customFormat="1" x14ac:dyDescent="0.3">
      <c r="A19" s="1018" t="s">
        <v>835</v>
      </c>
      <c r="B19" s="1021">
        <v>3138.36</v>
      </c>
      <c r="C19" s="1022">
        <v>1500</v>
      </c>
      <c r="D19" s="1023">
        <v>1500</v>
      </c>
      <c r="E19" s="1045">
        <v>0</v>
      </c>
    </row>
    <row r="20" spans="1:5" s="1013" customFormat="1" x14ac:dyDescent="0.3">
      <c r="A20" s="1018" t="s">
        <v>836</v>
      </c>
      <c r="B20" s="1021">
        <v>0</v>
      </c>
      <c r="C20" s="1022">
        <v>1000</v>
      </c>
      <c r="D20" s="1023">
        <v>1000</v>
      </c>
      <c r="E20" s="1045">
        <v>0</v>
      </c>
    </row>
    <row r="21" spans="1:5" s="1013" customFormat="1" x14ac:dyDescent="0.3">
      <c r="A21" s="1018" t="s">
        <v>837</v>
      </c>
      <c r="B21" s="1021">
        <v>0</v>
      </c>
      <c r="C21" s="1022">
        <v>2700</v>
      </c>
      <c r="D21" s="1023">
        <v>2700</v>
      </c>
      <c r="E21" s="1045">
        <v>0</v>
      </c>
    </row>
    <row r="22" spans="1:5" s="1013" customFormat="1" x14ac:dyDescent="0.3">
      <c r="A22" s="1018" t="s">
        <v>838</v>
      </c>
      <c r="B22" s="1021">
        <v>0</v>
      </c>
      <c r="C22" s="1022">
        <v>0</v>
      </c>
      <c r="D22" s="1023">
        <v>0</v>
      </c>
      <c r="E22" s="1045">
        <v>0</v>
      </c>
    </row>
    <row r="23" spans="1:5" s="1013" customFormat="1" x14ac:dyDescent="0.3">
      <c r="A23" s="1018" t="s">
        <v>839</v>
      </c>
      <c r="B23" s="1021">
        <v>0</v>
      </c>
      <c r="C23" s="1022">
        <v>0</v>
      </c>
      <c r="D23" s="1023">
        <v>0</v>
      </c>
      <c r="E23" s="1045">
        <v>0</v>
      </c>
    </row>
    <row r="24" spans="1:5" s="1013" customFormat="1" x14ac:dyDescent="0.3">
      <c r="A24" s="1018" t="s">
        <v>840</v>
      </c>
      <c r="B24" s="1021">
        <v>0</v>
      </c>
      <c r="C24" s="1022">
        <v>0</v>
      </c>
      <c r="D24" s="1023">
        <v>0</v>
      </c>
      <c r="E24" s="1045">
        <v>0</v>
      </c>
    </row>
    <row r="25" spans="1:5" s="1013" customFormat="1" x14ac:dyDescent="0.3">
      <c r="A25" s="1018" t="s">
        <v>841</v>
      </c>
      <c r="B25" s="1021">
        <v>0</v>
      </c>
      <c r="C25" s="1022">
        <v>0</v>
      </c>
      <c r="D25" s="1023">
        <v>0</v>
      </c>
      <c r="E25" s="1045">
        <v>0</v>
      </c>
    </row>
    <row r="26" spans="1:5" s="1050" customFormat="1" x14ac:dyDescent="0.3">
      <c r="A26" s="1027" t="s">
        <v>842</v>
      </c>
      <c r="B26" s="1024">
        <v>5638.3600000000006</v>
      </c>
      <c r="C26" s="1024">
        <v>7977</v>
      </c>
      <c r="D26" s="1026">
        <v>7977</v>
      </c>
      <c r="E26" s="1091">
        <v>0</v>
      </c>
    </row>
    <row r="27" spans="1:5" s="1013" customFormat="1" x14ac:dyDescent="0.3">
      <c r="A27" s="1027" t="s">
        <v>117</v>
      </c>
      <c r="B27" s="1034"/>
      <c r="C27" s="979"/>
      <c r="D27" s="1143"/>
      <c r="E27" s="1144"/>
    </row>
    <row r="28" spans="1:5" s="1013" customFormat="1" x14ac:dyDescent="0.3">
      <c r="A28" s="984"/>
      <c r="B28" s="1019"/>
      <c r="C28" s="994"/>
      <c r="D28" s="1020"/>
      <c r="E28" s="1149"/>
    </row>
    <row r="29" spans="1:5" s="1013" customFormat="1" x14ac:dyDescent="0.3">
      <c r="A29" s="984" t="s">
        <v>1347</v>
      </c>
      <c r="B29" s="1028"/>
      <c r="C29" s="994"/>
      <c r="D29" s="1020"/>
      <c r="E29" s="1149" t="s">
        <v>117</v>
      </c>
    </row>
    <row r="30" spans="1:5" s="1013" customFormat="1" x14ac:dyDescent="0.3">
      <c r="A30" s="1018" t="s">
        <v>831</v>
      </c>
      <c r="B30" s="1019"/>
      <c r="C30" s="994"/>
      <c r="D30" s="1020"/>
      <c r="E30" s="1149"/>
    </row>
    <row r="31" spans="1:5" s="1013" customFormat="1" x14ac:dyDescent="0.3">
      <c r="A31" s="1018" t="s">
        <v>832</v>
      </c>
      <c r="B31" s="1019">
        <v>25000.02</v>
      </c>
      <c r="C31" s="994">
        <v>122432</v>
      </c>
      <c r="D31" s="1020">
        <v>122432</v>
      </c>
      <c r="E31" s="1149">
        <v>0</v>
      </c>
    </row>
    <row r="32" spans="1:5" s="1013" customFormat="1" x14ac:dyDescent="0.3">
      <c r="A32" s="1018" t="s">
        <v>833</v>
      </c>
      <c r="B32" s="1021">
        <v>0</v>
      </c>
      <c r="C32" s="1022">
        <v>0</v>
      </c>
      <c r="D32" s="1023">
        <v>0</v>
      </c>
      <c r="E32" s="1045"/>
    </row>
    <row r="33" spans="1:5" s="1013" customFormat="1" x14ac:dyDescent="0.3">
      <c r="A33" s="1018" t="s">
        <v>834</v>
      </c>
      <c r="B33" s="1021">
        <v>9599.6200000000008</v>
      </c>
      <c r="C33" s="1022">
        <v>45912</v>
      </c>
      <c r="D33" s="1023">
        <v>43463</v>
      </c>
      <c r="E33" s="1045">
        <v>-2449</v>
      </c>
    </row>
    <row r="34" spans="1:5" s="1050" customFormat="1" x14ac:dyDescent="0.3">
      <c r="A34" s="984" t="s">
        <v>181</v>
      </c>
      <c r="B34" s="1034">
        <v>34599.64</v>
      </c>
      <c r="C34" s="1025">
        <v>168344</v>
      </c>
      <c r="D34" s="1026">
        <v>165895</v>
      </c>
      <c r="E34" s="1091">
        <v>-2449</v>
      </c>
    </row>
    <row r="35" spans="1:5" s="1013" customFormat="1" x14ac:dyDescent="0.3">
      <c r="A35" s="1018" t="s">
        <v>117</v>
      </c>
      <c r="B35" s="1019"/>
      <c r="C35" s="994"/>
      <c r="D35" s="1020"/>
      <c r="E35" s="1149"/>
    </row>
    <row r="36" spans="1:5" s="1013" customFormat="1" x14ac:dyDescent="0.3">
      <c r="A36" s="1018" t="s">
        <v>835</v>
      </c>
      <c r="B36" s="1021">
        <v>0</v>
      </c>
      <c r="C36" s="1022">
        <v>0</v>
      </c>
      <c r="D36" s="1023">
        <v>0</v>
      </c>
      <c r="E36" s="1045">
        <v>0</v>
      </c>
    </row>
    <row r="37" spans="1:5" s="1013" customFormat="1" x14ac:dyDescent="0.3">
      <c r="A37" s="1018" t="s">
        <v>836</v>
      </c>
      <c r="B37" s="1021">
        <v>31547</v>
      </c>
      <c r="C37" s="1022">
        <v>70000</v>
      </c>
      <c r="D37" s="1023">
        <v>70000</v>
      </c>
      <c r="E37" s="1045">
        <v>0</v>
      </c>
    </row>
    <row r="38" spans="1:5" s="1013" customFormat="1" x14ac:dyDescent="0.3">
      <c r="A38" s="1018" t="s">
        <v>837</v>
      </c>
      <c r="B38" s="1021">
        <v>0</v>
      </c>
      <c r="C38" s="1022">
        <v>3000</v>
      </c>
      <c r="D38" s="1023">
        <v>3000</v>
      </c>
      <c r="E38" s="1045">
        <v>0</v>
      </c>
    </row>
    <row r="39" spans="1:5" s="1013" customFormat="1" x14ac:dyDescent="0.3">
      <c r="A39" s="1018" t="s">
        <v>838</v>
      </c>
      <c r="B39" s="1021">
        <v>0</v>
      </c>
      <c r="C39" s="1022">
        <v>0</v>
      </c>
      <c r="D39" s="1023">
        <v>0</v>
      </c>
      <c r="E39" s="1045">
        <v>0</v>
      </c>
    </row>
    <row r="40" spans="1:5" s="1013" customFormat="1" x14ac:dyDescent="0.3">
      <c r="A40" s="1018" t="s">
        <v>839</v>
      </c>
      <c r="B40" s="1021">
        <v>0</v>
      </c>
      <c r="C40" s="1022">
        <v>0</v>
      </c>
      <c r="D40" s="1023">
        <v>0</v>
      </c>
      <c r="E40" s="1045">
        <v>0</v>
      </c>
    </row>
    <row r="41" spans="1:5" s="1013" customFormat="1" x14ac:dyDescent="0.3">
      <c r="A41" s="1018" t="s">
        <v>840</v>
      </c>
      <c r="B41" s="1021">
        <v>0</v>
      </c>
      <c r="C41" s="1022">
        <v>0</v>
      </c>
      <c r="D41" s="1023">
        <v>0</v>
      </c>
      <c r="E41" s="1045">
        <v>0</v>
      </c>
    </row>
    <row r="42" spans="1:5" s="1013" customFormat="1" x14ac:dyDescent="0.3">
      <c r="A42" s="1018" t="s">
        <v>841</v>
      </c>
      <c r="B42" s="1021">
        <v>0</v>
      </c>
      <c r="C42" s="1022">
        <v>0</v>
      </c>
      <c r="D42" s="1023">
        <v>0</v>
      </c>
      <c r="E42" s="1045">
        <v>0</v>
      </c>
    </row>
    <row r="43" spans="1:5" s="1013" customFormat="1" x14ac:dyDescent="0.3">
      <c r="A43" s="1027" t="s">
        <v>842</v>
      </c>
      <c r="B43" s="1175">
        <v>66146.64</v>
      </c>
      <c r="C43" s="1175">
        <v>241344</v>
      </c>
      <c r="D43" s="1026">
        <v>238895</v>
      </c>
      <c r="E43" s="1091">
        <v>-2449</v>
      </c>
    </row>
    <row r="44" spans="1:5" s="1013" customFormat="1" x14ac:dyDescent="0.3">
      <c r="A44" s="1027" t="s">
        <v>117</v>
      </c>
      <c r="B44" s="1034"/>
      <c r="C44" s="979"/>
      <c r="D44" s="1143"/>
      <c r="E44" s="1144"/>
    </row>
    <row r="45" spans="1:5" s="1013" customFormat="1" x14ac:dyDescent="0.3">
      <c r="A45" s="1146"/>
      <c r="B45" s="1019"/>
      <c r="C45" s="994"/>
      <c r="D45" s="1020"/>
      <c r="E45" s="1149"/>
    </row>
    <row r="46" spans="1:5" s="1013" customFormat="1" x14ac:dyDescent="0.3">
      <c r="A46" s="1176" t="s">
        <v>1348</v>
      </c>
      <c r="B46" s="1028"/>
      <c r="C46" s="994"/>
      <c r="D46" s="1020"/>
      <c r="E46" s="1149" t="s">
        <v>117</v>
      </c>
    </row>
    <row r="47" spans="1:5" s="1013" customFormat="1" x14ac:dyDescent="0.3">
      <c r="A47" s="1018" t="s">
        <v>831</v>
      </c>
      <c r="B47" s="1019"/>
      <c r="C47" s="994"/>
      <c r="D47" s="1020"/>
      <c r="E47" s="1149"/>
    </row>
    <row r="48" spans="1:5" s="1013" customFormat="1" x14ac:dyDescent="0.3">
      <c r="A48" s="1018" t="s">
        <v>832</v>
      </c>
      <c r="B48" s="1019">
        <v>242017.00999999998</v>
      </c>
      <c r="C48" s="994">
        <v>301253</v>
      </c>
      <c r="D48" s="1020">
        <v>301253</v>
      </c>
      <c r="E48" s="1149">
        <v>0</v>
      </c>
    </row>
    <row r="49" spans="1:5" s="1013" customFormat="1" x14ac:dyDescent="0.3">
      <c r="A49" s="1018" t="s">
        <v>833</v>
      </c>
      <c r="B49" s="1021">
        <v>0</v>
      </c>
      <c r="C49" s="1022">
        <v>0</v>
      </c>
      <c r="D49" s="1023">
        <v>0</v>
      </c>
      <c r="E49" s="1045"/>
    </row>
    <row r="50" spans="1:5" s="1013" customFormat="1" x14ac:dyDescent="0.3">
      <c r="A50" s="1018" t="s">
        <v>834</v>
      </c>
      <c r="B50" s="1021">
        <v>93945.17</v>
      </c>
      <c r="C50" s="1022">
        <v>112970</v>
      </c>
      <c r="D50" s="1023">
        <v>106945</v>
      </c>
      <c r="E50" s="1045">
        <v>-6025</v>
      </c>
    </row>
    <row r="51" spans="1:5" s="1050" customFormat="1" x14ac:dyDescent="0.3">
      <c r="A51" s="984" t="s">
        <v>181</v>
      </c>
      <c r="B51" s="1034">
        <v>335962.18</v>
      </c>
      <c r="C51" s="1025">
        <v>414223</v>
      </c>
      <c r="D51" s="1026">
        <v>408198</v>
      </c>
      <c r="E51" s="1091">
        <v>-6025</v>
      </c>
    </row>
    <row r="52" spans="1:5" s="1013" customFormat="1" x14ac:dyDescent="0.3">
      <c r="A52" s="1018" t="s">
        <v>117</v>
      </c>
      <c r="B52" s="1019"/>
      <c r="C52" s="994"/>
      <c r="D52" s="1020"/>
      <c r="E52" s="1149"/>
    </row>
    <row r="53" spans="1:5" s="1013" customFormat="1" x14ac:dyDescent="0.3">
      <c r="A53" s="1018" t="s">
        <v>835</v>
      </c>
      <c r="B53" s="1021">
        <v>0</v>
      </c>
      <c r="C53" s="1022">
        <v>0</v>
      </c>
      <c r="D53" s="1023">
        <v>0</v>
      </c>
      <c r="E53" s="1045">
        <v>0</v>
      </c>
    </row>
    <row r="54" spans="1:5" s="1013" customFormat="1" x14ac:dyDescent="0.3">
      <c r="A54" s="1018" t="s">
        <v>836</v>
      </c>
      <c r="B54" s="1021">
        <v>10695.04</v>
      </c>
      <c r="C54" s="1022">
        <v>0</v>
      </c>
      <c r="D54" s="1023">
        <v>0</v>
      </c>
      <c r="E54" s="1045">
        <v>0</v>
      </c>
    </row>
    <row r="55" spans="1:5" s="1013" customFormat="1" x14ac:dyDescent="0.3">
      <c r="A55" s="1018" t="s">
        <v>837</v>
      </c>
      <c r="B55" s="1021">
        <v>0</v>
      </c>
      <c r="C55" s="1022">
        <v>0</v>
      </c>
      <c r="D55" s="1023">
        <v>0</v>
      </c>
      <c r="E55" s="1045">
        <v>0</v>
      </c>
    </row>
    <row r="56" spans="1:5" s="1013" customFormat="1" x14ac:dyDescent="0.3">
      <c r="A56" s="1018" t="s">
        <v>838</v>
      </c>
      <c r="B56" s="1021">
        <v>0</v>
      </c>
      <c r="C56" s="1022">
        <v>0</v>
      </c>
      <c r="D56" s="1023">
        <v>0</v>
      </c>
      <c r="E56" s="1045">
        <v>0</v>
      </c>
    </row>
    <row r="57" spans="1:5" s="1013" customFormat="1" x14ac:dyDescent="0.3">
      <c r="A57" s="1018" t="s">
        <v>839</v>
      </c>
      <c r="B57" s="1021">
        <v>0</v>
      </c>
      <c r="C57" s="1022">
        <v>0</v>
      </c>
      <c r="D57" s="1023">
        <v>0</v>
      </c>
      <c r="E57" s="1045">
        <v>0</v>
      </c>
    </row>
    <row r="58" spans="1:5" s="1013" customFormat="1" x14ac:dyDescent="0.3">
      <c r="A58" s="1018" t="s">
        <v>840</v>
      </c>
      <c r="B58" s="1021">
        <v>0</v>
      </c>
      <c r="C58" s="1022">
        <v>0</v>
      </c>
      <c r="D58" s="1023">
        <v>0</v>
      </c>
      <c r="E58" s="1045">
        <v>0</v>
      </c>
    </row>
    <row r="59" spans="1:5" s="1013" customFormat="1" x14ac:dyDescent="0.3">
      <c r="A59" s="1018" t="s">
        <v>841</v>
      </c>
      <c r="B59" s="1021">
        <v>0</v>
      </c>
      <c r="C59" s="1022">
        <v>0</v>
      </c>
      <c r="D59" s="1023">
        <v>0</v>
      </c>
      <c r="E59" s="1045">
        <v>0</v>
      </c>
    </row>
    <row r="60" spans="1:5" s="1050" customFormat="1" x14ac:dyDescent="0.3">
      <c r="A60" s="1029" t="s">
        <v>842</v>
      </c>
      <c r="B60" s="1175">
        <v>346657.22</v>
      </c>
      <c r="C60" s="1177">
        <v>414223</v>
      </c>
      <c r="D60" s="1032">
        <v>408198</v>
      </c>
      <c r="E60" s="1062">
        <v>-6025</v>
      </c>
    </row>
    <row r="61" spans="1:5" s="1013" customFormat="1" x14ac:dyDescent="0.3">
      <c r="A61" s="1000"/>
      <c r="B61" s="1178"/>
      <c r="C61" s="1010"/>
      <c r="D61" s="1011"/>
      <c r="E61" s="1152"/>
    </row>
    <row r="62" spans="1:5" s="1013" customFormat="1" x14ac:dyDescent="0.3">
      <c r="A62" s="1000"/>
      <c r="B62" s="1009"/>
      <c r="C62" s="1010"/>
      <c r="D62" s="1011"/>
      <c r="E62" s="1152"/>
    </row>
    <row r="63" spans="1:5" s="1013" customFormat="1" x14ac:dyDescent="0.3">
      <c r="A63" s="1000"/>
      <c r="B63" s="1009"/>
      <c r="C63" s="1010"/>
      <c r="D63" s="1011"/>
      <c r="E63" s="1152"/>
    </row>
    <row r="64" spans="1:5" s="1013" customFormat="1" x14ac:dyDescent="0.3">
      <c r="A64" s="1000"/>
      <c r="B64" s="1009"/>
      <c r="C64" s="1010"/>
      <c r="D64" s="1011"/>
      <c r="E64" s="1152"/>
    </row>
    <row r="65" spans="1:5" s="1013" customFormat="1" x14ac:dyDescent="0.3">
      <c r="A65" s="984" t="s">
        <v>1349</v>
      </c>
      <c r="B65" s="1179"/>
      <c r="C65" s="1180"/>
      <c r="D65" s="1016"/>
      <c r="E65" s="1153"/>
    </row>
    <row r="66" spans="1:5" s="1013" customFormat="1" x14ac:dyDescent="0.3">
      <c r="A66" s="1018" t="s">
        <v>831</v>
      </c>
      <c r="B66" s="1019"/>
      <c r="C66" s="987"/>
      <c r="D66" s="1016"/>
      <c r="E66" s="1153"/>
    </row>
    <row r="67" spans="1:5" s="1013" customFormat="1" x14ac:dyDescent="0.3">
      <c r="A67" s="1018" t="s">
        <v>832</v>
      </c>
      <c r="B67" s="1019">
        <v>0</v>
      </c>
      <c r="C67" s="994">
        <v>0</v>
      </c>
      <c r="D67" s="1020">
        <v>0</v>
      </c>
      <c r="E67" s="1149">
        <v>0</v>
      </c>
    </row>
    <row r="68" spans="1:5" s="1013" customFormat="1" x14ac:dyDescent="0.3">
      <c r="A68" s="1018" t="s">
        <v>833</v>
      </c>
      <c r="B68" s="1021">
        <v>0</v>
      </c>
      <c r="C68" s="1022">
        <v>0</v>
      </c>
      <c r="D68" s="1023">
        <v>0</v>
      </c>
      <c r="E68" s="1045"/>
    </row>
    <row r="69" spans="1:5" s="1013" customFormat="1" x14ac:dyDescent="0.3">
      <c r="A69" s="1018" t="s">
        <v>834</v>
      </c>
      <c r="B69" s="1021">
        <v>0</v>
      </c>
      <c r="C69" s="1022">
        <v>0</v>
      </c>
      <c r="D69" s="1023">
        <v>0</v>
      </c>
      <c r="E69" s="1045">
        <v>0</v>
      </c>
    </row>
    <row r="70" spans="1:5" s="1050" customFormat="1" x14ac:dyDescent="0.3">
      <c r="A70" s="984" t="s">
        <v>181</v>
      </c>
      <c r="B70" s="1034">
        <v>0</v>
      </c>
      <c r="C70" s="1025">
        <v>0</v>
      </c>
      <c r="D70" s="1026">
        <v>0</v>
      </c>
      <c r="E70" s="1091">
        <v>0</v>
      </c>
    </row>
    <row r="71" spans="1:5" s="1013" customFormat="1" x14ac:dyDescent="0.3">
      <c r="A71" s="1018" t="s">
        <v>117</v>
      </c>
      <c r="B71" s="1019"/>
      <c r="C71" s="994"/>
      <c r="D71" s="1020"/>
      <c r="E71" s="1149"/>
    </row>
    <row r="72" spans="1:5" s="1013" customFormat="1" x14ac:dyDescent="0.3">
      <c r="A72" s="1018" t="s">
        <v>835</v>
      </c>
      <c r="B72" s="1021">
        <v>1733.19</v>
      </c>
      <c r="C72" s="1022">
        <v>10000</v>
      </c>
      <c r="D72" s="1023">
        <v>10000</v>
      </c>
      <c r="E72" s="1045">
        <v>0</v>
      </c>
    </row>
    <row r="73" spans="1:5" s="1013" customFormat="1" x14ac:dyDescent="0.3">
      <c r="A73" s="1018" t="s">
        <v>836</v>
      </c>
      <c r="B73" s="1021">
        <v>19305</v>
      </c>
      <c r="C73" s="1022">
        <v>54500</v>
      </c>
      <c r="D73" s="1023">
        <v>54500</v>
      </c>
      <c r="E73" s="1045">
        <v>0</v>
      </c>
    </row>
    <row r="74" spans="1:5" s="1013" customFormat="1" x14ac:dyDescent="0.3">
      <c r="A74" s="1018" t="s">
        <v>837</v>
      </c>
      <c r="B74" s="1021">
        <v>0</v>
      </c>
      <c r="C74" s="1022">
        <v>10000</v>
      </c>
      <c r="D74" s="1023">
        <v>10000</v>
      </c>
      <c r="E74" s="1045">
        <v>0</v>
      </c>
    </row>
    <row r="75" spans="1:5" s="1013" customFormat="1" x14ac:dyDescent="0.3">
      <c r="A75" s="1018" t="s">
        <v>838</v>
      </c>
      <c r="B75" s="1021">
        <v>0</v>
      </c>
      <c r="C75" s="1022">
        <v>30000</v>
      </c>
      <c r="D75" s="1023">
        <v>30000</v>
      </c>
      <c r="E75" s="1045">
        <v>0</v>
      </c>
    </row>
    <row r="76" spans="1:5" s="1013" customFormat="1" x14ac:dyDescent="0.3">
      <c r="A76" s="1018" t="s">
        <v>839</v>
      </c>
      <c r="B76" s="1021">
        <v>0</v>
      </c>
      <c r="C76" s="1022">
        <v>0</v>
      </c>
      <c r="D76" s="1023">
        <v>0</v>
      </c>
      <c r="E76" s="1045">
        <v>0</v>
      </c>
    </row>
    <row r="77" spans="1:5" s="1013" customFormat="1" x14ac:dyDescent="0.3">
      <c r="A77" s="1018" t="s">
        <v>840</v>
      </c>
      <c r="B77" s="1021">
        <v>0</v>
      </c>
      <c r="C77" s="1022">
        <v>0</v>
      </c>
      <c r="D77" s="1023">
        <v>0</v>
      </c>
      <c r="E77" s="1045">
        <v>0</v>
      </c>
    </row>
    <row r="78" spans="1:5" s="1013" customFormat="1" x14ac:dyDescent="0.3">
      <c r="A78" s="1018" t="s">
        <v>841</v>
      </c>
      <c r="B78" s="1021">
        <v>0</v>
      </c>
      <c r="C78" s="1022">
        <v>0</v>
      </c>
      <c r="D78" s="1023">
        <v>0</v>
      </c>
      <c r="E78" s="1045">
        <v>0</v>
      </c>
    </row>
    <row r="79" spans="1:5" s="1050" customFormat="1" x14ac:dyDescent="0.3">
      <c r="A79" s="1027" t="s">
        <v>842</v>
      </c>
      <c r="B79" s="1175">
        <v>21038.19</v>
      </c>
      <c r="C79" s="1026">
        <v>104500</v>
      </c>
      <c r="D79" s="1026">
        <v>104500</v>
      </c>
      <c r="E79" s="1091">
        <v>0</v>
      </c>
    </row>
    <row r="80" spans="1:5" s="1013" customFormat="1" x14ac:dyDescent="0.3">
      <c r="A80" s="1027" t="s">
        <v>117</v>
      </c>
      <c r="B80" s="1034"/>
      <c r="C80" s="979"/>
      <c r="D80" s="1143"/>
      <c r="E80" s="1144"/>
    </row>
    <row r="81" spans="1:5" s="1013" customFormat="1" x14ac:dyDescent="0.3">
      <c r="A81" s="1146"/>
      <c r="B81" s="1019"/>
      <c r="C81" s="994"/>
      <c r="D81" s="1020"/>
      <c r="E81" s="1149"/>
    </row>
    <row r="82" spans="1:5" s="1013" customFormat="1" x14ac:dyDescent="0.3">
      <c r="A82" s="1181" t="s">
        <v>1350</v>
      </c>
      <c r="B82" s="1028"/>
      <c r="C82" s="1182"/>
      <c r="D82" s="1020"/>
      <c r="E82" s="1149" t="s">
        <v>117</v>
      </c>
    </row>
    <row r="83" spans="1:5" s="1013" customFormat="1" x14ac:dyDescent="0.3">
      <c r="A83" s="1018" t="s">
        <v>831</v>
      </c>
      <c r="B83" s="1019"/>
      <c r="C83" s="994"/>
      <c r="D83" s="1020"/>
      <c r="E83" s="1149"/>
    </row>
    <row r="84" spans="1:5" s="1013" customFormat="1" x14ac:dyDescent="0.3">
      <c r="A84" s="1018" t="s">
        <v>832</v>
      </c>
      <c r="B84" s="1019">
        <v>121772.6</v>
      </c>
      <c r="C84" s="994">
        <v>182102</v>
      </c>
      <c r="D84" s="1020">
        <v>217460.86</v>
      </c>
      <c r="E84" s="1149">
        <v>35358.859999999986</v>
      </c>
    </row>
    <row r="85" spans="1:5" s="1013" customFormat="1" x14ac:dyDescent="0.3">
      <c r="A85" s="1018" t="s">
        <v>833</v>
      </c>
      <c r="B85" s="1021">
        <v>0</v>
      </c>
      <c r="C85" s="1022">
        <v>0</v>
      </c>
      <c r="D85" s="1023">
        <v>0</v>
      </c>
      <c r="E85" s="1045">
        <v>0</v>
      </c>
    </row>
    <row r="86" spans="1:5" s="1013" customFormat="1" x14ac:dyDescent="0.3">
      <c r="A86" s="1018" t="s">
        <v>834</v>
      </c>
      <c r="B86" s="1021">
        <v>37268.81</v>
      </c>
      <c r="C86" s="1022">
        <v>68288</v>
      </c>
      <c r="D86" s="1023">
        <v>77199</v>
      </c>
      <c r="E86" s="1045">
        <v>8911</v>
      </c>
    </row>
    <row r="87" spans="1:5" s="1050" customFormat="1" x14ac:dyDescent="0.3">
      <c r="A87" s="984" t="s">
        <v>181</v>
      </c>
      <c r="B87" s="1034">
        <v>159041.41</v>
      </c>
      <c r="C87" s="1025">
        <v>250390</v>
      </c>
      <c r="D87" s="1026">
        <v>294659.86</v>
      </c>
      <c r="E87" s="1091">
        <v>44269.859999999986</v>
      </c>
    </row>
    <row r="88" spans="1:5" s="1013" customFormat="1" x14ac:dyDescent="0.3">
      <c r="A88" s="1018" t="s">
        <v>117</v>
      </c>
      <c r="B88" s="1019"/>
      <c r="C88" s="994"/>
      <c r="D88" s="1020"/>
      <c r="E88" s="1149"/>
    </row>
    <row r="89" spans="1:5" s="1013" customFormat="1" x14ac:dyDescent="0.3">
      <c r="A89" s="1018" t="s">
        <v>835</v>
      </c>
      <c r="B89" s="1021">
        <v>0</v>
      </c>
      <c r="C89" s="1022">
        <v>0</v>
      </c>
      <c r="D89" s="1023">
        <v>0</v>
      </c>
      <c r="E89" s="1045">
        <v>0</v>
      </c>
    </row>
    <row r="90" spans="1:5" s="1013" customFormat="1" x14ac:dyDescent="0.3">
      <c r="A90" s="1018" t="s">
        <v>836</v>
      </c>
      <c r="B90" s="1021">
        <v>4329.2</v>
      </c>
      <c r="C90" s="1022">
        <v>7000</v>
      </c>
      <c r="D90" s="1023">
        <v>7000</v>
      </c>
      <c r="E90" s="1045">
        <v>0</v>
      </c>
    </row>
    <row r="91" spans="1:5" s="1013" customFormat="1" x14ac:dyDescent="0.3">
      <c r="A91" s="1018" t="s">
        <v>837</v>
      </c>
      <c r="B91" s="1021">
        <v>0</v>
      </c>
      <c r="C91" s="1022">
        <v>1000</v>
      </c>
      <c r="D91" s="1023">
        <v>1000</v>
      </c>
      <c r="E91" s="1045">
        <v>0</v>
      </c>
    </row>
    <row r="92" spans="1:5" s="1013" customFormat="1" x14ac:dyDescent="0.3">
      <c r="A92" s="1018" t="s">
        <v>838</v>
      </c>
      <c r="B92" s="1021">
        <v>0</v>
      </c>
      <c r="C92" s="1022">
        <v>0</v>
      </c>
      <c r="D92" s="1023">
        <v>0</v>
      </c>
      <c r="E92" s="1045">
        <v>0</v>
      </c>
    </row>
    <row r="93" spans="1:5" s="1013" customFormat="1" x14ac:dyDescent="0.3">
      <c r="A93" s="1018" t="s">
        <v>839</v>
      </c>
      <c r="B93" s="1021">
        <v>0</v>
      </c>
      <c r="C93" s="1022">
        <v>0</v>
      </c>
      <c r="D93" s="1023">
        <v>0</v>
      </c>
      <c r="E93" s="1045">
        <v>0</v>
      </c>
    </row>
    <row r="94" spans="1:5" s="1013" customFormat="1" x14ac:dyDescent="0.3">
      <c r="A94" s="1018" t="s">
        <v>840</v>
      </c>
      <c r="B94" s="1021">
        <v>0</v>
      </c>
      <c r="C94" s="1022">
        <v>0</v>
      </c>
      <c r="D94" s="1023">
        <v>0</v>
      </c>
      <c r="E94" s="1045">
        <v>0</v>
      </c>
    </row>
    <row r="95" spans="1:5" s="1013" customFormat="1" x14ac:dyDescent="0.3">
      <c r="A95" s="1018" t="s">
        <v>841</v>
      </c>
      <c r="B95" s="1021">
        <v>0</v>
      </c>
      <c r="C95" s="1022">
        <v>0</v>
      </c>
      <c r="D95" s="1023">
        <v>0</v>
      </c>
      <c r="E95" s="1045">
        <v>0</v>
      </c>
    </row>
    <row r="96" spans="1:5" s="1013" customFormat="1" x14ac:dyDescent="0.3">
      <c r="A96" s="1027" t="s">
        <v>842</v>
      </c>
      <c r="B96" s="1026">
        <v>163370.61000000002</v>
      </c>
      <c r="C96" s="1026">
        <v>258390</v>
      </c>
      <c r="D96" s="1026">
        <v>302659.86</v>
      </c>
      <c r="E96" s="1091">
        <v>44269.859999999986</v>
      </c>
    </row>
    <row r="97" spans="1:5" s="1013" customFormat="1" x14ac:dyDescent="0.3">
      <c r="A97" s="1027" t="s">
        <v>117</v>
      </c>
      <c r="B97" s="1034"/>
      <c r="C97" s="979"/>
      <c r="D97" s="1143"/>
      <c r="E97" s="1144"/>
    </row>
    <row r="98" spans="1:5" s="1013" customFormat="1" x14ac:dyDescent="0.3">
      <c r="A98" s="984"/>
      <c r="B98" s="1019"/>
      <c r="C98" s="994"/>
      <c r="D98" s="1020"/>
      <c r="E98" s="1149"/>
    </row>
    <row r="99" spans="1:5" s="1013" customFormat="1" x14ac:dyDescent="0.3">
      <c r="A99" s="984" t="s">
        <v>1351</v>
      </c>
      <c r="B99" s="1028"/>
      <c r="C99" s="994"/>
      <c r="D99" s="1020"/>
      <c r="E99" s="1149" t="s">
        <v>117</v>
      </c>
    </row>
    <row r="100" spans="1:5" s="1013" customFormat="1" x14ac:dyDescent="0.3">
      <c r="A100" s="1018" t="s">
        <v>831</v>
      </c>
      <c r="B100" s="1019"/>
      <c r="C100" s="994"/>
      <c r="D100" s="1020"/>
      <c r="E100" s="1149"/>
    </row>
    <row r="101" spans="1:5" s="1013" customFormat="1" x14ac:dyDescent="0.3">
      <c r="A101" s="1018" t="s">
        <v>832</v>
      </c>
      <c r="B101" s="1019">
        <v>0</v>
      </c>
      <c r="C101" s="994">
        <v>0</v>
      </c>
      <c r="D101" s="1020">
        <v>0</v>
      </c>
      <c r="E101" s="1149">
        <v>0</v>
      </c>
    </row>
    <row r="102" spans="1:5" s="1013" customFormat="1" x14ac:dyDescent="0.3">
      <c r="A102" s="1018" t="s">
        <v>833</v>
      </c>
      <c r="B102" s="1021">
        <v>0</v>
      </c>
      <c r="C102" s="1022">
        <v>0</v>
      </c>
      <c r="D102" s="1023">
        <v>0</v>
      </c>
      <c r="E102" s="1045">
        <v>0</v>
      </c>
    </row>
    <row r="103" spans="1:5" s="1013" customFormat="1" x14ac:dyDescent="0.3">
      <c r="A103" s="1018" t="s">
        <v>834</v>
      </c>
      <c r="B103" s="1021">
        <v>0</v>
      </c>
      <c r="C103" s="1022">
        <v>0</v>
      </c>
      <c r="D103" s="1023">
        <v>0</v>
      </c>
      <c r="E103" s="1045">
        <v>0</v>
      </c>
    </row>
    <row r="104" spans="1:5" s="1050" customFormat="1" x14ac:dyDescent="0.3">
      <c r="A104" s="984" t="s">
        <v>181</v>
      </c>
      <c r="B104" s="1034">
        <v>0</v>
      </c>
      <c r="C104" s="1025">
        <v>0</v>
      </c>
      <c r="D104" s="1026">
        <v>0</v>
      </c>
      <c r="E104" s="1091">
        <v>0</v>
      </c>
    </row>
    <row r="105" spans="1:5" s="1013" customFormat="1" x14ac:dyDescent="0.3">
      <c r="A105" s="1018" t="s">
        <v>117</v>
      </c>
      <c r="B105" s="1019"/>
      <c r="C105" s="994"/>
      <c r="D105" s="1020"/>
      <c r="E105" s="1149"/>
    </row>
    <row r="106" spans="1:5" s="1013" customFormat="1" x14ac:dyDescent="0.3">
      <c r="A106" s="1018" t="s">
        <v>835</v>
      </c>
      <c r="B106" s="1021">
        <v>0</v>
      </c>
      <c r="C106" s="1022">
        <v>0</v>
      </c>
      <c r="D106" s="1023">
        <v>0</v>
      </c>
      <c r="E106" s="1045">
        <v>0</v>
      </c>
    </row>
    <row r="107" spans="1:5" s="1013" customFormat="1" x14ac:dyDescent="0.3">
      <c r="A107" s="1018" t="s">
        <v>836</v>
      </c>
      <c r="B107" s="1021">
        <v>0</v>
      </c>
      <c r="C107" s="1022">
        <v>0</v>
      </c>
      <c r="D107" s="1023">
        <v>0</v>
      </c>
      <c r="E107" s="1045">
        <v>0</v>
      </c>
    </row>
    <row r="108" spans="1:5" s="1013" customFormat="1" x14ac:dyDescent="0.3">
      <c r="A108" s="1018" t="s">
        <v>837</v>
      </c>
      <c r="B108" s="1021">
        <v>1369.73</v>
      </c>
      <c r="C108" s="1022">
        <v>1500</v>
      </c>
      <c r="D108" s="1023">
        <v>1500</v>
      </c>
      <c r="E108" s="1045">
        <v>0</v>
      </c>
    </row>
    <row r="109" spans="1:5" s="1013" customFormat="1" x14ac:dyDescent="0.3">
      <c r="A109" s="1018" t="s">
        <v>838</v>
      </c>
      <c r="B109" s="1021">
        <v>0</v>
      </c>
      <c r="C109" s="1022">
        <v>0</v>
      </c>
      <c r="D109" s="1023">
        <v>0</v>
      </c>
      <c r="E109" s="1045">
        <v>0</v>
      </c>
    </row>
    <row r="110" spans="1:5" s="1013" customFormat="1" x14ac:dyDescent="0.3">
      <c r="A110" s="1018" t="s">
        <v>839</v>
      </c>
      <c r="B110" s="1021">
        <v>0</v>
      </c>
      <c r="C110" s="1022">
        <v>0</v>
      </c>
      <c r="D110" s="1023">
        <v>0</v>
      </c>
      <c r="E110" s="1045">
        <v>0</v>
      </c>
    </row>
    <row r="111" spans="1:5" s="1013" customFormat="1" x14ac:dyDescent="0.3">
      <c r="A111" s="1018" t="s">
        <v>840</v>
      </c>
      <c r="B111" s="1021">
        <v>0</v>
      </c>
      <c r="C111" s="1022">
        <v>0</v>
      </c>
      <c r="D111" s="1023">
        <v>0</v>
      </c>
      <c r="E111" s="1045">
        <v>0</v>
      </c>
    </row>
    <row r="112" spans="1:5" s="1013" customFormat="1" x14ac:dyDescent="0.3">
      <c r="A112" s="1018" t="s">
        <v>841</v>
      </c>
      <c r="B112" s="1021">
        <v>0</v>
      </c>
      <c r="C112" s="1022">
        <v>0</v>
      </c>
      <c r="D112" s="1023">
        <v>0</v>
      </c>
      <c r="E112" s="1045">
        <v>0</v>
      </c>
    </row>
    <row r="113" spans="1:5" s="1050" customFormat="1" x14ac:dyDescent="0.3">
      <c r="A113" s="1029" t="s">
        <v>842</v>
      </c>
      <c r="B113" s="1032">
        <v>1369.73</v>
      </c>
      <c r="C113" s="1032">
        <v>1500</v>
      </c>
      <c r="D113" s="1032">
        <v>1500</v>
      </c>
      <c r="E113" s="1062">
        <v>0</v>
      </c>
    </row>
    <row r="114" spans="1:5" s="1013" customFormat="1" x14ac:dyDescent="0.3">
      <c r="A114" s="1000"/>
      <c r="B114" s="1178"/>
      <c r="C114" s="1010"/>
      <c r="D114" s="1011"/>
      <c r="E114" s="1152"/>
    </row>
    <row r="115" spans="1:5" s="1013" customFormat="1" x14ac:dyDescent="0.3">
      <c r="A115" s="1000"/>
      <c r="B115" s="1009"/>
      <c r="C115" s="1010"/>
      <c r="D115" s="1011"/>
      <c r="E115" s="1152"/>
    </row>
    <row r="116" spans="1:5" s="1013" customFormat="1" x14ac:dyDescent="0.3">
      <c r="A116" s="1000"/>
      <c r="B116" s="1009"/>
      <c r="C116" s="1010"/>
      <c r="D116" s="1011"/>
      <c r="E116" s="1152"/>
    </row>
    <row r="117" spans="1:5" s="1013" customFormat="1" x14ac:dyDescent="0.3">
      <c r="A117" s="1000"/>
      <c r="B117" s="1009"/>
      <c r="C117" s="1010"/>
      <c r="D117" s="1011"/>
      <c r="E117" s="1152"/>
    </row>
    <row r="118" spans="1:5" s="1013" customFormat="1" x14ac:dyDescent="0.3">
      <c r="A118" s="1183" t="s">
        <v>1352</v>
      </c>
      <c r="B118" s="1028"/>
      <c r="C118" s="1094"/>
      <c r="D118" s="1016"/>
      <c r="E118" s="1153"/>
    </row>
    <row r="119" spans="1:5" s="1013" customFormat="1" x14ac:dyDescent="0.3">
      <c r="A119" s="1018" t="s">
        <v>831</v>
      </c>
      <c r="B119" s="1019"/>
      <c r="C119" s="987"/>
      <c r="D119" s="1016"/>
      <c r="E119" s="1153"/>
    </row>
    <row r="120" spans="1:5" s="1013" customFormat="1" x14ac:dyDescent="0.3">
      <c r="A120" s="1018" t="s">
        <v>832</v>
      </c>
      <c r="B120" s="1019">
        <v>93052</v>
      </c>
      <c r="C120" s="994">
        <v>91052</v>
      </c>
      <c r="D120" s="1020">
        <v>93052</v>
      </c>
      <c r="E120" s="1149">
        <v>2000</v>
      </c>
    </row>
    <row r="121" spans="1:5" s="1013" customFormat="1" x14ac:dyDescent="0.3">
      <c r="A121" s="1018" t="s">
        <v>833</v>
      </c>
      <c r="B121" s="1021">
        <v>0</v>
      </c>
      <c r="C121" s="1022">
        <v>0</v>
      </c>
      <c r="D121" s="1023">
        <v>0</v>
      </c>
      <c r="E121" s="1045">
        <v>0</v>
      </c>
    </row>
    <row r="122" spans="1:5" s="1013" customFormat="1" x14ac:dyDescent="0.3">
      <c r="A122" s="1018" t="s">
        <v>834</v>
      </c>
      <c r="B122" s="1021">
        <v>36886.379999999997</v>
      </c>
      <c r="C122" s="1022">
        <v>34145</v>
      </c>
      <c r="D122" s="1023">
        <v>33033</v>
      </c>
      <c r="E122" s="1045">
        <v>-1112</v>
      </c>
    </row>
    <row r="123" spans="1:5" s="1050" customFormat="1" x14ac:dyDescent="0.3">
      <c r="A123" s="984" t="s">
        <v>181</v>
      </c>
      <c r="B123" s="1034">
        <v>129938.38</v>
      </c>
      <c r="C123" s="1025">
        <v>125197</v>
      </c>
      <c r="D123" s="1026">
        <v>126085</v>
      </c>
      <c r="E123" s="1091">
        <v>888</v>
      </c>
    </row>
    <row r="124" spans="1:5" s="1013" customFormat="1" x14ac:dyDescent="0.3">
      <c r="A124" s="1018" t="s">
        <v>117</v>
      </c>
      <c r="B124" s="1019"/>
      <c r="C124" s="994"/>
      <c r="D124" s="1020"/>
      <c r="E124" s="1149"/>
    </row>
    <row r="125" spans="1:5" s="1013" customFormat="1" x14ac:dyDescent="0.3">
      <c r="A125" s="1018" t="s">
        <v>835</v>
      </c>
      <c r="B125" s="1021">
        <v>0</v>
      </c>
      <c r="C125" s="1022">
        <v>0</v>
      </c>
      <c r="D125" s="1023">
        <v>0</v>
      </c>
      <c r="E125" s="1045">
        <v>0</v>
      </c>
    </row>
    <row r="126" spans="1:5" s="1013" customFormat="1" x14ac:dyDescent="0.3">
      <c r="A126" s="1018" t="s">
        <v>836</v>
      </c>
      <c r="B126" s="1021">
        <v>0</v>
      </c>
      <c r="C126" s="1022">
        <v>0</v>
      </c>
      <c r="D126" s="1023">
        <v>0</v>
      </c>
      <c r="E126" s="1045">
        <v>0</v>
      </c>
    </row>
    <row r="127" spans="1:5" s="1013" customFormat="1" x14ac:dyDescent="0.3">
      <c r="A127" s="1018" t="s">
        <v>837</v>
      </c>
      <c r="B127" s="1021">
        <v>0</v>
      </c>
      <c r="C127" s="1022">
        <v>500</v>
      </c>
      <c r="D127" s="1023">
        <v>500</v>
      </c>
      <c r="E127" s="1045">
        <v>0</v>
      </c>
    </row>
    <row r="128" spans="1:5" s="1013" customFormat="1" x14ac:dyDescent="0.3">
      <c r="A128" s="1018" t="s">
        <v>838</v>
      </c>
      <c r="B128" s="1021">
        <v>0</v>
      </c>
      <c r="C128" s="1022">
        <v>0</v>
      </c>
      <c r="D128" s="1023">
        <v>0</v>
      </c>
      <c r="E128" s="1045">
        <v>0</v>
      </c>
    </row>
    <row r="129" spans="1:5" s="1013" customFormat="1" x14ac:dyDescent="0.3">
      <c r="A129" s="1018" t="s">
        <v>839</v>
      </c>
      <c r="B129" s="1021">
        <v>0</v>
      </c>
      <c r="C129" s="1022">
        <v>0</v>
      </c>
      <c r="D129" s="1023">
        <v>0</v>
      </c>
      <c r="E129" s="1045">
        <v>0</v>
      </c>
    </row>
    <row r="130" spans="1:5" s="1013" customFormat="1" x14ac:dyDescent="0.3">
      <c r="A130" s="1018" t="s">
        <v>840</v>
      </c>
      <c r="B130" s="1021">
        <v>0</v>
      </c>
      <c r="C130" s="1022">
        <v>0</v>
      </c>
      <c r="D130" s="1023">
        <v>0</v>
      </c>
      <c r="E130" s="1045">
        <v>0</v>
      </c>
    </row>
    <row r="131" spans="1:5" s="1013" customFormat="1" x14ac:dyDescent="0.3">
      <c r="A131" s="1018" t="s">
        <v>841</v>
      </c>
      <c r="B131" s="1021">
        <v>0</v>
      </c>
      <c r="C131" s="1022">
        <v>0</v>
      </c>
      <c r="D131" s="1023">
        <v>0</v>
      </c>
      <c r="E131" s="1045">
        <v>0</v>
      </c>
    </row>
    <row r="132" spans="1:5" s="1050" customFormat="1" x14ac:dyDescent="0.3">
      <c r="A132" s="1027" t="s">
        <v>842</v>
      </c>
      <c r="B132" s="1026">
        <v>129938.38</v>
      </c>
      <c r="C132" s="1026">
        <v>125697</v>
      </c>
      <c r="D132" s="1026">
        <v>126585</v>
      </c>
      <c r="E132" s="1091">
        <v>888</v>
      </c>
    </row>
    <row r="133" spans="1:5" s="1013" customFormat="1" x14ac:dyDescent="0.3">
      <c r="A133" s="1027" t="s">
        <v>117</v>
      </c>
      <c r="B133" s="1034"/>
      <c r="C133" s="979"/>
      <c r="D133" s="1143"/>
      <c r="E133" s="1144"/>
    </row>
    <row r="134" spans="1:5" s="1013" customFormat="1" x14ac:dyDescent="0.3">
      <c r="A134" s="984"/>
      <c r="B134" s="1019"/>
      <c r="C134" s="994"/>
      <c r="D134" s="1020"/>
      <c r="E134" s="1149"/>
    </row>
    <row r="135" spans="1:5" s="1013" customFormat="1" x14ac:dyDescent="0.3">
      <c r="A135" s="984" t="s">
        <v>1353</v>
      </c>
      <c r="B135" s="1028"/>
      <c r="C135" s="994"/>
      <c r="D135" s="1020"/>
      <c r="E135" s="1149" t="s">
        <v>117</v>
      </c>
    </row>
    <row r="136" spans="1:5" s="1013" customFormat="1" x14ac:dyDescent="0.3">
      <c r="A136" s="1018" t="s">
        <v>831</v>
      </c>
      <c r="B136" s="1019"/>
      <c r="C136" s="994"/>
      <c r="D136" s="1020"/>
      <c r="E136" s="1149"/>
    </row>
    <row r="137" spans="1:5" s="1013" customFormat="1" x14ac:dyDescent="0.3">
      <c r="A137" s="1018" t="s">
        <v>832</v>
      </c>
      <c r="B137" s="1019">
        <v>37108.9</v>
      </c>
      <c r="C137" s="994">
        <v>37164</v>
      </c>
      <c r="D137" s="1020">
        <v>38650</v>
      </c>
      <c r="E137" s="1149">
        <v>1486</v>
      </c>
    </row>
    <row r="138" spans="1:5" s="1013" customFormat="1" x14ac:dyDescent="0.3">
      <c r="A138" s="1018" t="s">
        <v>833</v>
      </c>
      <c r="B138" s="1021">
        <v>0</v>
      </c>
      <c r="C138" s="1022">
        <v>0</v>
      </c>
      <c r="D138" s="1023">
        <v>0</v>
      </c>
      <c r="E138" s="1045">
        <v>0</v>
      </c>
    </row>
    <row r="139" spans="1:5" s="1013" customFormat="1" x14ac:dyDescent="0.3">
      <c r="A139" s="1018" t="s">
        <v>834</v>
      </c>
      <c r="B139" s="1021">
        <v>21042.85</v>
      </c>
      <c r="C139" s="1022">
        <v>13937</v>
      </c>
      <c r="D139" s="1023">
        <v>13721</v>
      </c>
      <c r="E139" s="1045">
        <v>-216</v>
      </c>
    </row>
    <row r="140" spans="1:5" s="1050" customFormat="1" x14ac:dyDescent="0.3">
      <c r="A140" s="984" t="s">
        <v>181</v>
      </c>
      <c r="B140" s="1034">
        <v>58151.75</v>
      </c>
      <c r="C140" s="1025">
        <v>51101</v>
      </c>
      <c r="D140" s="1026">
        <v>52371</v>
      </c>
      <c r="E140" s="1091">
        <v>1270</v>
      </c>
    </row>
    <row r="141" spans="1:5" s="1013" customFormat="1" x14ac:dyDescent="0.3">
      <c r="A141" s="1018" t="s">
        <v>117</v>
      </c>
      <c r="B141" s="1019"/>
      <c r="C141" s="994"/>
      <c r="D141" s="1020"/>
      <c r="E141" s="1149"/>
    </row>
    <row r="142" spans="1:5" s="1013" customFormat="1" x14ac:dyDescent="0.3">
      <c r="A142" s="1018" t="s">
        <v>835</v>
      </c>
      <c r="B142" s="1021">
        <v>0</v>
      </c>
      <c r="C142" s="1022">
        <v>0</v>
      </c>
      <c r="D142" s="1023">
        <v>0</v>
      </c>
      <c r="E142" s="1045">
        <v>0</v>
      </c>
    </row>
    <row r="143" spans="1:5" s="1013" customFormat="1" x14ac:dyDescent="0.3">
      <c r="A143" s="1018" t="s">
        <v>836</v>
      </c>
      <c r="B143" s="1021">
        <v>0</v>
      </c>
      <c r="C143" s="1022">
        <v>0</v>
      </c>
      <c r="D143" s="1023">
        <v>0</v>
      </c>
      <c r="E143" s="1045">
        <v>0</v>
      </c>
    </row>
    <row r="144" spans="1:5" s="1013" customFormat="1" x14ac:dyDescent="0.3">
      <c r="A144" s="1018" t="s">
        <v>837</v>
      </c>
      <c r="B144" s="1021">
        <v>2481.89</v>
      </c>
      <c r="C144" s="1022">
        <v>2500</v>
      </c>
      <c r="D144" s="1023">
        <v>2500</v>
      </c>
      <c r="E144" s="1045">
        <v>0</v>
      </c>
    </row>
    <row r="145" spans="1:5" s="1013" customFormat="1" x14ac:dyDescent="0.3">
      <c r="A145" s="1018" t="s">
        <v>838</v>
      </c>
      <c r="B145" s="1021">
        <v>0</v>
      </c>
      <c r="C145" s="1022">
        <v>0</v>
      </c>
      <c r="D145" s="1023">
        <v>0</v>
      </c>
      <c r="E145" s="1045">
        <v>0</v>
      </c>
    </row>
    <row r="146" spans="1:5" s="1013" customFormat="1" x14ac:dyDescent="0.3">
      <c r="A146" s="1018" t="s">
        <v>839</v>
      </c>
      <c r="B146" s="1021">
        <v>0</v>
      </c>
      <c r="C146" s="1022">
        <v>0</v>
      </c>
      <c r="D146" s="1023">
        <v>0</v>
      </c>
      <c r="E146" s="1045">
        <v>0</v>
      </c>
    </row>
    <row r="147" spans="1:5" s="1013" customFormat="1" x14ac:dyDescent="0.3">
      <c r="A147" s="1018" t="s">
        <v>840</v>
      </c>
      <c r="B147" s="1021">
        <v>0</v>
      </c>
      <c r="C147" s="1022">
        <v>0</v>
      </c>
      <c r="D147" s="1023">
        <v>0</v>
      </c>
      <c r="E147" s="1045">
        <v>0</v>
      </c>
    </row>
    <row r="148" spans="1:5" s="1013" customFormat="1" x14ac:dyDescent="0.3">
      <c r="A148" s="1018" t="s">
        <v>841</v>
      </c>
      <c r="B148" s="1021">
        <v>0</v>
      </c>
      <c r="C148" s="1022">
        <v>0</v>
      </c>
      <c r="D148" s="1023">
        <v>0</v>
      </c>
      <c r="E148" s="1045">
        <v>0</v>
      </c>
    </row>
    <row r="149" spans="1:5" s="1013" customFormat="1" x14ac:dyDescent="0.3">
      <c r="A149" s="1027" t="s">
        <v>842</v>
      </c>
      <c r="B149" s="1026">
        <v>60633.64</v>
      </c>
      <c r="C149" s="1026">
        <v>53601</v>
      </c>
      <c r="D149" s="1026">
        <v>54871</v>
      </c>
      <c r="E149" s="1144">
        <v>1270</v>
      </c>
    </row>
    <row r="150" spans="1:5" s="1013" customFormat="1" x14ac:dyDescent="0.3">
      <c r="A150" s="1027" t="s">
        <v>117</v>
      </c>
      <c r="B150" s="1034"/>
      <c r="C150" s="979"/>
      <c r="D150" s="1143"/>
      <c r="E150" s="1144"/>
    </row>
    <row r="151" spans="1:5" s="1013" customFormat="1" x14ac:dyDescent="0.3">
      <c r="A151" s="984"/>
      <c r="B151" s="1019"/>
      <c r="C151" s="994"/>
      <c r="D151" s="1020"/>
      <c r="E151" s="1149"/>
    </row>
    <row r="152" spans="1:5" s="1013" customFormat="1" x14ac:dyDescent="0.3">
      <c r="A152" s="984" t="s">
        <v>1354</v>
      </c>
      <c r="B152" s="1028"/>
      <c r="C152" s="994"/>
      <c r="D152" s="1020"/>
      <c r="E152" s="1149" t="s">
        <v>117</v>
      </c>
    </row>
    <row r="153" spans="1:5" s="1013" customFormat="1" x14ac:dyDescent="0.3">
      <c r="A153" s="1018" t="s">
        <v>831</v>
      </c>
      <c r="B153" s="1019"/>
      <c r="C153" s="994"/>
      <c r="D153" s="1020"/>
      <c r="E153" s="1149"/>
    </row>
    <row r="154" spans="1:5" s="1013" customFormat="1" x14ac:dyDescent="0.3">
      <c r="A154" s="1018" t="s">
        <v>832</v>
      </c>
      <c r="B154" s="1019">
        <v>0</v>
      </c>
      <c r="C154" s="994">
        <v>0</v>
      </c>
      <c r="D154" s="1020">
        <v>0</v>
      </c>
      <c r="E154" s="1149">
        <v>0</v>
      </c>
    </row>
    <row r="155" spans="1:5" s="1013" customFormat="1" x14ac:dyDescent="0.3">
      <c r="A155" s="1018" t="s">
        <v>833</v>
      </c>
      <c r="B155" s="1021">
        <v>0</v>
      </c>
      <c r="C155" s="1022">
        <v>0</v>
      </c>
      <c r="D155" s="1023">
        <v>0</v>
      </c>
      <c r="E155" s="1045">
        <v>0</v>
      </c>
    </row>
    <row r="156" spans="1:5" s="1013" customFormat="1" x14ac:dyDescent="0.3">
      <c r="A156" s="1018" t="s">
        <v>834</v>
      </c>
      <c r="B156" s="1021">
        <v>0</v>
      </c>
      <c r="C156" s="1022">
        <v>0</v>
      </c>
      <c r="D156" s="1023">
        <v>0</v>
      </c>
      <c r="E156" s="1045">
        <v>0</v>
      </c>
    </row>
    <row r="157" spans="1:5" s="1013" customFormat="1" x14ac:dyDescent="0.3">
      <c r="A157" s="984" t="s">
        <v>181</v>
      </c>
      <c r="B157" s="1034">
        <v>0</v>
      </c>
      <c r="C157" s="1025">
        <v>0</v>
      </c>
      <c r="D157" s="1026">
        <v>0</v>
      </c>
      <c r="E157" s="1144">
        <v>0</v>
      </c>
    </row>
    <row r="158" spans="1:5" s="1013" customFormat="1" x14ac:dyDescent="0.3">
      <c r="A158" s="1018" t="s">
        <v>117</v>
      </c>
      <c r="B158" s="1019"/>
      <c r="C158" s="994"/>
      <c r="D158" s="1020"/>
      <c r="E158" s="1149"/>
    </row>
    <row r="159" spans="1:5" s="1013" customFormat="1" x14ac:dyDescent="0.3">
      <c r="A159" s="1018" t="s">
        <v>835</v>
      </c>
      <c r="B159" s="1021">
        <v>0</v>
      </c>
      <c r="C159" s="1022">
        <v>0</v>
      </c>
      <c r="D159" s="1023">
        <v>0</v>
      </c>
      <c r="E159" s="1045">
        <v>0</v>
      </c>
    </row>
    <row r="160" spans="1:5" s="1013" customFormat="1" x14ac:dyDescent="0.3">
      <c r="A160" s="1018" t="s">
        <v>836</v>
      </c>
      <c r="B160" s="1021">
        <v>0</v>
      </c>
      <c r="C160" s="1022">
        <v>500</v>
      </c>
      <c r="D160" s="1023">
        <v>500</v>
      </c>
      <c r="E160" s="1045">
        <v>0</v>
      </c>
    </row>
    <row r="161" spans="1:5" s="1013" customFormat="1" x14ac:dyDescent="0.3">
      <c r="A161" s="1018" t="s">
        <v>837</v>
      </c>
      <c r="B161" s="1021">
        <v>4492</v>
      </c>
      <c r="C161" s="1022">
        <v>4500</v>
      </c>
      <c r="D161" s="1023">
        <v>4500</v>
      </c>
      <c r="E161" s="1045">
        <v>0</v>
      </c>
    </row>
    <row r="162" spans="1:5" s="1013" customFormat="1" x14ac:dyDescent="0.3">
      <c r="A162" s="1018" t="s">
        <v>838</v>
      </c>
      <c r="B162" s="1021">
        <v>0</v>
      </c>
      <c r="C162" s="1022">
        <v>0</v>
      </c>
      <c r="D162" s="1023">
        <v>0</v>
      </c>
      <c r="E162" s="1045">
        <v>0</v>
      </c>
    </row>
    <row r="163" spans="1:5" s="1013" customFormat="1" x14ac:dyDescent="0.3">
      <c r="A163" s="1018" t="s">
        <v>839</v>
      </c>
      <c r="B163" s="1021">
        <v>0</v>
      </c>
      <c r="C163" s="1022">
        <v>0</v>
      </c>
      <c r="D163" s="1023">
        <v>0</v>
      </c>
      <c r="E163" s="1045">
        <v>0</v>
      </c>
    </row>
    <row r="164" spans="1:5" s="1013" customFormat="1" x14ac:dyDescent="0.3">
      <c r="A164" s="1018" t="s">
        <v>840</v>
      </c>
      <c r="B164" s="1021">
        <v>0</v>
      </c>
      <c r="C164" s="1022">
        <v>0</v>
      </c>
      <c r="D164" s="1023">
        <v>0</v>
      </c>
      <c r="E164" s="1045">
        <v>0</v>
      </c>
    </row>
    <row r="165" spans="1:5" s="1013" customFormat="1" x14ac:dyDescent="0.3">
      <c r="A165" s="1018" t="s">
        <v>841</v>
      </c>
      <c r="B165" s="1021">
        <v>0</v>
      </c>
      <c r="C165" s="1022">
        <v>0</v>
      </c>
      <c r="D165" s="1023">
        <v>0</v>
      </c>
      <c r="E165" s="1045">
        <v>0</v>
      </c>
    </row>
    <row r="166" spans="1:5" s="1050" customFormat="1" x14ac:dyDescent="0.3">
      <c r="A166" s="1029" t="s">
        <v>842</v>
      </c>
      <c r="B166" s="1030">
        <v>4492</v>
      </c>
      <c r="C166" s="1030">
        <v>5000</v>
      </c>
      <c r="D166" s="1030">
        <v>5000</v>
      </c>
      <c r="E166" s="1062">
        <v>0</v>
      </c>
    </row>
    <row r="167" spans="1:5" s="1013" customFormat="1" x14ac:dyDescent="0.3">
      <c r="A167" s="1000"/>
      <c r="B167" s="1178"/>
      <c r="C167" s="1010"/>
      <c r="D167" s="1011"/>
      <c r="E167" s="1152"/>
    </row>
    <row r="168" spans="1:5" s="1013" customFormat="1" x14ac:dyDescent="0.3">
      <c r="A168" s="1000"/>
      <c r="B168" s="1009"/>
      <c r="C168" s="1010"/>
      <c r="D168" s="1011"/>
      <c r="E168" s="1152"/>
    </row>
    <row r="169" spans="1:5" s="1013" customFormat="1" x14ac:dyDescent="0.3">
      <c r="A169" s="1000"/>
      <c r="B169" s="1009"/>
      <c r="C169" s="1010"/>
      <c r="D169" s="1011"/>
      <c r="E169" s="1152"/>
    </row>
    <row r="170" spans="1:5" s="1013" customFormat="1" x14ac:dyDescent="0.3">
      <c r="A170" s="1000"/>
      <c r="B170" s="1009"/>
      <c r="C170" s="1010"/>
      <c r="D170" s="1011"/>
      <c r="E170" s="1152"/>
    </row>
    <row r="171" spans="1:5" s="1013" customFormat="1" x14ac:dyDescent="0.3">
      <c r="A171" s="984" t="s">
        <v>1355</v>
      </c>
      <c r="B171" s="1028"/>
      <c r="C171" s="1094"/>
      <c r="D171" s="1016"/>
      <c r="E171" s="1153"/>
    </row>
    <row r="172" spans="1:5" s="1013" customFormat="1" x14ac:dyDescent="0.3">
      <c r="A172" s="1018" t="s">
        <v>831</v>
      </c>
      <c r="B172" s="1019"/>
      <c r="C172" s="987"/>
      <c r="D172" s="1016"/>
      <c r="E172" s="1153"/>
    </row>
    <row r="173" spans="1:5" s="1013" customFormat="1" x14ac:dyDescent="0.3">
      <c r="A173" s="1018" t="s">
        <v>832</v>
      </c>
      <c r="B173" s="1019">
        <v>0</v>
      </c>
      <c r="C173" s="994">
        <v>0</v>
      </c>
      <c r="D173" s="1020">
        <v>0</v>
      </c>
      <c r="E173" s="1149">
        <v>0</v>
      </c>
    </row>
    <row r="174" spans="1:5" s="1013" customFormat="1" x14ac:dyDescent="0.3">
      <c r="A174" s="1018" t="s">
        <v>833</v>
      </c>
      <c r="B174" s="1021">
        <v>0</v>
      </c>
      <c r="C174" s="1022">
        <v>0</v>
      </c>
      <c r="D174" s="1023">
        <v>0</v>
      </c>
      <c r="E174" s="1045">
        <v>0</v>
      </c>
    </row>
    <row r="175" spans="1:5" s="1013" customFormat="1" x14ac:dyDescent="0.3">
      <c r="A175" s="1018" t="s">
        <v>834</v>
      </c>
      <c r="B175" s="1021">
        <v>0</v>
      </c>
      <c r="C175" s="1022">
        <v>0</v>
      </c>
      <c r="D175" s="1023">
        <v>0</v>
      </c>
      <c r="E175" s="1045">
        <v>0</v>
      </c>
    </row>
    <row r="176" spans="1:5" s="1013" customFormat="1" x14ac:dyDescent="0.3">
      <c r="A176" s="984" t="s">
        <v>181</v>
      </c>
      <c r="B176" s="1034">
        <v>0</v>
      </c>
      <c r="C176" s="1025">
        <v>0</v>
      </c>
      <c r="D176" s="1026">
        <v>0</v>
      </c>
      <c r="E176" s="1144">
        <v>0</v>
      </c>
    </row>
    <row r="177" spans="1:5" s="1013" customFormat="1" x14ac:dyDescent="0.3">
      <c r="A177" s="1018" t="s">
        <v>117</v>
      </c>
      <c r="B177" s="1019"/>
      <c r="C177" s="994"/>
      <c r="D177" s="1020"/>
      <c r="E177" s="1149"/>
    </row>
    <row r="178" spans="1:5" s="1013" customFormat="1" x14ac:dyDescent="0.3">
      <c r="A178" s="1018" t="s">
        <v>835</v>
      </c>
      <c r="B178" s="1021">
        <v>0</v>
      </c>
      <c r="C178" s="1022">
        <v>0</v>
      </c>
      <c r="D178" s="1023">
        <v>0</v>
      </c>
      <c r="E178" s="1045">
        <v>0</v>
      </c>
    </row>
    <row r="179" spans="1:5" s="1013" customFormat="1" x14ac:dyDescent="0.3">
      <c r="A179" s="1018" t="s">
        <v>836</v>
      </c>
      <c r="B179" s="1021">
        <v>100</v>
      </c>
      <c r="C179" s="1022">
        <v>2000</v>
      </c>
      <c r="D179" s="1023">
        <v>2000</v>
      </c>
      <c r="E179" s="1045">
        <v>0</v>
      </c>
    </row>
    <row r="180" spans="1:5" s="1013" customFormat="1" x14ac:dyDescent="0.3">
      <c r="A180" s="1018" t="s">
        <v>837</v>
      </c>
      <c r="B180" s="1021">
        <v>2535.16</v>
      </c>
      <c r="C180" s="1022">
        <v>3000</v>
      </c>
      <c r="D180" s="1023">
        <v>3000</v>
      </c>
      <c r="E180" s="1045">
        <v>0</v>
      </c>
    </row>
    <row r="181" spans="1:5" s="1013" customFormat="1" x14ac:dyDescent="0.3">
      <c r="A181" s="1018" t="s">
        <v>838</v>
      </c>
      <c r="B181" s="1021">
        <v>0</v>
      </c>
      <c r="C181" s="1022">
        <v>0</v>
      </c>
      <c r="D181" s="1023">
        <v>0</v>
      </c>
      <c r="E181" s="1045">
        <v>0</v>
      </c>
    </row>
    <row r="182" spans="1:5" s="1013" customFormat="1" x14ac:dyDescent="0.3">
      <c r="A182" s="1018" t="s">
        <v>839</v>
      </c>
      <c r="B182" s="1021">
        <v>0</v>
      </c>
      <c r="C182" s="1022">
        <v>0</v>
      </c>
      <c r="D182" s="1023">
        <v>0</v>
      </c>
      <c r="E182" s="1045">
        <v>0</v>
      </c>
    </row>
    <row r="183" spans="1:5" s="1013" customFormat="1" x14ac:dyDescent="0.3">
      <c r="A183" s="1018" t="s">
        <v>840</v>
      </c>
      <c r="B183" s="1021">
        <v>0</v>
      </c>
      <c r="C183" s="1022">
        <v>0</v>
      </c>
      <c r="D183" s="1023">
        <v>0</v>
      </c>
      <c r="E183" s="1045">
        <v>0</v>
      </c>
    </row>
    <row r="184" spans="1:5" s="1013" customFormat="1" x14ac:dyDescent="0.3">
      <c r="A184" s="1018" t="s">
        <v>841</v>
      </c>
      <c r="B184" s="1021">
        <v>0</v>
      </c>
      <c r="C184" s="1022">
        <v>0</v>
      </c>
      <c r="D184" s="1023">
        <v>0</v>
      </c>
      <c r="E184" s="1045">
        <v>0</v>
      </c>
    </row>
    <row r="185" spans="1:5" s="1013" customFormat="1" x14ac:dyDescent="0.3">
      <c r="A185" s="1027" t="s">
        <v>842</v>
      </c>
      <c r="B185" s="1026">
        <v>2635.16</v>
      </c>
      <c r="C185" s="1026">
        <v>5000</v>
      </c>
      <c r="D185" s="1026">
        <v>5000</v>
      </c>
      <c r="E185" s="1144">
        <v>0</v>
      </c>
    </row>
    <row r="186" spans="1:5" s="1013" customFormat="1" x14ac:dyDescent="0.3">
      <c r="A186" s="1027" t="s">
        <v>117</v>
      </c>
      <c r="B186" s="1034"/>
      <c r="C186" s="979"/>
      <c r="D186" s="1143"/>
      <c r="E186" s="1144"/>
    </row>
    <row r="187" spans="1:5" s="1013" customFormat="1" x14ac:dyDescent="0.3">
      <c r="A187" s="984"/>
      <c r="B187" s="1019"/>
      <c r="C187" s="994"/>
      <c r="D187" s="1020"/>
      <c r="E187" s="1149"/>
    </row>
    <row r="188" spans="1:5" s="1013" customFormat="1" x14ac:dyDescent="0.3">
      <c r="A188" s="984" t="s">
        <v>1356</v>
      </c>
      <c r="B188" s="1028"/>
      <c r="C188" s="994"/>
      <c r="D188" s="1020"/>
      <c r="E188" s="1149" t="s">
        <v>117</v>
      </c>
    </row>
    <row r="189" spans="1:5" s="1013" customFormat="1" x14ac:dyDescent="0.3">
      <c r="A189" s="1018" t="s">
        <v>831</v>
      </c>
      <c r="B189" s="1019"/>
      <c r="C189" s="994"/>
      <c r="D189" s="1020"/>
      <c r="E189" s="1149"/>
    </row>
    <row r="190" spans="1:5" s="1013" customFormat="1" x14ac:dyDescent="0.3">
      <c r="A190" s="1018" t="s">
        <v>832</v>
      </c>
      <c r="B190" s="1019">
        <v>0</v>
      </c>
      <c r="C190" s="994">
        <v>0</v>
      </c>
      <c r="D190" s="1020">
        <v>0</v>
      </c>
      <c r="E190" s="1149">
        <v>0</v>
      </c>
    </row>
    <row r="191" spans="1:5" s="1013" customFormat="1" x14ac:dyDescent="0.3">
      <c r="A191" s="1018" t="s">
        <v>833</v>
      </c>
      <c r="B191" s="1021">
        <v>0</v>
      </c>
      <c r="C191" s="1022">
        <v>0</v>
      </c>
      <c r="D191" s="1023">
        <v>0</v>
      </c>
      <c r="E191" s="1045">
        <v>0</v>
      </c>
    </row>
    <row r="192" spans="1:5" s="1013" customFormat="1" x14ac:dyDescent="0.3">
      <c r="A192" s="1018" t="s">
        <v>834</v>
      </c>
      <c r="B192" s="1021">
        <v>0</v>
      </c>
      <c r="C192" s="1022">
        <v>0</v>
      </c>
      <c r="D192" s="1023">
        <v>0</v>
      </c>
      <c r="E192" s="1045">
        <v>0</v>
      </c>
    </row>
    <row r="193" spans="1:5" s="1013" customFormat="1" x14ac:dyDescent="0.3">
      <c r="A193" s="984" t="s">
        <v>181</v>
      </c>
      <c r="B193" s="1034">
        <v>0</v>
      </c>
      <c r="C193" s="1025">
        <v>0</v>
      </c>
      <c r="D193" s="1026">
        <v>0</v>
      </c>
      <c r="E193" s="1144">
        <v>0</v>
      </c>
    </row>
    <row r="194" spans="1:5" s="1013" customFormat="1" x14ac:dyDescent="0.3">
      <c r="A194" s="1018" t="s">
        <v>117</v>
      </c>
      <c r="B194" s="1019"/>
      <c r="C194" s="994"/>
      <c r="D194" s="1020"/>
      <c r="E194" s="1149"/>
    </row>
    <row r="195" spans="1:5" s="1013" customFormat="1" x14ac:dyDescent="0.3">
      <c r="A195" s="1018" t="s">
        <v>835</v>
      </c>
      <c r="B195" s="1021">
        <v>0</v>
      </c>
      <c r="C195" s="1022">
        <v>0</v>
      </c>
      <c r="D195" s="1023">
        <v>0</v>
      </c>
      <c r="E195" s="1045">
        <v>0</v>
      </c>
    </row>
    <row r="196" spans="1:5" s="1013" customFormat="1" x14ac:dyDescent="0.3">
      <c r="A196" s="1018" t="s">
        <v>836</v>
      </c>
      <c r="B196" s="1021">
        <v>0</v>
      </c>
      <c r="C196" s="1022">
        <v>3500</v>
      </c>
      <c r="D196" s="1023">
        <v>3500</v>
      </c>
      <c r="E196" s="1045">
        <v>0</v>
      </c>
    </row>
    <row r="197" spans="1:5" s="1013" customFormat="1" x14ac:dyDescent="0.3">
      <c r="A197" s="1018" t="s">
        <v>837</v>
      </c>
      <c r="B197" s="1021">
        <v>2428.6</v>
      </c>
      <c r="C197" s="1022">
        <v>2500</v>
      </c>
      <c r="D197" s="1023">
        <v>2500</v>
      </c>
      <c r="E197" s="1045">
        <v>0</v>
      </c>
    </row>
    <row r="198" spans="1:5" s="1013" customFormat="1" x14ac:dyDescent="0.3">
      <c r="A198" s="1018" t="s">
        <v>838</v>
      </c>
      <c r="B198" s="1021">
        <v>0</v>
      </c>
      <c r="C198" s="1022">
        <v>0</v>
      </c>
      <c r="D198" s="1023">
        <v>0</v>
      </c>
      <c r="E198" s="1045">
        <v>0</v>
      </c>
    </row>
    <row r="199" spans="1:5" s="1013" customFormat="1" x14ac:dyDescent="0.3">
      <c r="A199" s="1018" t="s">
        <v>839</v>
      </c>
      <c r="B199" s="1021">
        <v>0</v>
      </c>
      <c r="C199" s="1022">
        <v>0</v>
      </c>
      <c r="D199" s="1023">
        <v>0</v>
      </c>
      <c r="E199" s="1045">
        <v>0</v>
      </c>
    </row>
    <row r="200" spans="1:5" s="1013" customFormat="1" x14ac:dyDescent="0.3">
      <c r="A200" s="1018" t="s">
        <v>840</v>
      </c>
      <c r="B200" s="1021">
        <v>0</v>
      </c>
      <c r="C200" s="1022">
        <v>0</v>
      </c>
      <c r="D200" s="1023">
        <v>0</v>
      </c>
      <c r="E200" s="1045">
        <v>0</v>
      </c>
    </row>
    <row r="201" spans="1:5" s="1013" customFormat="1" x14ac:dyDescent="0.3">
      <c r="A201" s="1018" t="s">
        <v>841</v>
      </c>
      <c r="B201" s="1021">
        <v>0</v>
      </c>
      <c r="C201" s="1022">
        <v>0</v>
      </c>
      <c r="D201" s="1023">
        <v>0</v>
      </c>
      <c r="E201" s="1045">
        <v>0</v>
      </c>
    </row>
    <row r="202" spans="1:5" s="1013" customFormat="1" x14ac:dyDescent="0.3">
      <c r="A202" s="1027" t="s">
        <v>842</v>
      </c>
      <c r="B202" s="1026">
        <v>2428.6</v>
      </c>
      <c r="C202" s="1026">
        <v>6000</v>
      </c>
      <c r="D202" s="1026">
        <v>6000</v>
      </c>
      <c r="E202" s="1144">
        <v>0</v>
      </c>
    </row>
    <row r="203" spans="1:5" s="1013" customFormat="1" x14ac:dyDescent="0.3">
      <c r="A203" s="1027" t="s">
        <v>117</v>
      </c>
      <c r="B203" s="1034"/>
      <c r="C203" s="979"/>
      <c r="D203" s="1143"/>
      <c r="E203" s="1144"/>
    </row>
    <row r="204" spans="1:5" s="1013" customFormat="1" x14ac:dyDescent="0.3">
      <c r="A204" s="984"/>
      <c r="B204" s="1019"/>
      <c r="C204" s="994"/>
      <c r="D204" s="1020"/>
      <c r="E204" s="1149"/>
    </row>
    <row r="205" spans="1:5" s="1013" customFormat="1" x14ac:dyDescent="0.3">
      <c r="A205" s="984" t="s">
        <v>1357</v>
      </c>
      <c r="B205" s="1028"/>
      <c r="C205" s="994"/>
      <c r="D205" s="1020"/>
      <c r="E205" s="1149" t="s">
        <v>117</v>
      </c>
    </row>
    <row r="206" spans="1:5" s="1013" customFormat="1" x14ac:dyDescent="0.3">
      <c r="A206" s="1018" t="s">
        <v>831</v>
      </c>
      <c r="B206" s="1019"/>
      <c r="C206" s="994"/>
      <c r="D206" s="1020"/>
      <c r="E206" s="1149"/>
    </row>
    <row r="207" spans="1:5" s="1013" customFormat="1" x14ac:dyDescent="0.3">
      <c r="A207" s="1018" t="s">
        <v>832</v>
      </c>
      <c r="B207" s="1019">
        <v>540180</v>
      </c>
      <c r="C207" s="994">
        <v>509690</v>
      </c>
      <c r="D207" s="1020">
        <v>654680</v>
      </c>
      <c r="E207" s="1149">
        <v>144990</v>
      </c>
    </row>
    <row r="208" spans="1:5" s="1013" customFormat="1" x14ac:dyDescent="0.3">
      <c r="A208" s="1018" t="s">
        <v>833</v>
      </c>
      <c r="B208" s="1021">
        <v>0</v>
      </c>
      <c r="C208" s="1022">
        <v>0</v>
      </c>
      <c r="D208" s="1023">
        <v>0</v>
      </c>
      <c r="E208" s="1045">
        <v>0</v>
      </c>
    </row>
    <row r="209" spans="1:5" s="1013" customFormat="1" x14ac:dyDescent="0.3">
      <c r="A209" s="1018" t="s">
        <v>834</v>
      </c>
      <c r="B209" s="1021">
        <v>184814.01</v>
      </c>
      <c r="C209" s="1022">
        <v>191134</v>
      </c>
      <c r="D209" s="1023">
        <v>232411</v>
      </c>
      <c r="E209" s="1045">
        <v>41277</v>
      </c>
    </row>
    <row r="210" spans="1:5" s="1013" customFormat="1" x14ac:dyDescent="0.3">
      <c r="A210" s="984" t="s">
        <v>181</v>
      </c>
      <c r="B210" s="1034">
        <v>724994.01</v>
      </c>
      <c r="C210" s="1025">
        <v>700824</v>
      </c>
      <c r="D210" s="1026">
        <v>887091</v>
      </c>
      <c r="E210" s="1144">
        <v>186267</v>
      </c>
    </row>
    <row r="211" spans="1:5" s="1013" customFormat="1" x14ac:dyDescent="0.3">
      <c r="A211" s="1018" t="s">
        <v>117</v>
      </c>
      <c r="B211" s="1019"/>
      <c r="C211" s="994"/>
      <c r="D211" s="1020"/>
      <c r="E211" s="1149"/>
    </row>
    <row r="212" spans="1:5" s="1013" customFormat="1" x14ac:dyDescent="0.3">
      <c r="A212" s="1018" t="s">
        <v>835</v>
      </c>
      <c r="B212" s="1021">
        <v>0</v>
      </c>
      <c r="C212" s="1022">
        <v>800</v>
      </c>
      <c r="D212" s="1023">
        <v>800</v>
      </c>
      <c r="E212" s="1045">
        <v>0</v>
      </c>
    </row>
    <row r="213" spans="1:5" s="1013" customFormat="1" x14ac:dyDescent="0.3">
      <c r="A213" s="1018" t="s">
        <v>836</v>
      </c>
      <c r="B213" s="1021">
        <v>8419.7999999999993</v>
      </c>
      <c r="C213" s="1022">
        <v>14500</v>
      </c>
      <c r="D213" s="1023">
        <v>14500</v>
      </c>
      <c r="E213" s="1045">
        <v>0</v>
      </c>
    </row>
    <row r="214" spans="1:5" s="1013" customFormat="1" x14ac:dyDescent="0.3">
      <c r="A214" s="1018" t="s">
        <v>837</v>
      </c>
      <c r="B214" s="1021">
        <v>4214.34</v>
      </c>
      <c r="C214" s="1022">
        <v>3000</v>
      </c>
      <c r="D214" s="1023">
        <v>3000</v>
      </c>
      <c r="E214" s="1045">
        <v>0</v>
      </c>
    </row>
    <row r="215" spans="1:5" s="1013" customFormat="1" x14ac:dyDescent="0.3">
      <c r="A215" s="1018" t="s">
        <v>838</v>
      </c>
      <c r="B215" s="1021">
        <v>0</v>
      </c>
      <c r="C215" s="1022">
        <v>0</v>
      </c>
      <c r="D215" s="1023">
        <v>0</v>
      </c>
      <c r="E215" s="1045">
        <v>0</v>
      </c>
    </row>
    <row r="216" spans="1:5" s="1013" customFormat="1" x14ac:dyDescent="0.3">
      <c r="A216" s="1018" t="s">
        <v>839</v>
      </c>
      <c r="B216" s="1021">
        <v>0</v>
      </c>
      <c r="C216" s="1022">
        <v>0</v>
      </c>
      <c r="D216" s="1023">
        <v>0</v>
      </c>
      <c r="E216" s="1045">
        <v>0</v>
      </c>
    </row>
    <row r="217" spans="1:5" s="1013" customFormat="1" x14ac:dyDescent="0.3">
      <c r="A217" s="1018" t="s">
        <v>840</v>
      </c>
      <c r="B217" s="1021">
        <v>0</v>
      </c>
      <c r="C217" s="1022">
        <v>0</v>
      </c>
      <c r="D217" s="1023">
        <v>0</v>
      </c>
      <c r="E217" s="1045">
        <v>0</v>
      </c>
    </row>
    <row r="218" spans="1:5" s="1013" customFormat="1" x14ac:dyDescent="0.3">
      <c r="A218" s="1018" t="s">
        <v>841</v>
      </c>
      <c r="B218" s="1021">
        <v>0</v>
      </c>
      <c r="C218" s="1022">
        <v>0</v>
      </c>
      <c r="D218" s="1023">
        <v>0</v>
      </c>
      <c r="E218" s="1045">
        <v>0</v>
      </c>
    </row>
    <row r="219" spans="1:5" s="1013" customFormat="1" x14ac:dyDescent="0.3">
      <c r="A219" s="1029" t="s">
        <v>842</v>
      </c>
      <c r="B219" s="1030">
        <v>737628.15</v>
      </c>
      <c r="C219" s="1030">
        <v>719124</v>
      </c>
      <c r="D219" s="1030">
        <v>905391</v>
      </c>
      <c r="E219" s="1062">
        <v>186267</v>
      </c>
    </row>
    <row r="220" spans="1:5" s="1013" customFormat="1" x14ac:dyDescent="0.3">
      <c r="A220" s="984"/>
      <c r="B220" s="1028"/>
      <c r="C220" s="990"/>
      <c r="D220" s="1148"/>
      <c r="E220" s="1154"/>
    </row>
    <row r="221" spans="1:5" s="1013" customFormat="1" x14ac:dyDescent="0.3">
      <c r="A221" s="984"/>
      <c r="B221" s="1028"/>
      <c r="C221" s="990"/>
      <c r="D221" s="1148"/>
      <c r="E221" s="1154"/>
    </row>
    <row r="222" spans="1:5" s="1013" customFormat="1" x14ac:dyDescent="0.3">
      <c r="A222" s="984"/>
      <c r="B222" s="1028"/>
      <c r="C222" s="990"/>
      <c r="D222" s="1148"/>
      <c r="E222" s="1154"/>
    </row>
    <row r="223" spans="1:5" s="1013" customFormat="1" x14ac:dyDescent="0.3">
      <c r="A223" s="984"/>
      <c r="B223" s="1028"/>
      <c r="C223" s="990"/>
      <c r="D223" s="1148"/>
      <c r="E223" s="1154"/>
    </row>
    <row r="224" spans="1:5" s="1013" customFormat="1" x14ac:dyDescent="0.3">
      <c r="A224" s="984" t="s">
        <v>1358</v>
      </c>
      <c r="B224" s="1028"/>
      <c r="C224" s="1094"/>
      <c r="D224" s="1016"/>
      <c r="E224" s="1153"/>
    </row>
    <row r="225" spans="1:5" s="1013" customFormat="1" x14ac:dyDescent="0.3">
      <c r="A225" s="1018" t="s">
        <v>831</v>
      </c>
      <c r="B225" s="1019"/>
      <c r="C225" s="987"/>
      <c r="D225" s="1016"/>
      <c r="E225" s="1153"/>
    </row>
    <row r="226" spans="1:5" s="1013" customFormat="1" x14ac:dyDescent="0.3">
      <c r="A226" s="1018" t="s">
        <v>832</v>
      </c>
      <c r="B226" s="1019">
        <v>539339.74</v>
      </c>
      <c r="C226" s="994">
        <v>613479</v>
      </c>
      <c r="D226" s="1020">
        <v>629508</v>
      </c>
      <c r="E226" s="1149">
        <v>16029</v>
      </c>
    </row>
    <row r="227" spans="1:5" s="1013" customFormat="1" x14ac:dyDescent="0.3">
      <c r="A227" s="1018" t="s">
        <v>833</v>
      </c>
      <c r="B227" s="1021">
        <v>0</v>
      </c>
      <c r="C227" s="1022">
        <v>0</v>
      </c>
      <c r="D227" s="1023">
        <v>0</v>
      </c>
      <c r="E227" s="1045">
        <v>0</v>
      </c>
    </row>
    <row r="228" spans="1:5" s="1013" customFormat="1" x14ac:dyDescent="0.3">
      <c r="A228" s="1018" t="s">
        <v>834</v>
      </c>
      <c r="B228" s="1021">
        <v>209971.72</v>
      </c>
      <c r="C228" s="1022">
        <v>230055</v>
      </c>
      <c r="D228" s="1023">
        <v>223475</v>
      </c>
      <c r="E228" s="1045">
        <v>-6580</v>
      </c>
    </row>
    <row r="229" spans="1:5" s="1013" customFormat="1" x14ac:dyDescent="0.3">
      <c r="A229" s="984" t="s">
        <v>181</v>
      </c>
      <c r="B229" s="1034">
        <v>749311.46</v>
      </c>
      <c r="C229" s="1025">
        <v>843534</v>
      </c>
      <c r="D229" s="1026">
        <v>852983</v>
      </c>
      <c r="E229" s="1091">
        <v>9449</v>
      </c>
    </row>
    <row r="230" spans="1:5" s="1013" customFormat="1" x14ac:dyDescent="0.3">
      <c r="A230" s="1018" t="s">
        <v>117</v>
      </c>
      <c r="B230" s="1019"/>
      <c r="C230" s="994"/>
      <c r="D230" s="1020"/>
      <c r="E230" s="1149"/>
    </row>
    <row r="231" spans="1:5" s="1013" customFormat="1" x14ac:dyDescent="0.3">
      <c r="A231" s="1018" t="s">
        <v>835</v>
      </c>
      <c r="B231" s="1021">
        <v>0</v>
      </c>
      <c r="C231" s="1022">
        <v>0</v>
      </c>
      <c r="D231" s="1023">
        <v>0</v>
      </c>
      <c r="E231" s="1045">
        <v>0</v>
      </c>
    </row>
    <row r="232" spans="1:5" s="1013" customFormat="1" x14ac:dyDescent="0.3">
      <c r="A232" s="1018" t="s">
        <v>836</v>
      </c>
      <c r="B232" s="1021">
        <v>3815.43</v>
      </c>
      <c r="C232" s="1022">
        <v>10000</v>
      </c>
      <c r="D232" s="1023">
        <v>10000</v>
      </c>
      <c r="E232" s="1045">
        <v>0</v>
      </c>
    </row>
    <row r="233" spans="1:5" s="1013" customFormat="1" x14ac:dyDescent="0.3">
      <c r="A233" s="1018" t="s">
        <v>837</v>
      </c>
      <c r="B233" s="1021">
        <v>981.85</v>
      </c>
      <c r="C233" s="1022">
        <v>1000</v>
      </c>
      <c r="D233" s="1023">
        <v>1000</v>
      </c>
      <c r="E233" s="1045">
        <v>0</v>
      </c>
    </row>
    <row r="234" spans="1:5" s="1013" customFormat="1" x14ac:dyDescent="0.3">
      <c r="A234" s="1018" t="s">
        <v>838</v>
      </c>
      <c r="B234" s="1021">
        <v>0</v>
      </c>
      <c r="C234" s="1022">
        <v>0</v>
      </c>
      <c r="D234" s="1023">
        <v>0</v>
      </c>
      <c r="E234" s="1045">
        <v>0</v>
      </c>
    </row>
    <row r="235" spans="1:5" s="1013" customFormat="1" x14ac:dyDescent="0.3">
      <c r="A235" s="1018" t="s">
        <v>839</v>
      </c>
      <c r="B235" s="1021">
        <v>0</v>
      </c>
      <c r="C235" s="1022">
        <v>0</v>
      </c>
      <c r="D235" s="1023">
        <v>0</v>
      </c>
      <c r="E235" s="1045">
        <v>0</v>
      </c>
    </row>
    <row r="236" spans="1:5" s="1013" customFormat="1" x14ac:dyDescent="0.3">
      <c r="A236" s="1018" t="s">
        <v>840</v>
      </c>
      <c r="B236" s="1021">
        <v>0</v>
      </c>
      <c r="C236" s="1022">
        <v>0</v>
      </c>
      <c r="D236" s="1023">
        <v>0</v>
      </c>
      <c r="E236" s="1045">
        <v>0</v>
      </c>
    </row>
    <row r="237" spans="1:5" s="1013" customFormat="1" x14ac:dyDescent="0.3">
      <c r="A237" s="1018" t="s">
        <v>841</v>
      </c>
      <c r="B237" s="1021">
        <v>0</v>
      </c>
      <c r="C237" s="1022">
        <v>0</v>
      </c>
      <c r="D237" s="1023">
        <v>0</v>
      </c>
      <c r="E237" s="1045">
        <v>0</v>
      </c>
    </row>
    <row r="238" spans="1:5" s="1013" customFormat="1" x14ac:dyDescent="0.3">
      <c r="A238" s="1027" t="s">
        <v>842</v>
      </c>
      <c r="B238" s="1026">
        <v>754108.74</v>
      </c>
      <c r="C238" s="1026">
        <v>854534</v>
      </c>
      <c r="D238" s="1026">
        <v>863983</v>
      </c>
      <c r="E238" s="1091">
        <v>9449</v>
      </c>
    </row>
    <row r="239" spans="1:5" s="1013" customFormat="1" x14ac:dyDescent="0.3">
      <c r="A239" s="1027" t="s">
        <v>117</v>
      </c>
      <c r="B239" s="1034"/>
      <c r="C239" s="979"/>
      <c r="D239" s="1143"/>
      <c r="E239" s="1144"/>
    </row>
    <row r="240" spans="1:5" s="1013" customFormat="1" x14ac:dyDescent="0.3">
      <c r="A240" s="984"/>
      <c r="B240" s="1019"/>
      <c r="C240" s="994"/>
      <c r="D240" s="1020"/>
      <c r="E240" s="1149"/>
    </row>
    <row r="241" spans="1:5" s="1013" customFormat="1" x14ac:dyDescent="0.3">
      <c r="A241" s="984" t="s">
        <v>1359</v>
      </c>
      <c r="B241" s="1028"/>
      <c r="C241" s="1094"/>
      <c r="D241" s="1016"/>
      <c r="E241" s="1153"/>
    </row>
    <row r="242" spans="1:5" s="1013" customFormat="1" x14ac:dyDescent="0.3">
      <c r="A242" s="1018" t="s">
        <v>831</v>
      </c>
      <c r="B242" s="1019"/>
      <c r="C242" s="987"/>
      <c r="D242" s="1016"/>
      <c r="E242" s="1153"/>
    </row>
    <row r="243" spans="1:5" s="1013" customFormat="1" x14ac:dyDescent="0.3">
      <c r="A243" s="1018" t="s">
        <v>832</v>
      </c>
      <c r="B243" s="1019">
        <v>2283061.75</v>
      </c>
      <c r="C243" s="1044">
        <v>2450617.2999999998</v>
      </c>
      <c r="D243" s="1020">
        <v>2664488.4</v>
      </c>
      <c r="E243" s="1149">
        <v>213871.10000000009</v>
      </c>
    </row>
    <row r="244" spans="1:5" s="1013" customFormat="1" x14ac:dyDescent="0.3">
      <c r="A244" s="1018" t="s">
        <v>833</v>
      </c>
      <c r="B244" s="1021">
        <v>0</v>
      </c>
      <c r="C244" s="1041">
        <v>0</v>
      </c>
      <c r="D244" s="1023">
        <v>0</v>
      </c>
      <c r="E244" s="1045">
        <v>0</v>
      </c>
    </row>
    <row r="245" spans="1:5" s="1013" customFormat="1" x14ac:dyDescent="0.3">
      <c r="A245" s="1018" t="s">
        <v>834</v>
      </c>
      <c r="B245" s="1021">
        <v>859980.99</v>
      </c>
      <c r="C245" s="1041">
        <v>919233</v>
      </c>
      <c r="D245" s="1023">
        <v>946132</v>
      </c>
      <c r="E245" s="1045">
        <v>26899</v>
      </c>
    </row>
    <row r="246" spans="1:5" s="1013" customFormat="1" x14ac:dyDescent="0.3">
      <c r="A246" s="984" t="s">
        <v>181</v>
      </c>
      <c r="B246" s="1034">
        <v>3143042.74</v>
      </c>
      <c r="C246" s="1026">
        <v>3369850.3</v>
      </c>
      <c r="D246" s="1026">
        <v>3610620.4</v>
      </c>
      <c r="E246" s="1091">
        <v>240770.10000000009</v>
      </c>
    </row>
    <row r="247" spans="1:5" s="1013" customFormat="1" x14ac:dyDescent="0.3">
      <c r="A247" s="1018" t="s">
        <v>117</v>
      </c>
      <c r="B247" s="1019"/>
      <c r="C247" s="1044"/>
      <c r="D247" s="1020"/>
      <c r="E247" s="1149"/>
    </row>
    <row r="248" spans="1:5" s="1013" customFormat="1" x14ac:dyDescent="0.3">
      <c r="A248" s="1018" t="s">
        <v>835</v>
      </c>
      <c r="B248" s="1021">
        <v>0</v>
      </c>
      <c r="C248" s="1041">
        <v>15000</v>
      </c>
      <c r="D248" s="1023">
        <v>15000</v>
      </c>
      <c r="E248" s="1045">
        <v>0</v>
      </c>
    </row>
    <row r="249" spans="1:5" s="1013" customFormat="1" x14ac:dyDescent="0.3">
      <c r="A249" s="1018" t="s">
        <v>836</v>
      </c>
      <c r="B249" s="1021">
        <v>32148.86</v>
      </c>
      <c r="C249" s="1041">
        <v>28384</v>
      </c>
      <c r="D249" s="1023">
        <v>28384</v>
      </c>
      <c r="E249" s="1045">
        <v>0</v>
      </c>
    </row>
    <row r="250" spans="1:5" s="1013" customFormat="1" x14ac:dyDescent="0.3">
      <c r="A250" s="1018" t="s">
        <v>837</v>
      </c>
      <c r="B250" s="1021">
        <v>25919.42</v>
      </c>
      <c r="C250" s="1041">
        <v>41110</v>
      </c>
      <c r="D250" s="1023">
        <v>41110</v>
      </c>
      <c r="E250" s="1045">
        <v>0</v>
      </c>
    </row>
    <row r="251" spans="1:5" s="1013" customFormat="1" x14ac:dyDescent="0.3">
      <c r="A251" s="1018" t="s">
        <v>838</v>
      </c>
      <c r="B251" s="1021">
        <v>895600</v>
      </c>
      <c r="C251" s="1041">
        <v>904000</v>
      </c>
      <c r="D251" s="1023">
        <v>904000</v>
      </c>
      <c r="E251" s="1045">
        <v>0</v>
      </c>
    </row>
    <row r="252" spans="1:5" s="1013" customFormat="1" x14ac:dyDescent="0.3">
      <c r="A252" s="1018" t="s">
        <v>839</v>
      </c>
      <c r="B252" s="1021">
        <v>66292.97</v>
      </c>
      <c r="C252" s="1041">
        <v>161815</v>
      </c>
      <c r="D252" s="1023">
        <v>173133</v>
      </c>
      <c r="E252" s="1045">
        <v>11318</v>
      </c>
    </row>
    <row r="253" spans="1:5" s="1013" customFormat="1" x14ac:dyDescent="0.3">
      <c r="A253" s="1018" t="s">
        <v>840</v>
      </c>
      <c r="B253" s="1021">
        <v>0</v>
      </c>
      <c r="C253" s="1041">
        <v>0</v>
      </c>
      <c r="D253" s="1023">
        <v>0</v>
      </c>
      <c r="E253" s="1045">
        <v>0</v>
      </c>
    </row>
    <row r="254" spans="1:5" s="1013" customFormat="1" x14ac:dyDescent="0.3">
      <c r="A254" s="1018" t="s">
        <v>841</v>
      </c>
      <c r="B254" s="1021">
        <v>0</v>
      </c>
      <c r="C254" s="1041">
        <v>0</v>
      </c>
      <c r="D254" s="1023">
        <v>0</v>
      </c>
      <c r="E254" s="1045">
        <v>0</v>
      </c>
    </row>
    <row r="255" spans="1:5" s="1013" customFormat="1" x14ac:dyDescent="0.3">
      <c r="A255" s="1027" t="s">
        <v>842</v>
      </c>
      <c r="B255" s="1026">
        <v>4163003.99</v>
      </c>
      <c r="C255" s="1026">
        <v>4520159.3</v>
      </c>
      <c r="D255" s="1026">
        <v>4772247.4000000004</v>
      </c>
      <c r="E255" s="1091">
        <v>252088.10000000009</v>
      </c>
    </row>
    <row r="256" spans="1:5" s="1013" customFormat="1" x14ac:dyDescent="0.3">
      <c r="A256" s="1027" t="s">
        <v>117</v>
      </c>
      <c r="B256" s="1034"/>
      <c r="C256" s="980"/>
      <c r="D256" s="1117"/>
      <c r="E256" s="1184"/>
    </row>
    <row r="257" spans="1:5" s="1013" customFormat="1" x14ac:dyDescent="0.3">
      <c r="A257" s="984"/>
      <c r="B257" s="1019"/>
      <c r="C257" s="987"/>
      <c r="D257" s="1016"/>
      <c r="E257" s="1153"/>
    </row>
    <row r="258" spans="1:5" s="1013" customFormat="1" x14ac:dyDescent="0.3">
      <c r="A258" s="984" t="s">
        <v>1360</v>
      </c>
      <c r="B258" s="1028"/>
      <c r="C258" s="987"/>
      <c r="D258" s="1016"/>
      <c r="E258" s="1153" t="s">
        <v>117</v>
      </c>
    </row>
    <row r="259" spans="1:5" s="1013" customFormat="1" x14ac:dyDescent="0.3">
      <c r="A259" s="1018" t="s">
        <v>831</v>
      </c>
      <c r="B259" s="1019"/>
      <c r="C259" s="987"/>
      <c r="D259" s="1016"/>
      <c r="E259" s="1153"/>
    </row>
    <row r="260" spans="1:5" s="1013" customFormat="1" x14ac:dyDescent="0.3">
      <c r="A260" s="1018" t="s">
        <v>832</v>
      </c>
      <c r="B260" s="1019">
        <v>0</v>
      </c>
      <c r="C260" s="994">
        <v>0</v>
      </c>
      <c r="D260" s="1020">
        <v>0</v>
      </c>
      <c r="E260" s="1149">
        <v>0</v>
      </c>
    </row>
    <row r="261" spans="1:5" s="1013" customFormat="1" x14ac:dyDescent="0.3">
      <c r="A261" s="1018" t="s">
        <v>833</v>
      </c>
      <c r="B261" s="1021">
        <v>20507.509999999998</v>
      </c>
      <c r="C261" s="1022">
        <v>4000</v>
      </c>
      <c r="D261" s="1023">
        <v>4000</v>
      </c>
      <c r="E261" s="1045">
        <v>0</v>
      </c>
    </row>
    <row r="262" spans="1:5" s="1013" customFormat="1" x14ac:dyDescent="0.3">
      <c r="A262" s="1018" t="s">
        <v>834</v>
      </c>
      <c r="B262" s="1021">
        <v>1249.19</v>
      </c>
      <c r="C262" s="1022">
        <v>0</v>
      </c>
      <c r="D262" s="1023">
        <v>0</v>
      </c>
      <c r="E262" s="1045">
        <v>0</v>
      </c>
    </row>
    <row r="263" spans="1:5" s="1013" customFormat="1" x14ac:dyDescent="0.3">
      <c r="A263" s="984" t="s">
        <v>181</v>
      </c>
      <c r="B263" s="1034">
        <v>21756.699999999997</v>
      </c>
      <c r="C263" s="1025">
        <v>4000</v>
      </c>
      <c r="D263" s="1026">
        <v>4000</v>
      </c>
      <c r="E263" s="1091">
        <v>0</v>
      </c>
    </row>
    <row r="264" spans="1:5" s="1013" customFormat="1" x14ac:dyDescent="0.3">
      <c r="A264" s="1018" t="s">
        <v>117</v>
      </c>
      <c r="B264" s="1019"/>
      <c r="C264" s="994"/>
      <c r="D264" s="1020"/>
      <c r="E264" s="1149"/>
    </row>
    <row r="265" spans="1:5" s="1013" customFormat="1" x14ac:dyDescent="0.3">
      <c r="A265" s="1018" t="s">
        <v>835</v>
      </c>
      <c r="B265" s="1021">
        <v>6371</v>
      </c>
      <c r="C265" s="1022">
        <v>26000</v>
      </c>
      <c r="D265" s="1023">
        <v>26000</v>
      </c>
      <c r="E265" s="1045">
        <v>0</v>
      </c>
    </row>
    <row r="266" spans="1:5" s="1013" customFormat="1" x14ac:dyDescent="0.3">
      <c r="A266" s="1018" t="s">
        <v>836</v>
      </c>
      <c r="B266" s="1021">
        <v>18800</v>
      </c>
      <c r="C266" s="1022">
        <v>6000</v>
      </c>
      <c r="D266" s="1023">
        <v>6000</v>
      </c>
      <c r="E266" s="1045">
        <v>0</v>
      </c>
    </row>
    <row r="267" spans="1:5" s="1013" customFormat="1" x14ac:dyDescent="0.3">
      <c r="A267" s="1018" t="s">
        <v>837</v>
      </c>
      <c r="B267" s="1021">
        <v>3964.03</v>
      </c>
      <c r="C267" s="1022">
        <v>20000</v>
      </c>
      <c r="D267" s="1023">
        <v>20000</v>
      </c>
      <c r="E267" s="1045">
        <v>0</v>
      </c>
    </row>
    <row r="268" spans="1:5" s="1013" customFormat="1" x14ac:dyDescent="0.3">
      <c r="A268" s="1018" t="s">
        <v>838</v>
      </c>
      <c r="B268" s="1021">
        <v>0</v>
      </c>
      <c r="C268" s="1022">
        <v>12000</v>
      </c>
      <c r="D268" s="1023">
        <v>12000</v>
      </c>
      <c r="E268" s="1045">
        <v>0</v>
      </c>
    </row>
    <row r="269" spans="1:5" s="1013" customFormat="1" x14ac:dyDescent="0.3">
      <c r="A269" s="1018" t="s">
        <v>839</v>
      </c>
      <c r="B269" s="1021">
        <v>0</v>
      </c>
      <c r="C269" s="1022">
        <v>0</v>
      </c>
      <c r="D269" s="1023">
        <v>0</v>
      </c>
      <c r="E269" s="1045">
        <v>0</v>
      </c>
    </row>
    <row r="270" spans="1:5" s="1013" customFormat="1" x14ac:dyDescent="0.3">
      <c r="A270" s="1018" t="s">
        <v>840</v>
      </c>
      <c r="B270" s="1021">
        <v>0</v>
      </c>
      <c r="C270" s="1022">
        <v>0</v>
      </c>
      <c r="D270" s="1023">
        <v>0</v>
      </c>
      <c r="E270" s="1045">
        <v>0</v>
      </c>
    </row>
    <row r="271" spans="1:5" s="1013" customFormat="1" x14ac:dyDescent="0.3">
      <c r="A271" s="1018" t="s">
        <v>841</v>
      </c>
      <c r="B271" s="1021">
        <v>0</v>
      </c>
      <c r="C271" s="1022">
        <v>0</v>
      </c>
      <c r="D271" s="1023">
        <v>0</v>
      </c>
      <c r="E271" s="1045">
        <v>0</v>
      </c>
    </row>
    <row r="272" spans="1:5" s="1013" customFormat="1" x14ac:dyDescent="0.3">
      <c r="A272" s="1027" t="s">
        <v>842</v>
      </c>
      <c r="B272" s="1026">
        <v>50891.729999999996</v>
      </c>
      <c r="C272" s="1026">
        <v>68000</v>
      </c>
      <c r="D272" s="1026">
        <v>68000</v>
      </c>
      <c r="E272" s="1091">
        <v>0</v>
      </c>
    </row>
    <row r="273" spans="1:5" s="1013" customFormat="1" x14ac:dyDescent="0.3">
      <c r="A273" s="1027" t="s">
        <v>117</v>
      </c>
      <c r="B273" s="1034"/>
      <c r="C273" s="979"/>
      <c r="D273" s="1143"/>
      <c r="E273" s="1144"/>
    </row>
    <row r="274" spans="1:5" s="1013" customFormat="1" x14ac:dyDescent="0.3">
      <c r="A274" s="984"/>
      <c r="B274" s="1019"/>
      <c r="C274" s="994"/>
      <c r="D274" s="1020"/>
      <c r="E274" s="1149"/>
    </row>
    <row r="275" spans="1:5" s="1013" customFormat="1" x14ac:dyDescent="0.3">
      <c r="A275" s="984"/>
      <c r="B275" s="1019"/>
      <c r="C275" s="994"/>
      <c r="D275" s="1020"/>
      <c r="E275" s="1149"/>
    </row>
    <row r="276" spans="1:5" s="1013" customFormat="1" x14ac:dyDescent="0.3">
      <c r="A276" s="984"/>
      <c r="B276" s="1019"/>
      <c r="C276" s="994"/>
      <c r="D276" s="1020"/>
      <c r="E276" s="1149"/>
    </row>
    <row r="277" spans="1:5" s="1013" customFormat="1" x14ac:dyDescent="0.3">
      <c r="A277" s="984" t="s">
        <v>1361</v>
      </c>
      <c r="B277" s="1028"/>
      <c r="C277" s="994"/>
      <c r="D277" s="1020"/>
      <c r="E277" s="1149" t="s">
        <v>117</v>
      </c>
    </row>
    <row r="278" spans="1:5" s="1013" customFormat="1" x14ac:dyDescent="0.3">
      <c r="A278" s="1018" t="s">
        <v>831</v>
      </c>
      <c r="B278" s="1019"/>
      <c r="C278" s="994"/>
      <c r="D278" s="1020"/>
      <c r="E278" s="1149"/>
    </row>
    <row r="279" spans="1:5" s="1013" customFormat="1" x14ac:dyDescent="0.3">
      <c r="A279" s="1018" t="s">
        <v>832</v>
      </c>
      <c r="B279" s="1019">
        <v>262007.04000000001</v>
      </c>
      <c r="C279" s="994">
        <v>275384</v>
      </c>
      <c r="D279" s="1020">
        <v>343807</v>
      </c>
      <c r="E279" s="1149">
        <v>68423</v>
      </c>
    </row>
    <row r="280" spans="1:5" s="1013" customFormat="1" x14ac:dyDescent="0.3">
      <c r="A280" s="1018" t="s">
        <v>833</v>
      </c>
      <c r="B280" s="1021">
        <v>11250.72</v>
      </c>
      <c r="C280" s="1022">
        <v>0</v>
      </c>
      <c r="D280" s="1023">
        <v>0</v>
      </c>
      <c r="E280" s="1045">
        <v>0</v>
      </c>
    </row>
    <row r="281" spans="1:5" s="1013" customFormat="1" x14ac:dyDescent="0.3">
      <c r="A281" s="1018" t="s">
        <v>834</v>
      </c>
      <c r="B281" s="1021">
        <v>84785.49</v>
      </c>
      <c r="C281" s="1022">
        <v>103269</v>
      </c>
      <c r="D281" s="1023">
        <v>122051</v>
      </c>
      <c r="E281" s="1045">
        <v>18782</v>
      </c>
    </row>
    <row r="282" spans="1:5" s="1013" customFormat="1" x14ac:dyDescent="0.3">
      <c r="A282" s="984" t="s">
        <v>181</v>
      </c>
      <c r="B282" s="1034">
        <v>358043.25</v>
      </c>
      <c r="C282" s="1025">
        <v>378653</v>
      </c>
      <c r="D282" s="1026">
        <v>465858</v>
      </c>
      <c r="E282" s="1091">
        <v>87205</v>
      </c>
    </row>
    <row r="283" spans="1:5" s="1013" customFormat="1" x14ac:dyDescent="0.3">
      <c r="A283" s="1018" t="s">
        <v>117</v>
      </c>
      <c r="B283" s="1019"/>
      <c r="C283" s="994"/>
      <c r="D283" s="1020"/>
      <c r="E283" s="1149"/>
    </row>
    <row r="284" spans="1:5" s="1013" customFormat="1" x14ac:dyDescent="0.3">
      <c r="A284" s="1018" t="s">
        <v>835</v>
      </c>
      <c r="B284" s="1021">
        <v>0</v>
      </c>
      <c r="C284" s="1022">
        <v>0</v>
      </c>
      <c r="D284" s="1023">
        <v>0</v>
      </c>
      <c r="E284" s="1045">
        <v>0</v>
      </c>
    </row>
    <row r="285" spans="1:5" s="1013" customFormat="1" x14ac:dyDescent="0.3">
      <c r="A285" s="1018" t="s">
        <v>836</v>
      </c>
      <c r="B285" s="1021">
        <v>0</v>
      </c>
      <c r="C285" s="1022">
        <v>0</v>
      </c>
      <c r="D285" s="1023">
        <v>0</v>
      </c>
      <c r="E285" s="1045">
        <v>0</v>
      </c>
    </row>
    <row r="286" spans="1:5" s="1013" customFormat="1" x14ac:dyDescent="0.3">
      <c r="A286" s="1018" t="s">
        <v>837</v>
      </c>
      <c r="B286" s="1021">
        <v>0</v>
      </c>
      <c r="C286" s="1022">
        <v>0</v>
      </c>
      <c r="D286" s="1023">
        <v>0</v>
      </c>
      <c r="E286" s="1045">
        <v>0</v>
      </c>
    </row>
    <row r="287" spans="1:5" s="1013" customFormat="1" x14ac:dyDescent="0.3">
      <c r="A287" s="1018" t="s">
        <v>838</v>
      </c>
      <c r="B287" s="1021">
        <v>0</v>
      </c>
      <c r="C287" s="1022">
        <v>0</v>
      </c>
      <c r="D287" s="1023">
        <v>0</v>
      </c>
      <c r="E287" s="1045">
        <v>0</v>
      </c>
    </row>
    <row r="288" spans="1:5" s="1013" customFormat="1" x14ac:dyDescent="0.3">
      <c r="A288" s="1018" t="s">
        <v>839</v>
      </c>
      <c r="B288" s="1021">
        <v>0</v>
      </c>
      <c r="C288" s="1022">
        <v>0</v>
      </c>
      <c r="D288" s="1023">
        <v>0</v>
      </c>
      <c r="E288" s="1045">
        <v>0</v>
      </c>
    </row>
    <row r="289" spans="1:5" s="1013" customFormat="1" x14ac:dyDescent="0.3">
      <c r="A289" s="1018" t="s">
        <v>840</v>
      </c>
      <c r="B289" s="1021">
        <v>0</v>
      </c>
      <c r="C289" s="1022">
        <v>0</v>
      </c>
      <c r="D289" s="1023">
        <v>0</v>
      </c>
      <c r="E289" s="1045">
        <v>0</v>
      </c>
    </row>
    <row r="290" spans="1:5" s="1013" customFormat="1" x14ac:dyDescent="0.3">
      <c r="A290" s="1018" t="s">
        <v>841</v>
      </c>
      <c r="B290" s="1021">
        <v>0</v>
      </c>
      <c r="C290" s="1022">
        <v>0</v>
      </c>
      <c r="D290" s="1023">
        <v>0</v>
      </c>
      <c r="E290" s="1045">
        <v>0</v>
      </c>
    </row>
    <row r="291" spans="1:5" s="1013" customFormat="1" x14ac:dyDescent="0.3">
      <c r="A291" s="1029" t="s">
        <v>842</v>
      </c>
      <c r="B291" s="1030">
        <v>358043.25</v>
      </c>
      <c r="C291" s="1030">
        <v>378653</v>
      </c>
      <c r="D291" s="1030">
        <v>465858</v>
      </c>
      <c r="E291" s="1062">
        <v>87205</v>
      </c>
    </row>
    <row r="292" spans="1:5" s="1013" customFormat="1" x14ac:dyDescent="0.3">
      <c r="A292" s="1000"/>
      <c r="B292" s="1178"/>
      <c r="C292" s="1010"/>
      <c r="D292" s="1011"/>
      <c r="E292" s="1152"/>
    </row>
    <row r="293" spans="1:5" s="1013" customFormat="1" x14ac:dyDescent="0.3">
      <c r="A293" s="1000"/>
      <c r="B293" s="1009"/>
      <c r="C293" s="1010"/>
      <c r="D293" s="1011"/>
      <c r="E293" s="1152"/>
    </row>
    <row r="294" spans="1:5" s="1013" customFormat="1" x14ac:dyDescent="0.3">
      <c r="A294" s="984" t="s">
        <v>1362</v>
      </c>
      <c r="B294" s="1028"/>
      <c r="C294" s="1094"/>
      <c r="D294" s="1016"/>
      <c r="E294" s="1153"/>
    </row>
    <row r="295" spans="1:5" s="1013" customFormat="1" x14ac:dyDescent="0.3">
      <c r="A295" s="1018" t="s">
        <v>831</v>
      </c>
      <c r="B295" s="1019"/>
      <c r="C295" s="987"/>
      <c r="D295" s="1016"/>
      <c r="E295" s="1153"/>
    </row>
    <row r="296" spans="1:5" s="1013" customFormat="1" x14ac:dyDescent="0.3">
      <c r="A296" s="1018" t="s">
        <v>832</v>
      </c>
      <c r="B296" s="1019">
        <v>92667.23</v>
      </c>
      <c r="C296" s="994">
        <v>181123</v>
      </c>
      <c r="D296" s="1020">
        <v>132000</v>
      </c>
      <c r="E296" s="1149">
        <v>-49123</v>
      </c>
    </row>
    <row r="297" spans="1:5" s="1013" customFormat="1" x14ac:dyDescent="0.3">
      <c r="A297" s="1018" t="s">
        <v>833</v>
      </c>
      <c r="B297" s="1021">
        <v>0</v>
      </c>
      <c r="C297" s="1022">
        <v>0</v>
      </c>
      <c r="D297" s="1023">
        <v>0</v>
      </c>
      <c r="E297" s="1045">
        <v>0</v>
      </c>
    </row>
    <row r="298" spans="1:5" s="1013" customFormat="1" x14ac:dyDescent="0.3">
      <c r="A298" s="1018" t="s">
        <v>834</v>
      </c>
      <c r="B298" s="1021">
        <v>29176.94</v>
      </c>
      <c r="C298" s="1022">
        <v>67921</v>
      </c>
      <c r="D298" s="1023">
        <v>46860</v>
      </c>
      <c r="E298" s="1045">
        <v>-21061</v>
      </c>
    </row>
    <row r="299" spans="1:5" s="1013" customFormat="1" x14ac:dyDescent="0.3">
      <c r="A299" s="984" t="s">
        <v>181</v>
      </c>
      <c r="B299" s="1034">
        <v>121844.17</v>
      </c>
      <c r="C299" s="1025">
        <v>249044</v>
      </c>
      <c r="D299" s="1026">
        <v>178860</v>
      </c>
      <c r="E299" s="1091">
        <v>-70184</v>
      </c>
    </row>
    <row r="300" spans="1:5" s="1013" customFormat="1" x14ac:dyDescent="0.3">
      <c r="A300" s="1018" t="s">
        <v>117</v>
      </c>
      <c r="B300" s="1019"/>
      <c r="C300" s="994"/>
      <c r="D300" s="1020"/>
      <c r="E300" s="1149"/>
    </row>
    <row r="301" spans="1:5" s="1013" customFormat="1" x14ac:dyDescent="0.3">
      <c r="A301" s="1018" t="s">
        <v>835</v>
      </c>
      <c r="B301" s="1021">
        <v>0</v>
      </c>
      <c r="C301" s="1022">
        <v>0</v>
      </c>
      <c r="D301" s="1023">
        <v>0</v>
      </c>
      <c r="E301" s="1045">
        <v>0</v>
      </c>
    </row>
    <row r="302" spans="1:5" s="1013" customFormat="1" x14ac:dyDescent="0.3">
      <c r="A302" s="1018" t="s">
        <v>836</v>
      </c>
      <c r="B302" s="1021">
        <v>0</v>
      </c>
      <c r="C302" s="1022">
        <v>0</v>
      </c>
      <c r="D302" s="1023">
        <v>0</v>
      </c>
      <c r="E302" s="1045">
        <v>0</v>
      </c>
    </row>
    <row r="303" spans="1:5" s="1013" customFormat="1" x14ac:dyDescent="0.3">
      <c r="A303" s="1018" t="s">
        <v>837</v>
      </c>
      <c r="B303" s="1021">
        <v>0</v>
      </c>
      <c r="C303" s="1022">
        <v>0</v>
      </c>
      <c r="D303" s="1023">
        <v>0</v>
      </c>
      <c r="E303" s="1045">
        <v>0</v>
      </c>
    </row>
    <row r="304" spans="1:5" s="1013" customFormat="1" x14ac:dyDescent="0.3">
      <c r="A304" s="1018" t="s">
        <v>838</v>
      </c>
      <c r="B304" s="1021">
        <v>0</v>
      </c>
      <c r="C304" s="1022">
        <v>0</v>
      </c>
      <c r="D304" s="1023">
        <v>0</v>
      </c>
      <c r="E304" s="1045">
        <v>0</v>
      </c>
    </row>
    <row r="305" spans="1:5" s="1013" customFormat="1" x14ac:dyDescent="0.3">
      <c r="A305" s="1018" t="s">
        <v>839</v>
      </c>
      <c r="B305" s="1021">
        <v>0</v>
      </c>
      <c r="C305" s="1022">
        <v>0</v>
      </c>
      <c r="D305" s="1023">
        <v>0</v>
      </c>
      <c r="E305" s="1045">
        <v>0</v>
      </c>
    </row>
    <row r="306" spans="1:5" s="1013" customFormat="1" x14ac:dyDescent="0.3">
      <c r="A306" s="1018" t="s">
        <v>840</v>
      </c>
      <c r="B306" s="1021">
        <v>0</v>
      </c>
      <c r="C306" s="1022">
        <v>0</v>
      </c>
      <c r="D306" s="1023">
        <v>0</v>
      </c>
      <c r="E306" s="1045">
        <v>0</v>
      </c>
    </row>
    <row r="307" spans="1:5" s="1013" customFormat="1" x14ac:dyDescent="0.3">
      <c r="A307" s="1018" t="s">
        <v>841</v>
      </c>
      <c r="B307" s="1021">
        <v>0</v>
      </c>
      <c r="C307" s="1022">
        <v>0</v>
      </c>
      <c r="D307" s="1023">
        <v>0</v>
      </c>
      <c r="E307" s="1045">
        <v>0</v>
      </c>
    </row>
    <row r="308" spans="1:5" s="1013" customFormat="1" x14ac:dyDescent="0.3">
      <c r="A308" s="1027" t="s">
        <v>842</v>
      </c>
      <c r="B308" s="1026">
        <v>121844.17</v>
      </c>
      <c r="C308" s="1026">
        <v>249044</v>
      </c>
      <c r="D308" s="1026">
        <v>178860</v>
      </c>
      <c r="E308" s="1091">
        <v>-70184</v>
      </c>
    </row>
    <row r="309" spans="1:5" s="1013" customFormat="1" x14ac:dyDescent="0.3">
      <c r="A309" s="1027" t="s">
        <v>117</v>
      </c>
      <c r="B309" s="1034"/>
      <c r="C309" s="979"/>
      <c r="D309" s="1143"/>
      <c r="E309" s="1144"/>
    </row>
    <row r="310" spans="1:5" s="1013" customFormat="1" x14ac:dyDescent="0.3">
      <c r="A310" s="984"/>
      <c r="B310" s="1019"/>
      <c r="C310" s="994"/>
      <c r="D310" s="1020"/>
      <c r="E310" s="1149"/>
    </row>
    <row r="311" spans="1:5" s="1013" customFormat="1" x14ac:dyDescent="0.3">
      <c r="A311" s="984" t="s">
        <v>1363</v>
      </c>
      <c r="B311" s="1028"/>
      <c r="C311" s="994"/>
      <c r="D311" s="1020"/>
      <c r="E311" s="1149" t="s">
        <v>117</v>
      </c>
    </row>
    <row r="312" spans="1:5" s="1013" customFormat="1" x14ac:dyDescent="0.3">
      <c r="A312" s="1018" t="s">
        <v>831</v>
      </c>
      <c r="B312" s="1019"/>
      <c r="C312" s="994"/>
      <c r="D312" s="1020"/>
      <c r="E312" s="1149"/>
    </row>
    <row r="313" spans="1:5" s="1013" customFormat="1" x14ac:dyDescent="0.3">
      <c r="A313" s="1018" t="s">
        <v>832</v>
      </c>
      <c r="B313" s="1019">
        <v>316531.67</v>
      </c>
      <c r="C313" s="994">
        <v>381062</v>
      </c>
      <c r="D313" s="1020">
        <v>389544</v>
      </c>
      <c r="E313" s="1149">
        <v>8482</v>
      </c>
    </row>
    <row r="314" spans="1:5" s="1013" customFormat="1" x14ac:dyDescent="0.3">
      <c r="A314" s="1018" t="s">
        <v>833</v>
      </c>
      <c r="B314" s="1021">
        <v>0</v>
      </c>
      <c r="C314" s="1022">
        <v>0</v>
      </c>
      <c r="D314" s="1023">
        <v>0</v>
      </c>
      <c r="E314" s="1045">
        <v>0</v>
      </c>
    </row>
    <row r="315" spans="1:5" s="1013" customFormat="1" x14ac:dyDescent="0.3">
      <c r="A315" s="1018" t="s">
        <v>834</v>
      </c>
      <c r="B315" s="1021">
        <v>167535.01</v>
      </c>
      <c r="C315" s="1022">
        <v>142898</v>
      </c>
      <c r="D315" s="1023">
        <v>138288</v>
      </c>
      <c r="E315" s="1045">
        <v>-4610</v>
      </c>
    </row>
    <row r="316" spans="1:5" s="1013" customFormat="1" x14ac:dyDescent="0.3">
      <c r="A316" s="984" t="s">
        <v>181</v>
      </c>
      <c r="B316" s="1034">
        <v>484066.68</v>
      </c>
      <c r="C316" s="1025">
        <v>523960</v>
      </c>
      <c r="D316" s="1026">
        <v>527832</v>
      </c>
      <c r="E316" s="1091">
        <v>3872</v>
      </c>
    </row>
    <row r="317" spans="1:5" s="1013" customFormat="1" x14ac:dyDescent="0.3">
      <c r="A317" s="1018" t="s">
        <v>117</v>
      </c>
      <c r="B317" s="1019"/>
      <c r="C317" s="994"/>
      <c r="D317" s="1020"/>
      <c r="E317" s="1149"/>
    </row>
    <row r="318" spans="1:5" s="1013" customFormat="1" x14ac:dyDescent="0.3">
      <c r="A318" s="1018" t="s">
        <v>835</v>
      </c>
      <c r="B318" s="1021">
        <v>0</v>
      </c>
      <c r="C318" s="1022">
        <v>0</v>
      </c>
      <c r="D318" s="1023">
        <v>0</v>
      </c>
      <c r="E318" s="1045">
        <v>0</v>
      </c>
    </row>
    <row r="319" spans="1:5" s="1013" customFormat="1" x14ac:dyDescent="0.3">
      <c r="A319" s="1018" t="s">
        <v>836</v>
      </c>
      <c r="B319" s="1021">
        <v>0</v>
      </c>
      <c r="C319" s="1022">
        <v>0</v>
      </c>
      <c r="D319" s="1023">
        <v>0</v>
      </c>
      <c r="E319" s="1045">
        <v>0</v>
      </c>
    </row>
    <row r="320" spans="1:5" s="1013" customFormat="1" x14ac:dyDescent="0.3">
      <c r="A320" s="1018" t="s">
        <v>837</v>
      </c>
      <c r="B320" s="1021">
        <v>0</v>
      </c>
      <c r="C320" s="1022">
        <v>0</v>
      </c>
      <c r="D320" s="1023">
        <v>0</v>
      </c>
      <c r="E320" s="1045">
        <v>0</v>
      </c>
    </row>
    <row r="321" spans="1:5" s="1013" customFormat="1" x14ac:dyDescent="0.3">
      <c r="A321" s="1018" t="s">
        <v>838</v>
      </c>
      <c r="B321" s="1021">
        <v>0</v>
      </c>
      <c r="C321" s="1022">
        <v>0</v>
      </c>
      <c r="D321" s="1023">
        <v>0</v>
      </c>
      <c r="E321" s="1045">
        <v>0</v>
      </c>
    </row>
    <row r="322" spans="1:5" s="1013" customFormat="1" x14ac:dyDescent="0.3">
      <c r="A322" s="1018" t="s">
        <v>839</v>
      </c>
      <c r="B322" s="1021">
        <v>0</v>
      </c>
      <c r="C322" s="1022">
        <v>0</v>
      </c>
      <c r="D322" s="1023">
        <v>0</v>
      </c>
      <c r="E322" s="1045">
        <v>0</v>
      </c>
    </row>
    <row r="323" spans="1:5" s="1013" customFormat="1" x14ac:dyDescent="0.3">
      <c r="A323" s="1018" t="s">
        <v>840</v>
      </c>
      <c r="B323" s="1021">
        <v>0</v>
      </c>
      <c r="C323" s="1022">
        <v>0</v>
      </c>
      <c r="D323" s="1023">
        <v>0</v>
      </c>
      <c r="E323" s="1045">
        <v>0</v>
      </c>
    </row>
    <row r="324" spans="1:5" s="1013" customFormat="1" x14ac:dyDescent="0.3">
      <c r="A324" s="1018" t="s">
        <v>841</v>
      </c>
      <c r="B324" s="1021">
        <v>0</v>
      </c>
      <c r="C324" s="1022">
        <v>0</v>
      </c>
      <c r="D324" s="1023">
        <v>0</v>
      </c>
      <c r="E324" s="1045">
        <v>0</v>
      </c>
    </row>
    <row r="325" spans="1:5" s="1013" customFormat="1" x14ac:dyDescent="0.3">
      <c r="A325" s="1027" t="s">
        <v>842</v>
      </c>
      <c r="B325" s="1032">
        <v>484066.68</v>
      </c>
      <c r="C325" s="1032">
        <v>523960</v>
      </c>
      <c r="D325" s="1032">
        <v>527832</v>
      </c>
      <c r="E325" s="1062">
        <v>3872</v>
      </c>
    </row>
    <row r="326" spans="1:5" s="1013" customFormat="1" x14ac:dyDescent="0.3">
      <c r="A326" s="1027" t="s">
        <v>117</v>
      </c>
      <c r="B326" s="1034"/>
      <c r="C326" s="979"/>
      <c r="D326" s="1143"/>
      <c r="E326" s="1144"/>
    </row>
    <row r="327" spans="1:5" s="1013" customFormat="1" x14ac:dyDescent="0.3">
      <c r="A327" s="984"/>
      <c r="B327" s="1019"/>
      <c r="C327" s="994"/>
      <c r="D327" s="1020"/>
      <c r="E327" s="1149"/>
    </row>
    <row r="328" spans="1:5" s="1013" customFormat="1" x14ac:dyDescent="0.3">
      <c r="A328" s="984"/>
      <c r="B328" s="1019"/>
      <c r="C328" s="994"/>
      <c r="D328" s="1020"/>
      <c r="E328" s="1149"/>
    </row>
    <row r="329" spans="1:5" s="1013" customFormat="1" x14ac:dyDescent="0.3">
      <c r="A329" s="984"/>
      <c r="B329" s="1019"/>
      <c r="C329" s="994"/>
      <c r="D329" s="1020"/>
      <c r="E329" s="1149"/>
    </row>
    <row r="330" spans="1:5" s="1013" customFormat="1" x14ac:dyDescent="0.3">
      <c r="A330" s="984" t="s">
        <v>1364</v>
      </c>
      <c r="B330" s="1028"/>
      <c r="C330" s="994"/>
      <c r="D330" s="1020"/>
      <c r="E330" s="1149" t="s">
        <v>117</v>
      </c>
    </row>
    <row r="331" spans="1:5" s="1013" customFormat="1" x14ac:dyDescent="0.3">
      <c r="A331" s="1018" t="s">
        <v>831</v>
      </c>
      <c r="B331" s="1019"/>
      <c r="C331" s="994"/>
      <c r="D331" s="1020"/>
      <c r="E331" s="1149"/>
    </row>
    <row r="332" spans="1:5" s="1013" customFormat="1" x14ac:dyDescent="0.3">
      <c r="A332" s="1018" t="s">
        <v>832</v>
      </c>
      <c r="B332" s="1019">
        <v>344716.88</v>
      </c>
      <c r="C332" s="994">
        <v>290817</v>
      </c>
      <c r="D332" s="1020">
        <v>457867</v>
      </c>
      <c r="E332" s="1149">
        <v>167050</v>
      </c>
    </row>
    <row r="333" spans="1:5" s="1013" customFormat="1" x14ac:dyDescent="0.3">
      <c r="A333" s="1018" t="s">
        <v>833</v>
      </c>
      <c r="B333" s="1021">
        <v>0</v>
      </c>
      <c r="C333" s="1022">
        <v>0</v>
      </c>
      <c r="D333" s="1023">
        <v>0</v>
      </c>
      <c r="E333" s="1045">
        <v>0</v>
      </c>
    </row>
    <row r="334" spans="1:5" s="1013" customFormat="1" x14ac:dyDescent="0.3">
      <c r="A334" s="1018" t="s">
        <v>834</v>
      </c>
      <c r="B334" s="1021">
        <v>142001.16999999998</v>
      </c>
      <c r="C334" s="1022">
        <v>109056</v>
      </c>
      <c r="D334" s="1023">
        <v>162543</v>
      </c>
      <c r="E334" s="1045">
        <v>53487</v>
      </c>
    </row>
    <row r="335" spans="1:5" s="1013" customFormat="1" x14ac:dyDescent="0.3">
      <c r="A335" s="984" t="s">
        <v>181</v>
      </c>
      <c r="B335" s="1034">
        <v>486718.05</v>
      </c>
      <c r="C335" s="1025">
        <v>399873</v>
      </c>
      <c r="D335" s="1026">
        <v>620410</v>
      </c>
      <c r="E335" s="1091">
        <v>220537</v>
      </c>
    </row>
    <row r="336" spans="1:5" s="1013" customFormat="1" x14ac:dyDescent="0.3">
      <c r="A336" s="1018" t="s">
        <v>117</v>
      </c>
      <c r="B336" s="1019"/>
      <c r="C336" s="994"/>
      <c r="D336" s="1020"/>
      <c r="E336" s="1149"/>
    </row>
    <row r="337" spans="1:5" s="1013" customFormat="1" x14ac:dyDescent="0.3">
      <c r="A337" s="1018" t="s">
        <v>835</v>
      </c>
      <c r="B337" s="1021">
        <v>0</v>
      </c>
      <c r="C337" s="1022">
        <v>0</v>
      </c>
      <c r="D337" s="1023">
        <v>0</v>
      </c>
      <c r="E337" s="1045">
        <v>0</v>
      </c>
    </row>
    <row r="338" spans="1:5" s="1013" customFormat="1" x14ac:dyDescent="0.3">
      <c r="A338" s="1018" t="s">
        <v>836</v>
      </c>
      <c r="B338" s="1021">
        <v>0</v>
      </c>
      <c r="C338" s="1022">
        <v>0</v>
      </c>
      <c r="D338" s="1023">
        <v>0</v>
      </c>
      <c r="E338" s="1045">
        <v>0</v>
      </c>
    </row>
    <row r="339" spans="1:5" s="1013" customFormat="1" x14ac:dyDescent="0.3">
      <c r="A339" s="1018" t="s">
        <v>837</v>
      </c>
      <c r="B339" s="1021">
        <v>0</v>
      </c>
      <c r="C339" s="1022">
        <v>500</v>
      </c>
      <c r="D339" s="1023">
        <v>500</v>
      </c>
      <c r="E339" s="1045">
        <v>0</v>
      </c>
    </row>
    <row r="340" spans="1:5" s="1013" customFormat="1" x14ac:dyDescent="0.3">
      <c r="A340" s="1018" t="s">
        <v>838</v>
      </c>
      <c r="B340" s="1021">
        <v>0</v>
      </c>
      <c r="C340" s="1022">
        <v>0</v>
      </c>
      <c r="D340" s="1023">
        <v>0</v>
      </c>
      <c r="E340" s="1045">
        <v>0</v>
      </c>
    </row>
    <row r="341" spans="1:5" s="1013" customFormat="1" x14ac:dyDescent="0.3">
      <c r="A341" s="1018" t="s">
        <v>839</v>
      </c>
      <c r="B341" s="1021">
        <v>0</v>
      </c>
      <c r="C341" s="1022">
        <v>0</v>
      </c>
      <c r="D341" s="1023">
        <v>0</v>
      </c>
      <c r="E341" s="1045">
        <v>0</v>
      </c>
    </row>
    <row r="342" spans="1:5" s="1013" customFormat="1" x14ac:dyDescent="0.3">
      <c r="A342" s="1018" t="s">
        <v>840</v>
      </c>
      <c r="B342" s="1021">
        <v>0</v>
      </c>
      <c r="C342" s="1022">
        <v>0</v>
      </c>
      <c r="D342" s="1023">
        <v>0</v>
      </c>
      <c r="E342" s="1045">
        <v>0</v>
      </c>
    </row>
    <row r="343" spans="1:5" s="1013" customFormat="1" x14ac:dyDescent="0.3">
      <c r="A343" s="1018" t="s">
        <v>841</v>
      </c>
      <c r="B343" s="1021">
        <v>0</v>
      </c>
      <c r="C343" s="1022">
        <v>0</v>
      </c>
      <c r="D343" s="1023">
        <v>0</v>
      </c>
      <c r="E343" s="1045">
        <v>0</v>
      </c>
    </row>
    <row r="344" spans="1:5" s="1013" customFormat="1" x14ac:dyDescent="0.3">
      <c r="A344" s="1029" t="s">
        <v>842</v>
      </c>
      <c r="B344" s="1030">
        <v>486718.05</v>
      </c>
      <c r="C344" s="1030">
        <v>400373</v>
      </c>
      <c r="D344" s="1030">
        <v>620910</v>
      </c>
      <c r="E344" s="1062">
        <v>220537</v>
      </c>
    </row>
    <row r="345" spans="1:5" s="1013" customFormat="1" x14ac:dyDescent="0.3">
      <c r="A345" s="1000"/>
      <c r="B345" s="1009"/>
      <c r="C345" s="1010"/>
      <c r="D345" s="1011"/>
      <c r="E345" s="1152"/>
    </row>
    <row r="346" spans="1:5" s="1013" customFormat="1" x14ac:dyDescent="0.3">
      <c r="A346" s="1000"/>
      <c r="B346" s="1009"/>
      <c r="C346" s="1010"/>
      <c r="D346" s="1011"/>
      <c r="E346" s="1152"/>
    </row>
    <row r="347" spans="1:5" s="1013" customFormat="1" x14ac:dyDescent="0.3">
      <c r="A347" s="984" t="s">
        <v>1365</v>
      </c>
      <c r="B347" s="1028"/>
      <c r="C347" s="994"/>
      <c r="D347" s="1020"/>
      <c r="E347" s="1149" t="s">
        <v>117</v>
      </c>
    </row>
    <row r="348" spans="1:5" s="1013" customFormat="1" x14ac:dyDescent="0.3">
      <c r="A348" s="1018" t="s">
        <v>831</v>
      </c>
      <c r="B348" s="1019"/>
      <c r="C348" s="994"/>
      <c r="D348" s="1020"/>
      <c r="E348" s="1149"/>
    </row>
    <row r="349" spans="1:5" s="1013" customFormat="1" x14ac:dyDescent="0.3">
      <c r="A349" s="1018" t="s">
        <v>832</v>
      </c>
      <c r="B349" s="1019">
        <v>5570.28</v>
      </c>
      <c r="C349" s="994">
        <v>5570</v>
      </c>
      <c r="D349" s="1020">
        <v>5570</v>
      </c>
      <c r="E349" s="1149">
        <v>0</v>
      </c>
    </row>
    <row r="350" spans="1:5" s="1013" customFormat="1" x14ac:dyDescent="0.3">
      <c r="A350" s="1018" t="s">
        <v>833</v>
      </c>
      <c r="B350" s="1021">
        <v>0</v>
      </c>
      <c r="C350" s="1022">
        <v>0</v>
      </c>
      <c r="D350" s="1023">
        <v>0</v>
      </c>
      <c r="E350" s="1045">
        <v>0</v>
      </c>
    </row>
    <row r="351" spans="1:5" s="1013" customFormat="1" x14ac:dyDescent="0.3">
      <c r="A351" s="1018" t="s">
        <v>834</v>
      </c>
      <c r="B351" s="1021">
        <v>1375.89</v>
      </c>
      <c r="C351" s="1022">
        <v>2089</v>
      </c>
      <c r="D351" s="1023">
        <v>1977</v>
      </c>
      <c r="E351" s="1045">
        <v>-112</v>
      </c>
    </row>
    <row r="352" spans="1:5" s="1013" customFormat="1" x14ac:dyDescent="0.3">
      <c r="A352" s="984" t="s">
        <v>181</v>
      </c>
      <c r="B352" s="1034">
        <v>6946.17</v>
      </c>
      <c r="C352" s="1025">
        <v>7659</v>
      </c>
      <c r="D352" s="1026">
        <v>7547</v>
      </c>
      <c r="E352" s="1091">
        <v>-112</v>
      </c>
    </row>
    <row r="353" spans="1:5" s="1013" customFormat="1" x14ac:dyDescent="0.3">
      <c r="A353" s="1018" t="s">
        <v>117</v>
      </c>
      <c r="B353" s="1019"/>
      <c r="C353" s="994"/>
      <c r="D353" s="1020"/>
      <c r="E353" s="1149"/>
    </row>
    <row r="354" spans="1:5" s="1013" customFormat="1" x14ac:dyDescent="0.3">
      <c r="A354" s="1018" t="s">
        <v>835</v>
      </c>
      <c r="B354" s="1021">
        <v>0</v>
      </c>
      <c r="C354" s="1022">
        <v>0</v>
      </c>
      <c r="D354" s="1023">
        <v>0</v>
      </c>
      <c r="E354" s="1045">
        <v>0</v>
      </c>
    </row>
    <row r="355" spans="1:5" s="1013" customFormat="1" x14ac:dyDescent="0.3">
      <c r="A355" s="1018" t="s">
        <v>836</v>
      </c>
      <c r="B355" s="1021">
        <v>2934</v>
      </c>
      <c r="C355" s="1022">
        <v>3600</v>
      </c>
      <c r="D355" s="1023">
        <v>3600</v>
      </c>
      <c r="E355" s="1045">
        <v>0</v>
      </c>
    </row>
    <row r="356" spans="1:5" s="1013" customFormat="1" x14ac:dyDescent="0.3">
      <c r="A356" s="1018" t="s">
        <v>837</v>
      </c>
      <c r="B356" s="1021">
        <v>1424.25</v>
      </c>
      <c r="C356" s="1022">
        <v>2000</v>
      </c>
      <c r="D356" s="1023">
        <v>2000</v>
      </c>
      <c r="E356" s="1045">
        <v>0</v>
      </c>
    </row>
    <row r="357" spans="1:5" s="1013" customFormat="1" x14ac:dyDescent="0.3">
      <c r="A357" s="1018" t="s">
        <v>838</v>
      </c>
      <c r="B357" s="1021">
        <v>0</v>
      </c>
      <c r="C357" s="1022">
        <v>10000</v>
      </c>
      <c r="D357" s="1023">
        <v>10000</v>
      </c>
      <c r="E357" s="1045">
        <v>0</v>
      </c>
    </row>
    <row r="358" spans="1:5" s="1013" customFormat="1" x14ac:dyDescent="0.3">
      <c r="A358" s="1018" t="s">
        <v>839</v>
      </c>
      <c r="B358" s="1021">
        <v>0</v>
      </c>
      <c r="C358" s="1022">
        <v>0</v>
      </c>
      <c r="D358" s="1023">
        <v>0</v>
      </c>
      <c r="E358" s="1045">
        <v>0</v>
      </c>
    </row>
    <row r="359" spans="1:5" s="1013" customFormat="1" x14ac:dyDescent="0.3">
      <c r="A359" s="1018" t="s">
        <v>840</v>
      </c>
      <c r="B359" s="1021">
        <v>0</v>
      </c>
      <c r="C359" s="1022">
        <v>0</v>
      </c>
      <c r="D359" s="1023">
        <v>0</v>
      </c>
      <c r="E359" s="1045">
        <v>0</v>
      </c>
    </row>
    <row r="360" spans="1:5" s="1013" customFormat="1" x14ac:dyDescent="0.3">
      <c r="A360" s="1018" t="s">
        <v>841</v>
      </c>
      <c r="B360" s="1021">
        <v>0</v>
      </c>
      <c r="C360" s="1022">
        <v>0</v>
      </c>
      <c r="D360" s="1023">
        <v>0</v>
      </c>
      <c r="E360" s="1045">
        <v>0</v>
      </c>
    </row>
    <row r="361" spans="1:5" s="1013" customFormat="1" x14ac:dyDescent="0.3">
      <c r="A361" s="1027" t="s">
        <v>842</v>
      </c>
      <c r="B361" s="1026">
        <v>11304.42</v>
      </c>
      <c r="C361" s="1026">
        <v>23259</v>
      </c>
      <c r="D361" s="1026">
        <v>23147</v>
      </c>
      <c r="E361" s="1091">
        <v>-112</v>
      </c>
    </row>
    <row r="362" spans="1:5" s="1013" customFormat="1" x14ac:dyDescent="0.3">
      <c r="A362" s="1027" t="s">
        <v>117</v>
      </c>
      <c r="B362" s="1034"/>
      <c r="C362" s="979"/>
      <c r="D362" s="1143"/>
      <c r="E362" s="1144"/>
    </row>
    <row r="363" spans="1:5" s="1013" customFormat="1" x14ac:dyDescent="0.3">
      <c r="A363" s="984"/>
      <c r="B363" s="1019"/>
      <c r="C363" s="994"/>
      <c r="D363" s="1020"/>
      <c r="E363" s="1149"/>
    </row>
    <row r="364" spans="1:5" s="1013" customFormat="1" x14ac:dyDescent="0.3">
      <c r="A364" s="984" t="s">
        <v>1366</v>
      </c>
      <c r="B364" s="1028"/>
      <c r="C364" s="994"/>
      <c r="D364" s="1020"/>
      <c r="E364" s="1149" t="s">
        <v>117</v>
      </c>
    </row>
    <row r="365" spans="1:5" s="1013" customFormat="1" x14ac:dyDescent="0.3">
      <c r="A365" s="1018" t="s">
        <v>831</v>
      </c>
      <c r="B365" s="1019"/>
      <c r="C365" s="994"/>
      <c r="D365" s="1020"/>
      <c r="E365" s="1149"/>
    </row>
    <row r="366" spans="1:5" s="1013" customFormat="1" x14ac:dyDescent="0.3">
      <c r="A366" s="1018" t="s">
        <v>832</v>
      </c>
      <c r="B366" s="1019">
        <v>1022847.7</v>
      </c>
      <c r="C366" s="994">
        <v>1141514</v>
      </c>
      <c r="D366" s="1020">
        <v>1266100</v>
      </c>
      <c r="E366" s="1149">
        <v>124586</v>
      </c>
    </row>
    <row r="367" spans="1:5" s="1013" customFormat="1" x14ac:dyDescent="0.3">
      <c r="A367" s="1018" t="s">
        <v>833</v>
      </c>
      <c r="B367" s="1021">
        <v>0</v>
      </c>
      <c r="C367" s="1022">
        <v>0</v>
      </c>
      <c r="D367" s="1023">
        <v>0</v>
      </c>
      <c r="E367" s="1045">
        <v>0</v>
      </c>
    </row>
    <row r="368" spans="1:5" s="1013" customFormat="1" x14ac:dyDescent="0.3">
      <c r="A368" s="1018" t="s">
        <v>834</v>
      </c>
      <c r="B368" s="1021">
        <v>448760.16</v>
      </c>
      <c r="C368" s="1022">
        <v>428068</v>
      </c>
      <c r="D368" s="1023">
        <v>449466</v>
      </c>
      <c r="E368" s="1045">
        <v>21398</v>
      </c>
    </row>
    <row r="369" spans="1:5" s="1013" customFormat="1" x14ac:dyDescent="0.3">
      <c r="A369" s="984" t="s">
        <v>181</v>
      </c>
      <c r="B369" s="1034">
        <v>1471607.8599999999</v>
      </c>
      <c r="C369" s="1025">
        <v>1569582</v>
      </c>
      <c r="D369" s="1026">
        <v>1715566</v>
      </c>
      <c r="E369" s="1144">
        <v>145984</v>
      </c>
    </row>
    <row r="370" spans="1:5" s="1013" customFormat="1" x14ac:dyDescent="0.3">
      <c r="A370" s="1018" t="s">
        <v>117</v>
      </c>
      <c r="B370" s="1019"/>
      <c r="C370" s="994"/>
      <c r="D370" s="1020"/>
      <c r="E370" s="1149"/>
    </row>
    <row r="371" spans="1:5" s="1013" customFormat="1" x14ac:dyDescent="0.3">
      <c r="A371" s="1018" t="s">
        <v>835</v>
      </c>
      <c r="B371" s="1021">
        <v>2141.29</v>
      </c>
      <c r="C371" s="1022">
        <v>3000</v>
      </c>
      <c r="D371" s="1023">
        <v>3000</v>
      </c>
      <c r="E371" s="1045">
        <v>0</v>
      </c>
    </row>
    <row r="372" spans="1:5" s="1013" customFormat="1" x14ac:dyDescent="0.3">
      <c r="A372" s="1018" t="s">
        <v>836</v>
      </c>
      <c r="B372" s="1021">
        <v>34540.050000000003</v>
      </c>
      <c r="C372" s="1022">
        <v>22000</v>
      </c>
      <c r="D372" s="1023">
        <v>22000</v>
      </c>
      <c r="E372" s="1045">
        <v>0</v>
      </c>
    </row>
    <row r="373" spans="1:5" s="1013" customFormat="1" x14ac:dyDescent="0.3">
      <c r="A373" s="1018" t="s">
        <v>837</v>
      </c>
      <c r="B373" s="1021">
        <v>9852.49</v>
      </c>
      <c r="C373" s="1022">
        <v>10000</v>
      </c>
      <c r="D373" s="1023">
        <v>10000</v>
      </c>
      <c r="E373" s="1045">
        <v>0</v>
      </c>
    </row>
    <row r="374" spans="1:5" s="1013" customFormat="1" x14ac:dyDescent="0.3">
      <c r="A374" s="1018" t="s">
        <v>838</v>
      </c>
      <c r="B374" s="1021">
        <v>0</v>
      </c>
      <c r="C374" s="1022">
        <v>0</v>
      </c>
      <c r="D374" s="1023">
        <v>0</v>
      </c>
      <c r="E374" s="1045">
        <v>0</v>
      </c>
    </row>
    <row r="375" spans="1:5" s="1013" customFormat="1" x14ac:dyDescent="0.3">
      <c r="A375" s="1018" t="s">
        <v>839</v>
      </c>
      <c r="B375" s="1021">
        <v>0</v>
      </c>
      <c r="C375" s="1022">
        <v>0</v>
      </c>
      <c r="D375" s="1023">
        <v>0</v>
      </c>
      <c r="E375" s="1045">
        <v>0</v>
      </c>
    </row>
    <row r="376" spans="1:5" s="1013" customFormat="1" x14ac:dyDescent="0.3">
      <c r="A376" s="1018" t="s">
        <v>840</v>
      </c>
      <c r="B376" s="1021">
        <v>98359.58</v>
      </c>
      <c r="C376" s="1022">
        <v>137649</v>
      </c>
      <c r="D376" s="1023">
        <v>137649</v>
      </c>
      <c r="E376" s="1045">
        <v>0</v>
      </c>
    </row>
    <row r="377" spans="1:5" s="1013" customFormat="1" x14ac:dyDescent="0.3">
      <c r="A377" s="1018" t="s">
        <v>841</v>
      </c>
      <c r="B377" s="1021">
        <v>0</v>
      </c>
      <c r="C377" s="1022">
        <v>0</v>
      </c>
      <c r="D377" s="1023">
        <v>0</v>
      </c>
      <c r="E377" s="1045">
        <v>0</v>
      </c>
    </row>
    <row r="378" spans="1:5" s="1013" customFormat="1" x14ac:dyDescent="0.3">
      <c r="A378" s="1029" t="s">
        <v>842</v>
      </c>
      <c r="B378" s="1030">
        <v>1616501.27</v>
      </c>
      <c r="C378" s="1030">
        <v>1742231</v>
      </c>
      <c r="D378" s="1030">
        <v>1888215</v>
      </c>
      <c r="E378" s="1155">
        <v>145984</v>
      </c>
    </row>
    <row r="379" spans="1:5" s="1013" customFormat="1" x14ac:dyDescent="0.3">
      <c r="A379" s="1000"/>
      <c r="B379" s="1009"/>
      <c r="C379" s="1010"/>
      <c r="D379" s="1011"/>
      <c r="E379" s="1152"/>
    </row>
    <row r="380" spans="1:5" s="1013" customFormat="1" x14ac:dyDescent="0.3">
      <c r="A380" s="1000"/>
      <c r="B380" s="1009"/>
      <c r="C380" s="1010"/>
      <c r="D380" s="1011"/>
      <c r="E380" s="1152"/>
    </row>
    <row r="381" spans="1:5" s="1013" customFormat="1" x14ac:dyDescent="0.3">
      <c r="A381" s="1000"/>
      <c r="B381" s="1009"/>
      <c r="C381" s="1010"/>
      <c r="D381" s="1011"/>
      <c r="E381" s="1152"/>
    </row>
    <row r="382" spans="1:5" s="1013" customFormat="1" x14ac:dyDescent="0.3">
      <c r="A382" s="1000"/>
      <c r="B382" s="1009"/>
      <c r="C382" s="1010"/>
      <c r="D382" s="1011"/>
      <c r="E382" s="1152"/>
    </row>
    <row r="383" spans="1:5" s="1013" customFormat="1" x14ac:dyDescent="0.3">
      <c r="A383" s="984" t="s">
        <v>1367</v>
      </c>
      <c r="B383" s="1028"/>
      <c r="C383" s="994"/>
      <c r="D383" s="1020"/>
      <c r="E383" s="1149" t="s">
        <v>117</v>
      </c>
    </row>
    <row r="384" spans="1:5" s="1013" customFormat="1" x14ac:dyDescent="0.3">
      <c r="A384" s="1018" t="s">
        <v>831</v>
      </c>
      <c r="B384" s="1019"/>
      <c r="C384" s="994"/>
      <c r="D384" s="1020"/>
      <c r="E384" s="1149"/>
    </row>
    <row r="385" spans="1:5" s="1013" customFormat="1" x14ac:dyDescent="0.3">
      <c r="A385" s="1018" t="s">
        <v>832</v>
      </c>
      <c r="B385" s="1019">
        <v>64946.42</v>
      </c>
      <c r="C385" s="994">
        <v>74428</v>
      </c>
      <c r="D385" s="1020">
        <v>79970</v>
      </c>
      <c r="E385" s="1149">
        <v>5542</v>
      </c>
    </row>
    <row r="386" spans="1:5" s="1013" customFormat="1" x14ac:dyDescent="0.3">
      <c r="A386" s="1018" t="s">
        <v>833</v>
      </c>
      <c r="B386" s="1021">
        <v>0</v>
      </c>
      <c r="C386" s="1022">
        <v>0</v>
      </c>
      <c r="D386" s="1023">
        <v>0</v>
      </c>
      <c r="E386" s="1045">
        <v>0</v>
      </c>
    </row>
    <row r="387" spans="1:5" s="1013" customFormat="1" x14ac:dyDescent="0.3">
      <c r="A387" s="1018" t="s">
        <v>834</v>
      </c>
      <c r="B387" s="1021">
        <v>40747.93</v>
      </c>
      <c r="C387" s="1022">
        <v>27911</v>
      </c>
      <c r="D387" s="1023">
        <v>28389</v>
      </c>
      <c r="E387" s="1045">
        <v>478</v>
      </c>
    </row>
    <row r="388" spans="1:5" s="1013" customFormat="1" x14ac:dyDescent="0.3">
      <c r="A388" s="984" t="s">
        <v>181</v>
      </c>
      <c r="B388" s="1034">
        <v>105694.35</v>
      </c>
      <c r="C388" s="1025">
        <v>102339</v>
      </c>
      <c r="D388" s="1026">
        <v>108359</v>
      </c>
      <c r="E388" s="1091">
        <v>6020</v>
      </c>
    </row>
    <row r="389" spans="1:5" s="1013" customFormat="1" x14ac:dyDescent="0.3">
      <c r="A389" s="1018" t="s">
        <v>117</v>
      </c>
      <c r="B389" s="1019"/>
      <c r="C389" s="994"/>
      <c r="D389" s="1020"/>
      <c r="E389" s="1149"/>
    </row>
    <row r="390" spans="1:5" s="1013" customFormat="1" x14ac:dyDescent="0.3">
      <c r="A390" s="1018" t="s">
        <v>835</v>
      </c>
      <c r="B390" s="1021">
        <v>0</v>
      </c>
      <c r="C390" s="1022">
        <v>0</v>
      </c>
      <c r="D390" s="1023">
        <v>0</v>
      </c>
      <c r="E390" s="1045">
        <v>0</v>
      </c>
    </row>
    <row r="391" spans="1:5" s="1013" customFormat="1" x14ac:dyDescent="0.3">
      <c r="A391" s="1018" t="s">
        <v>836</v>
      </c>
      <c r="B391" s="1021">
        <v>0</v>
      </c>
      <c r="C391" s="1022">
        <v>3500</v>
      </c>
      <c r="D391" s="1023">
        <v>3500</v>
      </c>
      <c r="E391" s="1045">
        <v>0</v>
      </c>
    </row>
    <row r="392" spans="1:5" s="1013" customFormat="1" x14ac:dyDescent="0.3">
      <c r="A392" s="1018" t="s">
        <v>837</v>
      </c>
      <c r="B392" s="1021">
        <v>0</v>
      </c>
      <c r="C392" s="1022">
        <v>500</v>
      </c>
      <c r="D392" s="1023">
        <v>500</v>
      </c>
      <c r="E392" s="1045">
        <v>0</v>
      </c>
    </row>
    <row r="393" spans="1:5" s="1013" customFormat="1" x14ac:dyDescent="0.3">
      <c r="A393" s="1018" t="s">
        <v>838</v>
      </c>
      <c r="B393" s="1021">
        <v>0</v>
      </c>
      <c r="C393" s="1022">
        <v>0</v>
      </c>
      <c r="D393" s="1023">
        <v>0</v>
      </c>
      <c r="E393" s="1045">
        <v>0</v>
      </c>
    </row>
    <row r="394" spans="1:5" s="1013" customFormat="1" x14ac:dyDescent="0.3">
      <c r="A394" s="1018" t="s">
        <v>839</v>
      </c>
      <c r="B394" s="1021">
        <v>0</v>
      </c>
      <c r="C394" s="1022">
        <v>0</v>
      </c>
      <c r="D394" s="1023">
        <v>0</v>
      </c>
      <c r="E394" s="1045">
        <v>0</v>
      </c>
    </row>
    <row r="395" spans="1:5" s="1013" customFormat="1" x14ac:dyDescent="0.3">
      <c r="A395" s="1018" t="s">
        <v>840</v>
      </c>
      <c r="B395" s="1021">
        <v>0</v>
      </c>
      <c r="C395" s="1022">
        <v>0</v>
      </c>
      <c r="D395" s="1023">
        <v>0</v>
      </c>
      <c r="E395" s="1045">
        <v>0</v>
      </c>
    </row>
    <row r="396" spans="1:5" s="1013" customFormat="1" x14ac:dyDescent="0.3">
      <c r="A396" s="1018" t="s">
        <v>841</v>
      </c>
      <c r="B396" s="1021">
        <v>0</v>
      </c>
      <c r="C396" s="1022">
        <v>0</v>
      </c>
      <c r="D396" s="1023">
        <v>0</v>
      </c>
      <c r="E396" s="1045">
        <v>0</v>
      </c>
    </row>
    <row r="397" spans="1:5" s="1013" customFormat="1" x14ac:dyDescent="0.3">
      <c r="A397" s="1027" t="s">
        <v>842</v>
      </c>
      <c r="B397" s="1030">
        <v>105694.35</v>
      </c>
      <c r="C397" s="1030">
        <v>106339</v>
      </c>
      <c r="D397" s="1030">
        <v>112359</v>
      </c>
      <c r="E397" s="1062">
        <v>6020</v>
      </c>
    </row>
    <row r="398" spans="1:5" s="1013" customFormat="1" x14ac:dyDescent="0.3">
      <c r="A398" s="1027" t="s">
        <v>117</v>
      </c>
      <c r="B398" s="1034"/>
      <c r="C398" s="979"/>
      <c r="D398" s="1143"/>
      <c r="E398" s="1144"/>
    </row>
    <row r="399" spans="1:5" s="1013" customFormat="1" x14ac:dyDescent="0.3">
      <c r="A399" s="984"/>
      <c r="B399" s="1019"/>
      <c r="C399" s="994"/>
      <c r="D399" s="1020"/>
      <c r="E399" s="1149"/>
    </row>
    <row r="400" spans="1:5" s="1013" customFormat="1" x14ac:dyDescent="0.3">
      <c r="A400" s="984" t="s">
        <v>1368</v>
      </c>
      <c r="B400" s="1028"/>
      <c r="C400" s="1094"/>
      <c r="D400" s="1016"/>
      <c r="E400" s="1153"/>
    </row>
    <row r="401" spans="1:5" s="1013" customFormat="1" x14ac:dyDescent="0.3">
      <c r="A401" s="1018" t="s">
        <v>831</v>
      </c>
      <c r="B401" s="1019"/>
      <c r="C401" s="987"/>
      <c r="D401" s="1016"/>
      <c r="E401" s="1153"/>
    </row>
    <row r="402" spans="1:5" s="1013" customFormat="1" x14ac:dyDescent="0.3">
      <c r="A402" s="1018" t="s">
        <v>832</v>
      </c>
      <c r="B402" s="1019">
        <v>598153.62</v>
      </c>
      <c r="C402" s="994">
        <v>720795</v>
      </c>
      <c r="D402" s="1020">
        <v>973555</v>
      </c>
      <c r="E402" s="1149">
        <v>252760</v>
      </c>
    </row>
    <row r="403" spans="1:5" s="1013" customFormat="1" x14ac:dyDescent="0.3">
      <c r="A403" s="1018" t="s">
        <v>833</v>
      </c>
      <c r="B403" s="1021">
        <v>0</v>
      </c>
      <c r="C403" s="1022">
        <v>0</v>
      </c>
      <c r="D403" s="1023">
        <v>0</v>
      </c>
      <c r="E403" s="1045">
        <v>0</v>
      </c>
    </row>
    <row r="404" spans="1:5" s="1013" customFormat="1" x14ac:dyDescent="0.3">
      <c r="A404" s="1018" t="s">
        <v>834</v>
      </c>
      <c r="B404" s="1021">
        <v>213917.36</v>
      </c>
      <c r="C404" s="1022">
        <v>270298</v>
      </c>
      <c r="D404" s="1023">
        <v>345612</v>
      </c>
      <c r="E404" s="1045">
        <v>75314</v>
      </c>
    </row>
    <row r="405" spans="1:5" s="1013" customFormat="1" x14ac:dyDescent="0.3">
      <c r="A405" s="984" t="s">
        <v>181</v>
      </c>
      <c r="B405" s="1034">
        <v>812070.98</v>
      </c>
      <c r="C405" s="1025">
        <v>991093</v>
      </c>
      <c r="D405" s="1026">
        <v>1319167</v>
      </c>
      <c r="E405" s="1091">
        <v>328074</v>
      </c>
    </row>
    <row r="406" spans="1:5" s="1013" customFormat="1" x14ac:dyDescent="0.3">
      <c r="A406" s="1018" t="s">
        <v>117</v>
      </c>
      <c r="B406" s="1019"/>
      <c r="C406" s="994"/>
      <c r="D406" s="1020"/>
      <c r="E406" s="1149"/>
    </row>
    <row r="407" spans="1:5" s="1013" customFormat="1" x14ac:dyDescent="0.3">
      <c r="A407" s="1018" t="s">
        <v>835</v>
      </c>
      <c r="B407" s="1021">
        <v>0</v>
      </c>
      <c r="C407" s="1022">
        <v>0</v>
      </c>
      <c r="D407" s="1023">
        <v>0</v>
      </c>
      <c r="E407" s="1045">
        <v>0</v>
      </c>
    </row>
    <row r="408" spans="1:5" s="1013" customFormat="1" x14ac:dyDescent="0.3">
      <c r="A408" s="1018" t="s">
        <v>836</v>
      </c>
      <c r="B408" s="1021">
        <v>7679.9</v>
      </c>
      <c r="C408" s="1022">
        <v>17500</v>
      </c>
      <c r="D408" s="1023">
        <v>17500</v>
      </c>
      <c r="E408" s="1045">
        <v>0</v>
      </c>
    </row>
    <row r="409" spans="1:5" s="1013" customFormat="1" x14ac:dyDescent="0.3">
      <c r="A409" s="1018" t="s">
        <v>837</v>
      </c>
      <c r="B409" s="1021">
        <v>1506.65</v>
      </c>
      <c r="C409" s="1022">
        <v>10500</v>
      </c>
      <c r="D409" s="1023">
        <v>10500</v>
      </c>
      <c r="E409" s="1045">
        <v>0</v>
      </c>
    </row>
    <row r="410" spans="1:5" s="1013" customFormat="1" x14ac:dyDescent="0.3">
      <c r="A410" s="1018" t="s">
        <v>838</v>
      </c>
      <c r="B410" s="1021">
        <v>0</v>
      </c>
      <c r="C410" s="1022">
        <v>0</v>
      </c>
      <c r="D410" s="1023">
        <v>0</v>
      </c>
      <c r="E410" s="1045">
        <v>0</v>
      </c>
    </row>
    <row r="411" spans="1:5" s="1013" customFormat="1" x14ac:dyDescent="0.3">
      <c r="A411" s="1018" t="s">
        <v>839</v>
      </c>
      <c r="B411" s="1021">
        <v>0</v>
      </c>
      <c r="C411" s="1022">
        <v>0</v>
      </c>
      <c r="D411" s="1023">
        <v>0</v>
      </c>
      <c r="E411" s="1045">
        <v>0</v>
      </c>
    </row>
    <row r="412" spans="1:5" s="1013" customFormat="1" x14ac:dyDescent="0.3">
      <c r="A412" s="1018" t="s">
        <v>840</v>
      </c>
      <c r="B412" s="1021">
        <v>0</v>
      </c>
      <c r="C412" s="1022">
        <v>0</v>
      </c>
      <c r="D412" s="1023">
        <v>0</v>
      </c>
      <c r="E412" s="1045">
        <v>0</v>
      </c>
    </row>
    <row r="413" spans="1:5" s="1013" customFormat="1" x14ac:dyDescent="0.3">
      <c r="A413" s="1018" t="s">
        <v>841</v>
      </c>
      <c r="B413" s="1021">
        <v>0</v>
      </c>
      <c r="C413" s="1022">
        <v>0</v>
      </c>
      <c r="D413" s="1023">
        <v>0</v>
      </c>
      <c r="E413" s="1045">
        <v>0</v>
      </c>
    </row>
    <row r="414" spans="1:5" s="1013" customFormat="1" x14ac:dyDescent="0.3">
      <c r="A414" s="1027" t="s">
        <v>842</v>
      </c>
      <c r="B414" s="1026">
        <v>821257.53</v>
      </c>
      <c r="C414" s="1026">
        <v>1019093</v>
      </c>
      <c r="D414" s="1026">
        <v>1347167</v>
      </c>
      <c r="E414" s="1091">
        <v>328074</v>
      </c>
    </row>
    <row r="415" spans="1:5" s="1013" customFormat="1" x14ac:dyDescent="0.3">
      <c r="A415" s="1027" t="s">
        <v>117</v>
      </c>
      <c r="B415" s="1034"/>
      <c r="C415" s="979"/>
      <c r="D415" s="1143"/>
      <c r="E415" s="1144"/>
    </row>
    <row r="416" spans="1:5" s="1013" customFormat="1" x14ac:dyDescent="0.3">
      <c r="A416" s="984"/>
      <c r="B416" s="1019"/>
      <c r="C416" s="994"/>
      <c r="D416" s="1020"/>
      <c r="E416" s="1149"/>
    </row>
    <row r="417" spans="1:5" s="1013" customFormat="1" x14ac:dyDescent="0.3">
      <c r="A417" s="984" t="s">
        <v>1325</v>
      </c>
      <c r="B417" s="1028"/>
      <c r="C417" s="994"/>
      <c r="D417" s="1020"/>
      <c r="E417" s="1149" t="s">
        <v>117</v>
      </c>
    </row>
    <row r="418" spans="1:5" s="1013" customFormat="1" x14ac:dyDescent="0.3">
      <c r="A418" s="1018" t="s">
        <v>831</v>
      </c>
      <c r="B418" s="1019"/>
      <c r="C418" s="994"/>
      <c r="D418" s="1020"/>
      <c r="E418" s="1149"/>
    </row>
    <row r="419" spans="1:5" s="1013" customFormat="1" x14ac:dyDescent="0.3">
      <c r="A419" s="1018" t="s">
        <v>832</v>
      </c>
      <c r="B419" s="1019">
        <v>0</v>
      </c>
      <c r="C419" s="994">
        <v>0</v>
      </c>
      <c r="D419" s="1020">
        <v>0</v>
      </c>
      <c r="E419" s="1149">
        <v>0</v>
      </c>
    </row>
    <row r="420" spans="1:5" s="1013" customFormat="1" x14ac:dyDescent="0.3">
      <c r="A420" s="1018" t="s">
        <v>833</v>
      </c>
      <c r="B420" s="1021">
        <v>0</v>
      </c>
      <c r="C420" s="1022">
        <v>0</v>
      </c>
      <c r="D420" s="1023">
        <v>0</v>
      </c>
      <c r="E420" s="1045">
        <v>0</v>
      </c>
    </row>
    <row r="421" spans="1:5" s="1013" customFormat="1" x14ac:dyDescent="0.3">
      <c r="A421" s="1018" t="s">
        <v>834</v>
      </c>
      <c r="B421" s="1021">
        <v>405271.60000000003</v>
      </c>
      <c r="C421" s="1022">
        <v>421719</v>
      </c>
      <c r="D421" s="1023">
        <v>421719</v>
      </c>
      <c r="E421" s="1045">
        <v>0</v>
      </c>
    </row>
    <row r="422" spans="1:5" s="1013" customFormat="1" x14ac:dyDescent="0.3">
      <c r="A422" s="984" t="s">
        <v>181</v>
      </c>
      <c r="B422" s="1034">
        <v>405271.60000000003</v>
      </c>
      <c r="C422" s="1025">
        <v>421719</v>
      </c>
      <c r="D422" s="1026">
        <v>421719</v>
      </c>
      <c r="E422" s="1144">
        <v>0</v>
      </c>
    </row>
    <row r="423" spans="1:5" s="1013" customFormat="1" x14ac:dyDescent="0.3">
      <c r="A423" s="1018" t="s">
        <v>117</v>
      </c>
      <c r="B423" s="1019"/>
      <c r="C423" s="994"/>
      <c r="D423" s="1020"/>
      <c r="E423" s="1149"/>
    </row>
    <row r="424" spans="1:5" s="1013" customFormat="1" x14ac:dyDescent="0.3">
      <c r="A424" s="1018" t="s">
        <v>835</v>
      </c>
      <c r="B424" s="1021">
        <v>0</v>
      </c>
      <c r="C424" s="1022">
        <v>0</v>
      </c>
      <c r="D424" s="1023">
        <v>0</v>
      </c>
      <c r="E424" s="1045">
        <v>0</v>
      </c>
    </row>
    <row r="425" spans="1:5" s="1013" customFormat="1" x14ac:dyDescent="0.3">
      <c r="A425" s="1018" t="s">
        <v>836</v>
      </c>
      <c r="B425" s="1021">
        <v>0</v>
      </c>
      <c r="C425" s="1022">
        <v>0</v>
      </c>
      <c r="D425" s="1023">
        <v>0</v>
      </c>
      <c r="E425" s="1045">
        <v>0</v>
      </c>
    </row>
    <row r="426" spans="1:5" s="1013" customFormat="1" x14ac:dyDescent="0.3">
      <c r="A426" s="1018" t="s">
        <v>837</v>
      </c>
      <c r="B426" s="1021">
        <v>0</v>
      </c>
      <c r="C426" s="1022">
        <v>0</v>
      </c>
      <c r="D426" s="1023">
        <v>0</v>
      </c>
      <c r="E426" s="1045">
        <v>0</v>
      </c>
    </row>
    <row r="427" spans="1:5" s="1013" customFormat="1" x14ac:dyDescent="0.3">
      <c r="A427" s="1018" t="s">
        <v>838</v>
      </c>
      <c r="B427" s="1021">
        <v>0</v>
      </c>
      <c r="C427" s="1022">
        <v>0</v>
      </c>
      <c r="D427" s="1023">
        <v>0</v>
      </c>
      <c r="E427" s="1045">
        <v>0</v>
      </c>
    </row>
    <row r="428" spans="1:5" s="1013" customFormat="1" x14ac:dyDescent="0.3">
      <c r="A428" s="1018" t="s">
        <v>839</v>
      </c>
      <c r="B428" s="1021">
        <v>0</v>
      </c>
      <c r="C428" s="1022">
        <v>0</v>
      </c>
      <c r="D428" s="1023">
        <v>0</v>
      </c>
      <c r="E428" s="1045">
        <v>0</v>
      </c>
    </row>
    <row r="429" spans="1:5" s="1013" customFormat="1" x14ac:dyDescent="0.3">
      <c r="A429" s="1018" t="s">
        <v>840</v>
      </c>
      <c r="B429" s="1021">
        <v>0</v>
      </c>
      <c r="C429" s="1022">
        <v>0</v>
      </c>
      <c r="D429" s="1023">
        <v>0</v>
      </c>
      <c r="E429" s="1045">
        <v>0</v>
      </c>
    </row>
    <row r="430" spans="1:5" s="1013" customFormat="1" x14ac:dyDescent="0.3">
      <c r="A430" s="1018" t="s">
        <v>841</v>
      </c>
      <c r="B430" s="1021">
        <v>0</v>
      </c>
      <c r="C430" s="1022">
        <v>0</v>
      </c>
      <c r="D430" s="1023">
        <v>0</v>
      </c>
      <c r="E430" s="1045">
        <v>0</v>
      </c>
    </row>
    <row r="431" spans="1:5" s="1013" customFormat="1" x14ac:dyDescent="0.3">
      <c r="A431" s="1027" t="s">
        <v>842</v>
      </c>
      <c r="B431" s="1026">
        <v>405271.60000000003</v>
      </c>
      <c r="C431" s="1026">
        <v>421719</v>
      </c>
      <c r="D431" s="1026">
        <v>421719</v>
      </c>
      <c r="E431" s="1144">
        <v>0</v>
      </c>
    </row>
    <row r="432" spans="1:5" s="1013" customFormat="1" x14ac:dyDescent="0.3">
      <c r="A432" s="1027"/>
      <c r="B432" s="1024"/>
      <c r="C432" s="1025"/>
      <c r="D432" s="1026"/>
      <c r="E432" s="1144"/>
    </row>
    <row r="433" spans="1:5" s="1013" customFormat="1" x14ac:dyDescent="0.3">
      <c r="A433" s="984"/>
      <c r="B433" s="1028"/>
      <c r="C433" s="990"/>
      <c r="D433" s="1148"/>
      <c r="E433" s="1149"/>
    </row>
    <row r="434" spans="1:5" s="1013" customFormat="1" x14ac:dyDescent="0.3">
      <c r="A434" s="984" t="s">
        <v>117</v>
      </c>
      <c r="B434" s="1019"/>
      <c r="C434" s="994"/>
      <c r="D434" s="1020"/>
      <c r="E434" s="1149"/>
    </row>
    <row r="435" spans="1:5" s="1013" customFormat="1" x14ac:dyDescent="0.3">
      <c r="A435" s="984"/>
      <c r="B435" s="1019"/>
      <c r="C435" s="994"/>
      <c r="D435" s="1020"/>
      <c r="E435" s="1149"/>
    </row>
    <row r="436" spans="1:5" s="1013" customFormat="1" x14ac:dyDescent="0.3">
      <c r="A436" s="984" t="s">
        <v>1331</v>
      </c>
      <c r="B436" s="1028"/>
      <c r="C436" s="994"/>
      <c r="D436" s="1020"/>
      <c r="E436" s="1149" t="s">
        <v>117</v>
      </c>
    </row>
    <row r="437" spans="1:5" s="1013" customFormat="1" x14ac:dyDescent="0.3">
      <c r="A437" s="1018" t="s">
        <v>831</v>
      </c>
      <c r="B437" s="1019"/>
      <c r="C437" s="994"/>
      <c r="D437" s="1020"/>
      <c r="E437" s="1149"/>
    </row>
    <row r="438" spans="1:5" s="1013" customFormat="1" x14ac:dyDescent="0.3">
      <c r="A438" s="1018" t="s">
        <v>832</v>
      </c>
      <c r="B438" s="1019">
        <v>0</v>
      </c>
      <c r="C438" s="994">
        <v>-840552.92999999993</v>
      </c>
      <c r="D438" s="1020">
        <v>-939482.87</v>
      </c>
      <c r="E438" s="1149">
        <v>-98929.940000000061</v>
      </c>
    </row>
    <row r="439" spans="1:5" s="1013" customFormat="1" x14ac:dyDescent="0.3">
      <c r="A439" s="1018" t="s">
        <v>833</v>
      </c>
      <c r="B439" s="1021">
        <v>0</v>
      </c>
      <c r="C439" s="1022">
        <v>0</v>
      </c>
      <c r="D439" s="1023">
        <v>0</v>
      </c>
      <c r="E439" s="1045">
        <v>0</v>
      </c>
    </row>
    <row r="440" spans="1:5" s="1013" customFormat="1" x14ac:dyDescent="0.3">
      <c r="A440" s="1018" t="s">
        <v>834</v>
      </c>
      <c r="B440" s="1021">
        <v>0</v>
      </c>
      <c r="C440" s="1022">
        <v>-315207</v>
      </c>
      <c r="D440" s="1023">
        <v>-333516</v>
      </c>
      <c r="E440" s="1045">
        <v>-18309</v>
      </c>
    </row>
    <row r="441" spans="1:5" s="1013" customFormat="1" x14ac:dyDescent="0.3">
      <c r="A441" s="984" t="s">
        <v>181</v>
      </c>
      <c r="B441" s="1034">
        <v>0</v>
      </c>
      <c r="C441" s="1025">
        <v>-1155759.93</v>
      </c>
      <c r="D441" s="1026">
        <v>-1272998.8700000001</v>
      </c>
      <c r="E441" s="1091">
        <v>-117238.94000000006</v>
      </c>
    </row>
    <row r="442" spans="1:5" s="1013" customFormat="1" x14ac:dyDescent="0.3">
      <c r="A442" s="1018" t="s">
        <v>117</v>
      </c>
      <c r="B442" s="1019"/>
      <c r="C442" s="994"/>
      <c r="D442" s="1020"/>
      <c r="E442" s="1149"/>
    </row>
    <row r="443" spans="1:5" s="1013" customFormat="1" x14ac:dyDescent="0.3">
      <c r="A443" s="1018" t="s">
        <v>835</v>
      </c>
      <c r="B443" s="1021">
        <v>0</v>
      </c>
      <c r="C443" s="1022">
        <v>0</v>
      </c>
      <c r="D443" s="1023">
        <v>0</v>
      </c>
      <c r="E443" s="1045">
        <v>0</v>
      </c>
    </row>
    <row r="444" spans="1:5" s="1013" customFormat="1" x14ac:dyDescent="0.3">
      <c r="A444" s="1018" t="s">
        <v>836</v>
      </c>
      <c r="B444" s="1021">
        <v>0</v>
      </c>
      <c r="C444" s="1022">
        <v>0</v>
      </c>
      <c r="D444" s="1023">
        <v>0</v>
      </c>
      <c r="E444" s="1045">
        <v>0</v>
      </c>
    </row>
    <row r="445" spans="1:5" s="1013" customFormat="1" x14ac:dyDescent="0.3">
      <c r="A445" s="1018" t="s">
        <v>837</v>
      </c>
      <c r="B445" s="1021">
        <v>0</v>
      </c>
      <c r="C445" s="1022">
        <v>0</v>
      </c>
      <c r="D445" s="1023">
        <v>0</v>
      </c>
      <c r="E445" s="1045">
        <v>0</v>
      </c>
    </row>
    <row r="446" spans="1:5" s="1013" customFormat="1" x14ac:dyDescent="0.3">
      <c r="A446" s="1018" t="s">
        <v>838</v>
      </c>
      <c r="B446" s="1021">
        <v>0</v>
      </c>
      <c r="C446" s="1022">
        <v>0</v>
      </c>
      <c r="D446" s="1023">
        <v>0</v>
      </c>
      <c r="E446" s="1045">
        <v>0</v>
      </c>
    </row>
    <row r="447" spans="1:5" s="1013" customFormat="1" x14ac:dyDescent="0.3">
      <c r="A447" s="1018" t="s">
        <v>839</v>
      </c>
      <c r="B447" s="1021">
        <v>0</v>
      </c>
      <c r="C447" s="1022">
        <v>0</v>
      </c>
      <c r="D447" s="1023">
        <v>0</v>
      </c>
      <c r="E447" s="1045">
        <v>0</v>
      </c>
    </row>
    <row r="448" spans="1:5" s="1013" customFormat="1" x14ac:dyDescent="0.3">
      <c r="A448" s="1018" t="s">
        <v>840</v>
      </c>
      <c r="B448" s="1021">
        <v>0</v>
      </c>
      <c r="C448" s="1022">
        <v>0</v>
      </c>
      <c r="D448" s="1023">
        <v>0</v>
      </c>
      <c r="E448" s="1045">
        <v>0</v>
      </c>
    </row>
    <row r="449" spans="1:5" s="1013" customFormat="1" x14ac:dyDescent="0.3">
      <c r="A449" s="1018" t="s">
        <v>841</v>
      </c>
      <c r="B449" s="1021">
        <v>0</v>
      </c>
      <c r="C449" s="1022">
        <v>0</v>
      </c>
      <c r="D449" s="1023">
        <v>0</v>
      </c>
      <c r="E449" s="1045">
        <v>0</v>
      </c>
    </row>
    <row r="450" spans="1:5" s="1050" customFormat="1" x14ac:dyDescent="0.3">
      <c r="A450" s="1029" t="s">
        <v>842</v>
      </c>
      <c r="B450" s="1030">
        <v>0</v>
      </c>
      <c r="C450" s="1030">
        <v>-1155759.93</v>
      </c>
      <c r="D450" s="1030">
        <v>-1272998.8700000001</v>
      </c>
      <c r="E450" s="1062">
        <v>-117238.94000000006</v>
      </c>
    </row>
    <row r="451" spans="1:5" s="1013" customFormat="1" x14ac:dyDescent="0.3">
      <c r="A451" s="1000"/>
      <c r="B451" s="1178"/>
      <c r="C451" s="1010"/>
      <c r="D451" s="1011"/>
      <c r="E451" s="1152"/>
    </row>
    <row r="452" spans="1:5" s="1013" customFormat="1" x14ac:dyDescent="0.3">
      <c r="A452" s="1000"/>
      <c r="B452" s="1009"/>
      <c r="C452" s="1010"/>
      <c r="D452" s="1011"/>
      <c r="E452" s="1152"/>
    </row>
    <row r="453" spans="1:5" s="1013" customFormat="1" x14ac:dyDescent="0.3">
      <c r="A453" s="984" t="s">
        <v>1369</v>
      </c>
      <c r="B453" s="1028"/>
      <c r="C453" s="1094"/>
      <c r="D453" s="1016"/>
      <c r="E453" s="1153"/>
    </row>
    <row r="454" spans="1:5" s="1013" customFormat="1" x14ac:dyDescent="0.3">
      <c r="A454" s="1018" t="s">
        <v>831</v>
      </c>
      <c r="B454" s="1019"/>
      <c r="C454" s="987"/>
      <c r="D454" s="1016"/>
      <c r="E454" s="1153"/>
    </row>
    <row r="455" spans="1:5" s="1013" customFormat="1" x14ac:dyDescent="0.3">
      <c r="A455" s="1018" t="s">
        <v>832</v>
      </c>
      <c r="B455" s="1019">
        <v>4500</v>
      </c>
      <c r="C455" s="994">
        <v>0</v>
      </c>
      <c r="D455" s="1020">
        <v>0</v>
      </c>
      <c r="E455" s="1149">
        <v>0</v>
      </c>
    </row>
    <row r="456" spans="1:5" s="1013" customFormat="1" x14ac:dyDescent="0.3">
      <c r="A456" s="1018" t="s">
        <v>833</v>
      </c>
      <c r="B456" s="1021">
        <v>0</v>
      </c>
      <c r="C456" s="1022">
        <v>0</v>
      </c>
      <c r="D456" s="1023">
        <v>0</v>
      </c>
      <c r="E456" s="1045">
        <v>0</v>
      </c>
    </row>
    <row r="457" spans="1:5" s="1013" customFormat="1" x14ac:dyDescent="0.3">
      <c r="A457" s="1018" t="s">
        <v>834</v>
      </c>
      <c r="B457" s="1021">
        <v>1110.1600000000001</v>
      </c>
      <c r="C457" s="1022">
        <v>0</v>
      </c>
      <c r="D457" s="1023">
        <v>0</v>
      </c>
      <c r="E457" s="1045">
        <v>0</v>
      </c>
    </row>
    <row r="458" spans="1:5" s="1013" customFormat="1" x14ac:dyDescent="0.3">
      <c r="A458" s="984" t="s">
        <v>181</v>
      </c>
      <c r="B458" s="1034">
        <v>5610.16</v>
      </c>
      <c r="C458" s="1025">
        <v>0</v>
      </c>
      <c r="D458" s="1026">
        <v>0</v>
      </c>
      <c r="E458" s="1091">
        <v>0</v>
      </c>
    </row>
    <row r="459" spans="1:5" s="1013" customFormat="1" x14ac:dyDescent="0.3">
      <c r="A459" s="1018" t="s">
        <v>117</v>
      </c>
      <c r="B459" s="1019"/>
      <c r="C459" s="994"/>
      <c r="D459" s="1020"/>
      <c r="E459" s="1149"/>
    </row>
    <row r="460" spans="1:5" s="1013" customFormat="1" x14ac:dyDescent="0.3">
      <c r="A460" s="1018" t="s">
        <v>835</v>
      </c>
      <c r="B460" s="1021">
        <v>0</v>
      </c>
      <c r="C460" s="1022">
        <v>0</v>
      </c>
      <c r="D460" s="1023">
        <v>0</v>
      </c>
      <c r="E460" s="1045">
        <v>0</v>
      </c>
    </row>
    <row r="461" spans="1:5" s="1013" customFormat="1" x14ac:dyDescent="0.3">
      <c r="A461" s="1018" t="s">
        <v>836</v>
      </c>
      <c r="B461" s="1021">
        <v>13.55</v>
      </c>
      <c r="C461" s="1022">
        <v>0</v>
      </c>
      <c r="D461" s="1023">
        <v>0</v>
      </c>
      <c r="E461" s="1045">
        <v>0</v>
      </c>
    </row>
    <row r="462" spans="1:5" s="1013" customFormat="1" x14ac:dyDescent="0.3">
      <c r="A462" s="1018" t="s">
        <v>837</v>
      </c>
      <c r="B462" s="1021">
        <v>0</v>
      </c>
      <c r="C462" s="1022">
        <v>0</v>
      </c>
      <c r="D462" s="1023">
        <v>0</v>
      </c>
      <c r="E462" s="1045">
        <v>0</v>
      </c>
    </row>
    <row r="463" spans="1:5" s="1013" customFormat="1" x14ac:dyDescent="0.3">
      <c r="A463" s="1018" t="s">
        <v>838</v>
      </c>
      <c r="B463" s="1021">
        <v>0</v>
      </c>
      <c r="C463" s="1022">
        <v>0</v>
      </c>
      <c r="D463" s="1023">
        <v>0</v>
      </c>
      <c r="E463" s="1045">
        <v>0</v>
      </c>
    </row>
    <row r="464" spans="1:5" s="1013" customFormat="1" x14ac:dyDescent="0.3">
      <c r="A464" s="1018" t="s">
        <v>839</v>
      </c>
      <c r="B464" s="1021">
        <v>0</v>
      </c>
      <c r="C464" s="1022">
        <v>0</v>
      </c>
      <c r="D464" s="1023">
        <v>0</v>
      </c>
      <c r="E464" s="1045">
        <v>0</v>
      </c>
    </row>
    <row r="465" spans="1:5" s="1013" customFormat="1" x14ac:dyDescent="0.3">
      <c r="A465" s="1018" t="s">
        <v>840</v>
      </c>
      <c r="B465" s="1021">
        <v>0</v>
      </c>
      <c r="C465" s="1022">
        <v>0</v>
      </c>
      <c r="D465" s="1023">
        <v>0</v>
      </c>
      <c r="E465" s="1045">
        <v>0</v>
      </c>
    </row>
    <row r="466" spans="1:5" s="1013" customFormat="1" x14ac:dyDescent="0.3">
      <c r="A466" s="1018" t="s">
        <v>841</v>
      </c>
      <c r="B466" s="1021">
        <v>0</v>
      </c>
      <c r="C466" s="1022">
        <v>0</v>
      </c>
      <c r="D466" s="1023">
        <v>0</v>
      </c>
      <c r="E466" s="1045">
        <v>0</v>
      </c>
    </row>
    <row r="467" spans="1:5" s="1013" customFormat="1" x14ac:dyDescent="0.3">
      <c r="A467" s="1027" t="s">
        <v>842</v>
      </c>
      <c r="B467" s="1026">
        <v>5623.71</v>
      </c>
      <c r="C467" s="1026">
        <v>0</v>
      </c>
      <c r="D467" s="1026">
        <v>0</v>
      </c>
      <c r="E467" s="1091">
        <v>0</v>
      </c>
    </row>
    <row r="468" spans="1:5" s="1013" customFormat="1" x14ac:dyDescent="0.3">
      <c r="A468" s="1027" t="s">
        <v>117</v>
      </c>
      <c r="B468" s="1034"/>
      <c r="C468" s="979"/>
      <c r="D468" s="1143"/>
      <c r="E468" s="1144"/>
    </row>
    <row r="469" spans="1:5" s="1013" customFormat="1" x14ac:dyDescent="0.3">
      <c r="A469" s="984"/>
      <c r="B469" s="1019"/>
      <c r="C469" s="994"/>
      <c r="D469" s="1020"/>
      <c r="E469" s="1149"/>
    </row>
    <row r="470" spans="1:5" s="1013" customFormat="1" x14ac:dyDescent="0.3">
      <c r="A470" s="984" t="s">
        <v>1370</v>
      </c>
      <c r="B470" s="1028"/>
      <c r="C470" s="994"/>
      <c r="D470" s="1020"/>
      <c r="E470" s="1149" t="s">
        <v>117</v>
      </c>
    </row>
    <row r="471" spans="1:5" s="1013" customFormat="1" x14ac:dyDescent="0.3">
      <c r="A471" s="1018" t="s">
        <v>831</v>
      </c>
      <c r="B471" s="1019"/>
      <c r="C471" s="994"/>
      <c r="D471" s="1020"/>
      <c r="E471" s="1149"/>
    </row>
    <row r="472" spans="1:5" s="1013" customFormat="1" x14ac:dyDescent="0.3">
      <c r="A472" s="1018" t="s">
        <v>832</v>
      </c>
      <c r="B472" s="1019">
        <v>0</v>
      </c>
      <c r="C472" s="994">
        <v>0</v>
      </c>
      <c r="D472" s="1020">
        <v>50000</v>
      </c>
      <c r="E472" s="1149">
        <v>50000</v>
      </c>
    </row>
    <row r="473" spans="1:5" s="1013" customFormat="1" x14ac:dyDescent="0.3">
      <c r="A473" s="1018" t="s">
        <v>833</v>
      </c>
      <c r="B473" s="1021">
        <v>0</v>
      </c>
      <c r="C473" s="1022">
        <v>0</v>
      </c>
      <c r="D473" s="1023">
        <v>0</v>
      </c>
      <c r="E473" s="1045">
        <v>0</v>
      </c>
    </row>
    <row r="474" spans="1:5" s="1013" customFormat="1" x14ac:dyDescent="0.3">
      <c r="A474" s="1018" t="s">
        <v>834</v>
      </c>
      <c r="B474" s="1021">
        <v>0</v>
      </c>
      <c r="C474" s="1022">
        <v>0</v>
      </c>
      <c r="D474" s="1023">
        <v>17750</v>
      </c>
      <c r="E474" s="1045">
        <v>17750</v>
      </c>
    </row>
    <row r="475" spans="1:5" s="1013" customFormat="1" x14ac:dyDescent="0.3">
      <c r="A475" s="1185" t="s">
        <v>181</v>
      </c>
      <c r="B475" s="1034">
        <v>0</v>
      </c>
      <c r="C475" s="1186">
        <v>0</v>
      </c>
      <c r="D475" s="1187">
        <v>67750</v>
      </c>
      <c r="E475" s="1187">
        <v>67750</v>
      </c>
    </row>
    <row r="476" spans="1:5" s="1013" customFormat="1" x14ac:dyDescent="0.3">
      <c r="A476" s="1188" t="s">
        <v>117</v>
      </c>
      <c r="B476" s="1019"/>
      <c r="C476" s="1189"/>
      <c r="D476" s="1189"/>
      <c r="E476" s="1189"/>
    </row>
    <row r="477" spans="1:5" s="1013" customFormat="1" x14ac:dyDescent="0.3">
      <c r="A477" s="1188" t="s">
        <v>835</v>
      </c>
      <c r="B477" s="1021">
        <v>0</v>
      </c>
      <c r="C477" s="1190">
        <v>0</v>
      </c>
      <c r="D477" s="1190">
        <v>0</v>
      </c>
      <c r="E477" s="1190">
        <v>0</v>
      </c>
    </row>
    <row r="478" spans="1:5" s="1013" customFormat="1" x14ac:dyDescent="0.3">
      <c r="A478" s="1188" t="s">
        <v>836</v>
      </c>
      <c r="B478" s="1021">
        <v>0</v>
      </c>
      <c r="C478" s="1190">
        <v>0</v>
      </c>
      <c r="D478" s="1190">
        <v>0</v>
      </c>
      <c r="E478" s="1190">
        <v>0</v>
      </c>
    </row>
    <row r="479" spans="1:5" s="1013" customFormat="1" x14ac:dyDescent="0.3">
      <c r="A479" s="1188" t="s">
        <v>837</v>
      </c>
      <c r="B479" s="1021">
        <v>11439.79</v>
      </c>
      <c r="C479" s="1190">
        <v>0</v>
      </c>
      <c r="D479" s="1190">
        <v>0</v>
      </c>
      <c r="E479" s="1190">
        <v>0</v>
      </c>
    </row>
    <row r="480" spans="1:5" s="1013" customFormat="1" x14ac:dyDescent="0.3">
      <c r="A480" s="1188" t="s">
        <v>838</v>
      </c>
      <c r="B480" s="1021">
        <v>0</v>
      </c>
      <c r="C480" s="1190">
        <v>0</v>
      </c>
      <c r="D480" s="1190">
        <v>0</v>
      </c>
      <c r="E480" s="1190">
        <v>0</v>
      </c>
    </row>
    <row r="481" spans="1:7" s="1013" customFormat="1" x14ac:dyDescent="0.3">
      <c r="A481" s="1188" t="s">
        <v>839</v>
      </c>
      <c r="B481" s="1021">
        <v>0</v>
      </c>
      <c r="C481" s="1190">
        <v>0</v>
      </c>
      <c r="D481" s="1190">
        <v>0</v>
      </c>
      <c r="E481" s="1190">
        <v>0</v>
      </c>
    </row>
    <row r="482" spans="1:7" s="1013" customFormat="1" x14ac:dyDescent="0.3">
      <c r="A482" s="1188" t="s">
        <v>840</v>
      </c>
      <c r="B482" s="1021">
        <v>24093.1</v>
      </c>
      <c r="C482" s="1190">
        <v>0</v>
      </c>
      <c r="D482" s="1190">
        <v>0</v>
      </c>
      <c r="E482" s="1190">
        <v>0</v>
      </c>
    </row>
    <row r="483" spans="1:7" s="1013" customFormat="1" x14ac:dyDescent="0.3">
      <c r="A483" s="1188" t="s">
        <v>841</v>
      </c>
      <c r="B483" s="1021">
        <v>0</v>
      </c>
      <c r="C483" s="1190">
        <v>0</v>
      </c>
      <c r="D483" s="1190">
        <v>0</v>
      </c>
      <c r="E483" s="1190">
        <v>0</v>
      </c>
    </row>
    <row r="484" spans="1:7" s="1013" customFormat="1" x14ac:dyDescent="0.3">
      <c r="A484" s="1191" t="s">
        <v>842</v>
      </c>
      <c r="B484" s="1192">
        <v>35532.89</v>
      </c>
      <c r="C484" s="1192">
        <v>0</v>
      </c>
      <c r="D484" s="1192">
        <v>67750</v>
      </c>
      <c r="E484" s="1192">
        <v>67750</v>
      </c>
    </row>
    <row r="485" spans="1:7" s="1131" customFormat="1" x14ac:dyDescent="0.3">
      <c r="A485" s="1193" t="s">
        <v>117</v>
      </c>
      <c r="B485" s="1186"/>
      <c r="C485" s="1186"/>
      <c r="D485" s="1186"/>
      <c r="E485" s="1186"/>
    </row>
    <row r="486" spans="1:7" s="1131" customFormat="1" x14ac:dyDescent="0.3">
      <c r="A486" s="1185"/>
      <c r="B486" s="1189"/>
      <c r="C486" s="1189"/>
      <c r="D486" s="1189"/>
      <c r="E486" s="1189"/>
    </row>
    <row r="487" spans="1:7" s="1131" customFormat="1" x14ac:dyDescent="0.3">
      <c r="A487" s="1185"/>
      <c r="B487" s="1189"/>
      <c r="C487" s="1189"/>
      <c r="D487" s="1189"/>
      <c r="E487" s="1189"/>
    </row>
    <row r="488" spans="1:7" s="1130" customFormat="1" x14ac:dyDescent="0.3">
      <c r="A488" s="1185"/>
      <c r="B488" s="1189"/>
      <c r="C488" s="1189"/>
      <c r="D488" s="1189"/>
      <c r="E488" s="1189"/>
    </row>
    <row r="489" spans="1:7" s="1130" customFormat="1" x14ac:dyDescent="0.3">
      <c r="A489" s="984" t="s">
        <v>1371</v>
      </c>
      <c r="B489" s="1028"/>
      <c r="C489" s="994"/>
      <c r="D489" s="1020"/>
      <c r="E489" s="1149" t="s">
        <v>117</v>
      </c>
      <c r="G489" s="1132"/>
    </row>
    <row r="490" spans="1:7" s="1130" customFormat="1" x14ac:dyDescent="0.3">
      <c r="A490" s="1018" t="s">
        <v>831</v>
      </c>
      <c r="B490" s="1019"/>
      <c r="C490" s="994"/>
      <c r="D490" s="1020"/>
      <c r="E490" s="1149"/>
    </row>
    <row r="491" spans="1:7" s="1130" customFormat="1" x14ac:dyDescent="0.3">
      <c r="A491" s="1018" t="s">
        <v>832</v>
      </c>
      <c r="B491" s="1019">
        <v>0</v>
      </c>
      <c r="C491" s="994">
        <v>89020</v>
      </c>
      <c r="D491" s="1020">
        <v>89020</v>
      </c>
      <c r="E491" s="1149">
        <v>0</v>
      </c>
    </row>
    <row r="492" spans="1:7" s="1130" customFormat="1" x14ac:dyDescent="0.3">
      <c r="A492" s="1018" t="s">
        <v>833</v>
      </c>
      <c r="B492" s="1021">
        <v>0</v>
      </c>
      <c r="C492" s="1022">
        <v>0</v>
      </c>
      <c r="D492" s="1023">
        <v>0</v>
      </c>
      <c r="E492" s="1045">
        <v>0</v>
      </c>
    </row>
    <row r="493" spans="1:7" s="1130" customFormat="1" x14ac:dyDescent="0.3">
      <c r="A493" s="1018" t="s">
        <v>834</v>
      </c>
      <c r="B493" s="1021">
        <v>0</v>
      </c>
      <c r="C493" s="1022">
        <v>33383</v>
      </c>
      <c r="D493" s="1023">
        <v>31602</v>
      </c>
      <c r="E493" s="1045">
        <v>-1781</v>
      </c>
    </row>
    <row r="494" spans="1:7" s="1130" customFormat="1" x14ac:dyDescent="0.3">
      <c r="A494" s="984" t="s">
        <v>181</v>
      </c>
      <c r="B494" s="1034">
        <v>0</v>
      </c>
      <c r="C494" s="1025">
        <v>122403</v>
      </c>
      <c r="D494" s="1026">
        <v>120622</v>
      </c>
      <c r="E494" s="1091">
        <v>-1781</v>
      </c>
    </row>
    <row r="495" spans="1:7" s="1130" customFormat="1" x14ac:dyDescent="0.3">
      <c r="A495" s="1018" t="s">
        <v>117</v>
      </c>
      <c r="B495" s="1019"/>
      <c r="C495" s="994"/>
      <c r="D495" s="1020"/>
      <c r="E495" s="1149"/>
    </row>
    <row r="496" spans="1:7" s="1130" customFormat="1" x14ac:dyDescent="0.3">
      <c r="A496" s="1018" t="s">
        <v>835</v>
      </c>
      <c r="B496" s="1021">
        <v>0</v>
      </c>
      <c r="C496" s="1022">
        <v>450</v>
      </c>
      <c r="D496" s="1023">
        <v>450</v>
      </c>
      <c r="E496" s="1045">
        <v>0</v>
      </c>
    </row>
    <row r="497" spans="1:6" s="1130" customFormat="1" x14ac:dyDescent="0.3">
      <c r="A497" s="1018" t="s">
        <v>836</v>
      </c>
      <c r="B497" s="1021">
        <v>0</v>
      </c>
      <c r="C497" s="1022">
        <v>90000</v>
      </c>
      <c r="D497" s="1023">
        <v>52500</v>
      </c>
      <c r="E497" s="1045">
        <v>-37500</v>
      </c>
    </row>
    <row r="498" spans="1:6" s="1130" customFormat="1" x14ac:dyDescent="0.3">
      <c r="A498" s="1018" t="s">
        <v>837</v>
      </c>
      <c r="B498" s="1021">
        <v>0</v>
      </c>
      <c r="C498" s="1022">
        <v>3000</v>
      </c>
      <c r="D498" s="1023">
        <v>3000</v>
      </c>
      <c r="E498" s="1045">
        <v>0</v>
      </c>
    </row>
    <row r="499" spans="1:6" s="1130" customFormat="1" x14ac:dyDescent="0.3">
      <c r="A499" s="1018" t="s">
        <v>838</v>
      </c>
      <c r="B499" s="1021">
        <v>0</v>
      </c>
      <c r="C499" s="1022">
        <v>0</v>
      </c>
      <c r="D499" s="1023">
        <v>0</v>
      </c>
      <c r="E499" s="1045">
        <v>0</v>
      </c>
    </row>
    <row r="500" spans="1:6" s="1130" customFormat="1" x14ac:dyDescent="0.3">
      <c r="A500" s="1018" t="s">
        <v>839</v>
      </c>
      <c r="B500" s="1021">
        <v>167246.28</v>
      </c>
      <c r="C500" s="1022">
        <v>0</v>
      </c>
      <c r="D500" s="1023">
        <v>0</v>
      </c>
      <c r="E500" s="1045">
        <v>0</v>
      </c>
    </row>
    <row r="501" spans="1:6" s="1130" customFormat="1" x14ac:dyDescent="0.3">
      <c r="A501" s="1018" t="s">
        <v>840</v>
      </c>
      <c r="B501" s="1021">
        <v>0</v>
      </c>
      <c r="C501" s="1022">
        <v>0</v>
      </c>
      <c r="D501" s="1023">
        <v>0</v>
      </c>
      <c r="E501" s="1045">
        <v>0</v>
      </c>
    </row>
    <row r="502" spans="1:6" s="1130" customFormat="1" x14ac:dyDescent="0.3">
      <c r="A502" s="1018" t="s">
        <v>841</v>
      </c>
      <c r="B502" s="1021">
        <v>0</v>
      </c>
      <c r="C502" s="1022">
        <v>0</v>
      </c>
      <c r="D502" s="1023">
        <v>0</v>
      </c>
      <c r="E502" s="1045">
        <v>0</v>
      </c>
    </row>
    <row r="503" spans="1:6" s="1130" customFormat="1" x14ac:dyDescent="0.3">
      <c r="A503" s="1029" t="s">
        <v>842</v>
      </c>
      <c r="B503" s="1030">
        <v>167246.28</v>
      </c>
      <c r="C503" s="1030">
        <v>215853</v>
      </c>
      <c r="D503" s="1030">
        <v>176572</v>
      </c>
      <c r="E503" s="1062">
        <v>-39281</v>
      </c>
      <c r="F503" s="1130" t="e">
        <f>SUM(#REF!)</f>
        <v>#REF!</v>
      </c>
    </row>
    <row r="504" spans="1:6" s="1130" customFormat="1" x14ac:dyDescent="0.3">
      <c r="A504" s="983"/>
      <c r="B504" s="1134"/>
      <c r="C504" s="1134"/>
      <c r="D504" s="1134"/>
      <c r="E504" s="1134"/>
    </row>
    <row r="505" spans="1:6" s="1130" customFormat="1" x14ac:dyDescent="0.3">
      <c r="A505" s="983"/>
      <c r="B505" s="1134"/>
      <c r="C505" s="1134"/>
      <c r="D505" s="1134"/>
      <c r="E505" s="1134"/>
    </row>
    <row r="506" spans="1:6" s="1130" customFormat="1" x14ac:dyDescent="0.3">
      <c r="A506" s="983"/>
      <c r="B506" s="1134"/>
      <c r="C506" s="1134"/>
      <c r="D506" s="1134"/>
      <c r="E506" s="1134"/>
    </row>
    <row r="507" spans="1:6" s="1130" customFormat="1" x14ac:dyDescent="0.3">
      <c r="A507" s="983"/>
      <c r="B507" s="1134"/>
      <c r="C507" s="1134"/>
      <c r="D507" s="1134"/>
      <c r="E507" s="1134"/>
    </row>
    <row r="508" spans="1:6" s="1130" customFormat="1" x14ac:dyDescent="0.3">
      <c r="A508" s="983"/>
      <c r="B508" s="1134"/>
      <c r="C508" s="1134"/>
      <c r="D508" s="1134"/>
      <c r="E508" s="1134"/>
    </row>
    <row r="509" spans="1:6" s="1130" customFormat="1" x14ac:dyDescent="0.3">
      <c r="A509" s="983"/>
      <c r="B509" s="1134"/>
      <c r="C509" s="1134"/>
      <c r="D509" s="1134"/>
      <c r="E509" s="1134"/>
    </row>
    <row r="510" spans="1:6" s="1130" customFormat="1" x14ac:dyDescent="0.3">
      <c r="A510" s="983"/>
      <c r="B510" s="1134"/>
      <c r="C510" s="1134"/>
      <c r="D510" s="1134"/>
      <c r="E510" s="1134"/>
    </row>
    <row r="511" spans="1:6" s="1130" customFormat="1" x14ac:dyDescent="0.3">
      <c r="A511" s="983"/>
      <c r="B511" s="1134"/>
      <c r="C511" s="1134"/>
      <c r="D511" s="1134"/>
      <c r="E511" s="1134"/>
    </row>
    <row r="512" spans="1:6" s="1130" customFormat="1" x14ac:dyDescent="0.3">
      <c r="A512" s="983"/>
      <c r="B512" s="1134"/>
      <c r="C512" s="1134"/>
      <c r="D512" s="1134"/>
      <c r="E512" s="1134"/>
    </row>
    <row r="513" spans="1:5" s="1130" customFormat="1" x14ac:dyDescent="0.3">
      <c r="A513" s="983"/>
      <c r="B513" s="1134"/>
      <c r="C513" s="1134"/>
      <c r="D513" s="1134"/>
      <c r="E513" s="1134"/>
    </row>
    <row r="514" spans="1:5" s="1130" customFormat="1" x14ac:dyDescent="0.3">
      <c r="A514" s="983"/>
      <c r="B514" s="1134"/>
      <c r="C514" s="1134"/>
      <c r="D514" s="1134"/>
      <c r="E514" s="1134"/>
    </row>
    <row r="515" spans="1:5" s="1130" customFormat="1" x14ac:dyDescent="0.3">
      <c r="A515" s="983"/>
      <c r="B515" s="1134"/>
      <c r="C515" s="1134"/>
      <c r="D515" s="1134"/>
      <c r="E515" s="1134"/>
    </row>
    <row r="516" spans="1:5" s="1130" customFormat="1" x14ac:dyDescent="0.3">
      <c r="A516" s="983"/>
      <c r="B516" s="1134"/>
      <c r="C516" s="1134"/>
      <c r="D516" s="1134"/>
      <c r="E516" s="1134"/>
    </row>
    <row r="517" spans="1:5" s="1130" customFormat="1" x14ac:dyDescent="0.3">
      <c r="A517" s="983"/>
      <c r="B517" s="1134"/>
      <c r="C517" s="1134"/>
      <c r="D517" s="1134"/>
      <c r="E517" s="1134"/>
    </row>
    <row r="518" spans="1:5" s="1130" customFormat="1" x14ac:dyDescent="0.3">
      <c r="A518" s="983"/>
      <c r="B518" s="1134"/>
      <c r="C518" s="1134"/>
      <c r="D518" s="1134"/>
      <c r="E518" s="1134"/>
    </row>
    <row r="519" spans="1:5" s="1130" customFormat="1" x14ac:dyDescent="0.3">
      <c r="A519" s="983"/>
      <c r="B519" s="1134"/>
      <c r="C519" s="1134"/>
      <c r="D519" s="1134"/>
      <c r="E519" s="1134"/>
    </row>
    <row r="520" spans="1:5" s="1130" customFormat="1" x14ac:dyDescent="0.3">
      <c r="A520" s="983"/>
      <c r="B520" s="1134"/>
      <c r="C520" s="1134"/>
      <c r="D520" s="1134"/>
      <c r="E520" s="1134"/>
    </row>
    <row r="521" spans="1:5" x14ac:dyDescent="0.3">
      <c r="B521" s="1134"/>
      <c r="C521" s="1134"/>
      <c r="D521" s="1134"/>
      <c r="E521" s="1134"/>
    </row>
    <row r="522" spans="1:5" x14ac:dyDescent="0.3">
      <c r="B522" s="1134"/>
      <c r="C522" s="1134"/>
      <c r="D522" s="1134"/>
      <c r="E522" s="1134"/>
    </row>
    <row r="523" spans="1:5" x14ac:dyDescent="0.3">
      <c r="B523" s="1134"/>
      <c r="C523" s="1134"/>
      <c r="D523" s="1134"/>
      <c r="E523" s="1134"/>
    </row>
  </sheetData>
  <pageMargins left="0.5" right="0.3" top="0.55000000000000004" bottom="0.28333333333333299" header="0.5" footer="0.25"/>
  <pageSetup scale="80" firstPageNumber="40" orientation="portrait" useFirstPageNumber="1" r:id="rId1"/>
  <headerFooter alignWithMargins="0">
    <oddFooter>&amp;C&amp;"Times New Roman,Bold"&amp;12Page &amp;P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034926-413A-4B97-A2DE-49968ACF048A}">
  <sheetPr>
    <pageSetUpPr autoPageBreaks="0"/>
  </sheetPr>
  <dimension ref="A1:E273"/>
  <sheetViews>
    <sheetView showZeros="0" showOutlineSymbols="0" zoomScaleNormal="100" zoomScaleSheetLayoutView="70" workbookViewId="0"/>
  </sheetViews>
  <sheetFormatPr defaultColWidth="10.5546875" defaultRowHeight="15.6" x14ac:dyDescent="0.3"/>
  <cols>
    <col min="1" max="1" width="38.5546875" style="983" customWidth="1"/>
    <col min="2" max="2" width="20.5546875" style="985" customWidth="1"/>
    <col min="3" max="5" width="20.5546875" style="1130" customWidth="1"/>
    <col min="6" max="7" width="18.5546875" style="983" customWidth="1"/>
    <col min="8" max="16384" width="10.5546875" style="983"/>
  </cols>
  <sheetData>
    <row r="1" spans="1:5" x14ac:dyDescent="0.3">
      <c r="A1" s="978"/>
      <c r="B1" s="979"/>
      <c r="C1" s="980"/>
      <c r="D1" s="980" t="s">
        <v>117</v>
      </c>
      <c r="E1" s="981"/>
    </row>
    <row r="2" spans="1:5" x14ac:dyDescent="0.3">
      <c r="A2" s="984" t="s">
        <v>1253</v>
      </c>
      <c r="C2" s="986"/>
      <c r="D2" s="987"/>
      <c r="E2" s="988"/>
    </row>
    <row r="3" spans="1:5" x14ac:dyDescent="0.3">
      <c r="A3" s="989" t="s">
        <v>1254</v>
      </c>
      <c r="B3" s="990" t="s">
        <v>117</v>
      </c>
      <c r="C3" s="986" t="s">
        <v>883</v>
      </c>
      <c r="D3" s="987"/>
      <c r="E3" s="988"/>
    </row>
    <row r="4" spans="1:5" x14ac:dyDescent="0.3">
      <c r="A4" s="992" t="s">
        <v>1255</v>
      </c>
      <c r="B4" s="990"/>
      <c r="C4" s="986"/>
      <c r="D4" s="987"/>
      <c r="E4" s="988"/>
    </row>
    <row r="5" spans="1:5" x14ac:dyDescent="0.3">
      <c r="A5" s="992"/>
      <c r="B5" s="990"/>
      <c r="C5" s="986"/>
      <c r="D5" s="987"/>
      <c r="E5" s="988"/>
    </row>
    <row r="6" spans="1:5" ht="16.2" thickBot="1" x14ac:dyDescent="0.35">
      <c r="A6" s="993"/>
      <c r="B6" s="994" t="s">
        <v>1256</v>
      </c>
      <c r="C6" s="986"/>
      <c r="D6" s="986"/>
      <c r="E6" s="995"/>
    </row>
    <row r="7" spans="1:5" ht="16.2" thickTop="1" x14ac:dyDescent="0.3">
      <c r="A7" s="996" t="s">
        <v>117</v>
      </c>
      <c r="B7" s="997" t="s">
        <v>774</v>
      </c>
      <c r="C7" s="998" t="s">
        <v>203</v>
      </c>
      <c r="D7" s="998" t="s">
        <v>203</v>
      </c>
      <c r="E7" s="999" t="s">
        <v>1257</v>
      </c>
    </row>
    <row r="8" spans="1:5" ht="16.2" thickBot="1" x14ac:dyDescent="0.35">
      <c r="A8" s="1000" t="s">
        <v>1258</v>
      </c>
      <c r="B8" s="1138" t="s">
        <v>525</v>
      </c>
      <c r="C8" s="1138" t="s">
        <v>525</v>
      </c>
      <c r="D8" s="1138" t="s">
        <v>1107</v>
      </c>
      <c r="E8" s="1015" t="s">
        <v>1107</v>
      </c>
    </row>
    <row r="9" spans="1:5" ht="16.2" thickTop="1" x14ac:dyDescent="0.3">
      <c r="A9" s="1003"/>
      <c r="B9" s="1167"/>
      <c r="C9" s="1006"/>
      <c r="D9" s="1006"/>
      <c r="E9" s="1172"/>
    </row>
    <row r="10" spans="1:5" x14ac:dyDescent="0.3">
      <c r="A10" s="1008"/>
      <c r="B10" s="1151"/>
      <c r="C10" s="1011"/>
      <c r="D10" s="1011"/>
      <c r="E10" s="1152"/>
    </row>
    <row r="11" spans="1:5" ht="16.8" x14ac:dyDescent="0.3">
      <c r="A11" s="1014" t="s">
        <v>1372</v>
      </c>
      <c r="B11" s="1151"/>
      <c r="C11" s="1011"/>
      <c r="D11" s="1011"/>
      <c r="E11" s="1152"/>
    </row>
    <row r="12" spans="1:5" s="1013" customFormat="1" x14ac:dyDescent="0.3">
      <c r="A12" s="984" t="s">
        <v>1373</v>
      </c>
      <c r="B12" s="1148"/>
      <c r="C12" s="1020"/>
      <c r="D12" s="1020"/>
      <c r="E12" s="1149" t="s">
        <v>117</v>
      </c>
    </row>
    <row r="13" spans="1:5" s="1013" customFormat="1" x14ac:dyDescent="0.3">
      <c r="A13" s="1018" t="s">
        <v>831</v>
      </c>
      <c r="B13" s="1020"/>
      <c r="C13" s="1020"/>
      <c r="D13" s="1020"/>
      <c r="E13" s="1149"/>
    </row>
    <row r="14" spans="1:5" s="1013" customFormat="1" x14ac:dyDescent="0.3">
      <c r="A14" s="1018" t="s">
        <v>832</v>
      </c>
      <c r="B14" s="1019">
        <v>576540.85</v>
      </c>
      <c r="C14" s="1020">
        <v>795305.87</v>
      </c>
      <c r="D14" s="1020">
        <v>1009662</v>
      </c>
      <c r="E14" s="1149">
        <v>214356.13</v>
      </c>
    </row>
    <row r="15" spans="1:5" s="1013" customFormat="1" x14ac:dyDescent="0.3">
      <c r="A15" s="1018" t="s">
        <v>833</v>
      </c>
      <c r="B15" s="1021">
        <v>0</v>
      </c>
      <c r="C15" s="1023">
        <v>0</v>
      </c>
      <c r="D15" s="1023">
        <v>0</v>
      </c>
      <c r="E15" s="1045">
        <v>0</v>
      </c>
    </row>
    <row r="16" spans="1:5" s="1013" customFormat="1" x14ac:dyDescent="0.3">
      <c r="A16" s="1018" t="s">
        <v>834</v>
      </c>
      <c r="B16" s="1021">
        <v>216991.21</v>
      </c>
      <c r="C16" s="1023">
        <v>298240</v>
      </c>
      <c r="D16" s="1023">
        <v>358430</v>
      </c>
      <c r="E16" s="1045">
        <v>60190</v>
      </c>
    </row>
    <row r="17" spans="1:5" s="1013" customFormat="1" x14ac:dyDescent="0.3">
      <c r="A17" s="984" t="s">
        <v>181</v>
      </c>
      <c r="B17" s="1024">
        <v>793532.05999999994</v>
      </c>
      <c r="C17" s="1026">
        <v>1093545.8700000001</v>
      </c>
      <c r="D17" s="1026">
        <v>1368092</v>
      </c>
      <c r="E17" s="1091">
        <v>274546.13</v>
      </c>
    </row>
    <row r="18" spans="1:5" s="1013" customFormat="1" x14ac:dyDescent="0.3">
      <c r="A18" s="1018" t="s">
        <v>117</v>
      </c>
      <c r="B18" s="1019"/>
      <c r="C18" s="1019"/>
      <c r="D18" s="1020"/>
      <c r="E18" s="1149"/>
    </row>
    <row r="19" spans="1:5" s="1013" customFormat="1" x14ac:dyDescent="0.3">
      <c r="A19" s="1018" t="s">
        <v>835</v>
      </c>
      <c r="B19" s="1021">
        <v>41361.99</v>
      </c>
      <c r="C19" s="1021">
        <v>40000</v>
      </c>
      <c r="D19" s="1023">
        <v>40000</v>
      </c>
      <c r="E19" s="1045">
        <v>0</v>
      </c>
    </row>
    <row r="20" spans="1:5" s="1013" customFormat="1" x14ac:dyDescent="0.3">
      <c r="A20" s="1018" t="s">
        <v>836</v>
      </c>
      <c r="B20" s="1021">
        <v>173035.47</v>
      </c>
      <c r="C20" s="1021">
        <v>75000</v>
      </c>
      <c r="D20" s="1023">
        <v>75000</v>
      </c>
      <c r="E20" s="1045">
        <v>0</v>
      </c>
    </row>
    <row r="21" spans="1:5" s="1013" customFormat="1" x14ac:dyDescent="0.3">
      <c r="A21" s="1018" t="s">
        <v>837</v>
      </c>
      <c r="B21" s="1021">
        <v>45113.72</v>
      </c>
      <c r="C21" s="1021">
        <v>20000</v>
      </c>
      <c r="D21" s="1023">
        <v>20000</v>
      </c>
      <c r="E21" s="1045">
        <v>0</v>
      </c>
    </row>
    <row r="22" spans="1:5" s="1013" customFormat="1" x14ac:dyDescent="0.3">
      <c r="A22" s="1018" t="s">
        <v>838</v>
      </c>
      <c r="B22" s="1021">
        <v>8000</v>
      </c>
      <c r="C22" s="1021">
        <v>0</v>
      </c>
      <c r="D22" s="1023">
        <v>0</v>
      </c>
      <c r="E22" s="1045">
        <v>0</v>
      </c>
    </row>
    <row r="23" spans="1:5" s="1013" customFormat="1" x14ac:dyDescent="0.3">
      <c r="A23" s="1018" t="s">
        <v>839</v>
      </c>
      <c r="B23" s="1021">
        <v>21322.22</v>
      </c>
      <c r="C23" s="1021">
        <v>0</v>
      </c>
      <c r="D23" s="1023">
        <v>0</v>
      </c>
      <c r="E23" s="1045">
        <v>0</v>
      </c>
    </row>
    <row r="24" spans="1:5" s="1013" customFormat="1" x14ac:dyDescent="0.3">
      <c r="A24" s="1018" t="s">
        <v>840</v>
      </c>
      <c r="B24" s="1021">
        <v>0</v>
      </c>
      <c r="C24" s="1021">
        <v>0</v>
      </c>
      <c r="D24" s="1023">
        <v>0</v>
      </c>
      <c r="E24" s="1045">
        <v>0</v>
      </c>
    </row>
    <row r="25" spans="1:5" s="1013" customFormat="1" x14ac:dyDescent="0.3">
      <c r="A25" s="1018" t="s">
        <v>841</v>
      </c>
      <c r="B25" s="1021">
        <v>0</v>
      </c>
      <c r="C25" s="1023">
        <v>0</v>
      </c>
      <c r="D25" s="1023">
        <v>0</v>
      </c>
      <c r="E25" s="1045">
        <v>0</v>
      </c>
    </row>
    <row r="26" spans="1:5" s="1013" customFormat="1" x14ac:dyDescent="0.3">
      <c r="A26" s="1027" t="s">
        <v>842</v>
      </c>
      <c r="B26" s="1026">
        <v>1082365.46</v>
      </c>
      <c r="C26" s="1026">
        <v>1228545.8700000001</v>
      </c>
      <c r="D26" s="1026">
        <v>1503092</v>
      </c>
      <c r="E26" s="1091">
        <v>274546.13</v>
      </c>
    </row>
    <row r="27" spans="1:5" s="1013" customFormat="1" x14ac:dyDescent="0.3">
      <c r="A27" s="1027" t="s">
        <v>117</v>
      </c>
      <c r="B27" s="1143"/>
      <c r="C27" s="1143"/>
      <c r="D27" s="1143"/>
      <c r="E27" s="1144"/>
    </row>
    <row r="28" spans="1:5" s="1013" customFormat="1" x14ac:dyDescent="0.3">
      <c r="A28" s="984"/>
      <c r="B28" s="1020"/>
      <c r="C28" s="1020"/>
      <c r="D28" s="1020"/>
      <c r="E28" s="1149"/>
    </row>
    <row r="29" spans="1:5" s="1013" customFormat="1" x14ac:dyDescent="0.3">
      <c r="A29" s="984" t="s">
        <v>1374</v>
      </c>
      <c r="B29" s="1148"/>
      <c r="C29" s="1020"/>
      <c r="D29" s="1020"/>
      <c r="E29" s="1149" t="s">
        <v>117</v>
      </c>
    </row>
    <row r="30" spans="1:5" s="1013" customFormat="1" x14ac:dyDescent="0.3">
      <c r="A30" s="1018" t="s">
        <v>831</v>
      </c>
      <c r="B30" s="1020"/>
      <c r="C30" s="1020"/>
      <c r="D30" s="1020"/>
      <c r="E30" s="1149"/>
    </row>
    <row r="31" spans="1:5" s="1013" customFormat="1" x14ac:dyDescent="0.3">
      <c r="A31" s="1018" t="s">
        <v>832</v>
      </c>
      <c r="B31" s="1019">
        <v>221600.11</v>
      </c>
      <c r="C31" s="1020">
        <v>327941</v>
      </c>
      <c r="D31" s="1020">
        <v>301132</v>
      </c>
      <c r="E31" s="1149">
        <v>-26809</v>
      </c>
    </row>
    <row r="32" spans="1:5" s="1013" customFormat="1" x14ac:dyDescent="0.3">
      <c r="A32" s="1018" t="s">
        <v>833</v>
      </c>
      <c r="B32" s="1021">
        <v>0</v>
      </c>
      <c r="C32" s="1023">
        <v>0</v>
      </c>
      <c r="D32" s="1023">
        <v>0</v>
      </c>
      <c r="E32" s="1045">
        <v>0</v>
      </c>
    </row>
    <row r="33" spans="1:5" s="1013" customFormat="1" x14ac:dyDescent="0.3">
      <c r="A33" s="1018" t="s">
        <v>834</v>
      </c>
      <c r="B33" s="1021">
        <v>79919.73</v>
      </c>
      <c r="C33" s="1023">
        <v>122978</v>
      </c>
      <c r="D33" s="1023">
        <v>106902</v>
      </c>
      <c r="E33" s="1045">
        <v>-16076</v>
      </c>
    </row>
    <row r="34" spans="1:5" s="1013" customFormat="1" x14ac:dyDescent="0.3">
      <c r="A34" s="984" t="s">
        <v>181</v>
      </c>
      <c r="B34" s="1024">
        <v>301519.83999999997</v>
      </c>
      <c r="C34" s="1026">
        <v>450919</v>
      </c>
      <c r="D34" s="1026">
        <v>408034</v>
      </c>
      <c r="E34" s="1144">
        <v>-42885</v>
      </c>
    </row>
    <row r="35" spans="1:5" s="1013" customFormat="1" x14ac:dyDescent="0.3">
      <c r="A35" s="1018" t="s">
        <v>117</v>
      </c>
      <c r="B35" s="1019"/>
      <c r="C35" s="1020"/>
      <c r="D35" s="1020"/>
      <c r="E35" s="1149"/>
    </row>
    <row r="36" spans="1:5" s="1013" customFormat="1" x14ac:dyDescent="0.3">
      <c r="A36" s="1018" t="s">
        <v>835</v>
      </c>
      <c r="B36" s="1021">
        <v>0</v>
      </c>
      <c r="C36" s="1023">
        <v>1500</v>
      </c>
      <c r="D36" s="1023">
        <v>1500</v>
      </c>
      <c r="E36" s="1045">
        <v>0</v>
      </c>
    </row>
    <row r="37" spans="1:5" s="1013" customFormat="1" x14ac:dyDescent="0.3">
      <c r="A37" s="1018" t="s">
        <v>836</v>
      </c>
      <c r="B37" s="1021">
        <v>49620.6</v>
      </c>
      <c r="C37" s="1023">
        <v>46500</v>
      </c>
      <c r="D37" s="1023">
        <v>46500</v>
      </c>
      <c r="E37" s="1045">
        <v>0</v>
      </c>
    </row>
    <row r="38" spans="1:5" s="1013" customFormat="1" x14ac:dyDescent="0.3">
      <c r="A38" s="1018" t="s">
        <v>837</v>
      </c>
      <c r="B38" s="1021">
        <v>2931.85</v>
      </c>
      <c r="C38" s="1023">
        <v>3000</v>
      </c>
      <c r="D38" s="1023">
        <v>3000</v>
      </c>
      <c r="E38" s="1045">
        <v>0</v>
      </c>
    </row>
    <row r="39" spans="1:5" s="1013" customFormat="1" x14ac:dyDescent="0.3">
      <c r="A39" s="1018" t="s">
        <v>838</v>
      </c>
      <c r="B39" s="1021">
        <v>0</v>
      </c>
      <c r="C39" s="1023">
        <v>0</v>
      </c>
      <c r="D39" s="1023">
        <v>0</v>
      </c>
      <c r="E39" s="1045">
        <v>0</v>
      </c>
    </row>
    <row r="40" spans="1:5" s="1013" customFormat="1" x14ac:dyDescent="0.3">
      <c r="A40" s="1018" t="s">
        <v>839</v>
      </c>
      <c r="B40" s="1021">
        <v>0</v>
      </c>
      <c r="C40" s="1023">
        <v>0</v>
      </c>
      <c r="D40" s="1023">
        <v>0</v>
      </c>
      <c r="E40" s="1045">
        <v>0</v>
      </c>
    </row>
    <row r="41" spans="1:5" s="1013" customFormat="1" x14ac:dyDescent="0.3">
      <c r="A41" s="1018" t="s">
        <v>840</v>
      </c>
      <c r="B41" s="1021">
        <v>0</v>
      </c>
      <c r="C41" s="1023">
        <v>0</v>
      </c>
      <c r="D41" s="1023">
        <v>0</v>
      </c>
      <c r="E41" s="1045">
        <v>0</v>
      </c>
    </row>
    <row r="42" spans="1:5" s="1013" customFormat="1" x14ac:dyDescent="0.3">
      <c r="A42" s="1018" t="s">
        <v>841</v>
      </c>
      <c r="B42" s="1021">
        <v>0</v>
      </c>
      <c r="C42" s="1023">
        <v>0</v>
      </c>
      <c r="D42" s="1023">
        <v>0</v>
      </c>
      <c r="E42" s="1045">
        <v>0</v>
      </c>
    </row>
    <row r="43" spans="1:5" s="1013" customFormat="1" x14ac:dyDescent="0.3">
      <c r="A43" s="1150" t="s">
        <v>842</v>
      </c>
      <c r="B43" s="1032">
        <v>354072.28999999992</v>
      </c>
      <c r="C43" s="1032">
        <v>501919</v>
      </c>
      <c r="D43" s="1032">
        <v>459034</v>
      </c>
      <c r="E43" s="1062">
        <v>-42885</v>
      </c>
    </row>
    <row r="44" spans="1:5" s="1013" customFormat="1" x14ac:dyDescent="0.3">
      <c r="A44" s="1000"/>
      <c r="B44" s="1151"/>
      <c r="C44" s="1011"/>
      <c r="D44" s="1011"/>
      <c r="E44" s="1152"/>
    </row>
    <row r="45" spans="1:5" s="1013" customFormat="1" x14ac:dyDescent="0.3">
      <c r="A45" s="1000"/>
      <c r="B45" s="1151"/>
      <c r="C45" s="1011"/>
      <c r="D45" s="1011"/>
      <c r="E45" s="1152"/>
    </row>
    <row r="46" spans="1:5" s="1013" customFormat="1" x14ac:dyDescent="0.3">
      <c r="A46" s="984" t="s">
        <v>1375</v>
      </c>
      <c r="B46" s="1179"/>
      <c r="C46" s="1194"/>
      <c r="D46" s="1016"/>
      <c r="E46" s="1153"/>
    </row>
    <row r="47" spans="1:5" s="1013" customFormat="1" x14ac:dyDescent="0.3">
      <c r="A47" s="1018" t="s">
        <v>831</v>
      </c>
      <c r="B47" s="1019"/>
      <c r="C47" s="1017"/>
      <c r="D47" s="1016"/>
      <c r="E47" s="1153"/>
    </row>
    <row r="48" spans="1:5" s="1013" customFormat="1" x14ac:dyDescent="0.3">
      <c r="A48" s="1018" t="s">
        <v>832</v>
      </c>
      <c r="B48" s="1019">
        <v>553560.9</v>
      </c>
      <c r="C48" s="1020">
        <v>642181</v>
      </c>
      <c r="D48" s="1020">
        <v>697729</v>
      </c>
      <c r="E48" s="1149">
        <v>55548</v>
      </c>
    </row>
    <row r="49" spans="1:5" s="1013" customFormat="1" x14ac:dyDescent="0.3">
      <c r="A49" s="1018" t="s">
        <v>833</v>
      </c>
      <c r="B49" s="1021">
        <v>0</v>
      </c>
      <c r="C49" s="1023">
        <v>0</v>
      </c>
      <c r="D49" s="1023">
        <v>0</v>
      </c>
      <c r="E49" s="1045">
        <v>0</v>
      </c>
    </row>
    <row r="50" spans="1:5" s="1013" customFormat="1" x14ac:dyDescent="0.3">
      <c r="A50" s="1018" t="s">
        <v>834</v>
      </c>
      <c r="B50" s="1021">
        <v>245954.1</v>
      </c>
      <c r="C50" s="1023">
        <v>240818</v>
      </c>
      <c r="D50" s="1023">
        <v>247694</v>
      </c>
      <c r="E50" s="1045">
        <v>6876</v>
      </c>
    </row>
    <row r="51" spans="1:5" s="1013" customFormat="1" x14ac:dyDescent="0.3">
      <c r="A51" s="984" t="s">
        <v>181</v>
      </c>
      <c r="B51" s="1034">
        <v>799515</v>
      </c>
      <c r="C51" s="1026">
        <v>882999</v>
      </c>
      <c r="D51" s="1026">
        <v>945423</v>
      </c>
      <c r="E51" s="1091">
        <v>62424</v>
      </c>
    </row>
    <row r="52" spans="1:5" s="1013" customFormat="1" x14ac:dyDescent="0.3">
      <c r="A52" s="1018" t="s">
        <v>117</v>
      </c>
      <c r="B52" s="1019"/>
      <c r="C52" s="1020"/>
      <c r="D52" s="1020"/>
      <c r="E52" s="1149"/>
    </row>
    <row r="53" spans="1:5" s="1013" customFormat="1" x14ac:dyDescent="0.3">
      <c r="A53" s="1018" t="s">
        <v>835</v>
      </c>
      <c r="B53" s="1021">
        <v>17008.87</v>
      </c>
      <c r="C53" s="1023">
        <v>3500</v>
      </c>
      <c r="D53" s="1023">
        <v>3500</v>
      </c>
      <c r="E53" s="1045">
        <v>0</v>
      </c>
    </row>
    <row r="54" spans="1:5" s="1013" customFormat="1" x14ac:dyDescent="0.3">
      <c r="A54" s="1018" t="s">
        <v>836</v>
      </c>
      <c r="B54" s="1021">
        <v>16586.8</v>
      </c>
      <c r="C54" s="1023">
        <v>35000</v>
      </c>
      <c r="D54" s="1023">
        <v>35000</v>
      </c>
      <c r="E54" s="1045">
        <v>0</v>
      </c>
    </row>
    <row r="55" spans="1:5" s="1013" customFormat="1" x14ac:dyDescent="0.3">
      <c r="A55" s="1018" t="s">
        <v>837</v>
      </c>
      <c r="B55" s="1021">
        <v>32879.57</v>
      </c>
      <c r="C55" s="1023">
        <v>7000</v>
      </c>
      <c r="D55" s="1023">
        <v>7000</v>
      </c>
      <c r="E55" s="1045">
        <v>0</v>
      </c>
    </row>
    <row r="56" spans="1:5" s="1013" customFormat="1" x14ac:dyDescent="0.3">
      <c r="A56" s="1018" t="s">
        <v>838</v>
      </c>
      <c r="B56" s="1021">
        <v>0</v>
      </c>
      <c r="C56" s="1023">
        <v>0</v>
      </c>
      <c r="D56" s="1023">
        <v>0</v>
      </c>
      <c r="E56" s="1045">
        <v>0</v>
      </c>
    </row>
    <row r="57" spans="1:5" s="1013" customFormat="1" x14ac:dyDescent="0.3">
      <c r="A57" s="1018" t="s">
        <v>839</v>
      </c>
      <c r="B57" s="1021">
        <v>0</v>
      </c>
      <c r="C57" s="1023">
        <v>0</v>
      </c>
      <c r="D57" s="1023">
        <v>0</v>
      </c>
      <c r="E57" s="1045">
        <v>0</v>
      </c>
    </row>
    <row r="58" spans="1:5" s="1013" customFormat="1" x14ac:dyDescent="0.3">
      <c r="A58" s="1018" t="s">
        <v>840</v>
      </c>
      <c r="B58" s="1021">
        <v>7791.3</v>
      </c>
      <c r="C58" s="1023">
        <v>0</v>
      </c>
      <c r="D58" s="1023">
        <v>0</v>
      </c>
      <c r="E58" s="1045">
        <v>0</v>
      </c>
    </row>
    <row r="59" spans="1:5" s="1013" customFormat="1" x14ac:dyDescent="0.3">
      <c r="A59" s="1018" t="s">
        <v>841</v>
      </c>
      <c r="B59" s="1021">
        <v>0</v>
      </c>
      <c r="C59" s="1023">
        <v>0</v>
      </c>
      <c r="D59" s="1023">
        <v>0</v>
      </c>
      <c r="E59" s="1045">
        <v>0</v>
      </c>
    </row>
    <row r="60" spans="1:5" s="1013" customFormat="1" x14ac:dyDescent="0.3">
      <c r="A60" s="1027" t="s">
        <v>842</v>
      </c>
      <c r="B60" s="1026">
        <v>873781.54</v>
      </c>
      <c r="C60" s="1026">
        <v>928499</v>
      </c>
      <c r="D60" s="1026">
        <v>990923</v>
      </c>
      <c r="E60" s="1091">
        <v>62424</v>
      </c>
    </row>
    <row r="61" spans="1:5" s="1013" customFormat="1" x14ac:dyDescent="0.3">
      <c r="A61" s="1159" t="s">
        <v>117</v>
      </c>
      <c r="B61" s="1143"/>
      <c r="C61" s="1143"/>
      <c r="D61" s="1143"/>
      <c r="E61" s="1144"/>
    </row>
    <row r="62" spans="1:5" s="1013" customFormat="1" x14ac:dyDescent="0.3">
      <c r="A62" s="1124"/>
      <c r="B62" s="1020"/>
      <c r="C62" s="1020"/>
      <c r="D62" s="1020"/>
      <c r="E62" s="1149"/>
    </row>
    <row r="63" spans="1:5" s="1013" customFormat="1" x14ac:dyDescent="0.3">
      <c r="A63" s="1124"/>
      <c r="B63" s="1020"/>
      <c r="C63" s="1020"/>
      <c r="D63" s="1020"/>
      <c r="E63" s="1149"/>
    </row>
    <row r="64" spans="1:5" s="1013" customFormat="1" x14ac:dyDescent="0.3">
      <c r="A64" s="1194" t="s">
        <v>1376</v>
      </c>
      <c r="B64" s="1148"/>
      <c r="C64" s="1020"/>
      <c r="D64" s="1020"/>
      <c r="E64" s="1149" t="s">
        <v>117</v>
      </c>
    </row>
    <row r="65" spans="1:5" s="1013" customFormat="1" x14ac:dyDescent="0.3">
      <c r="A65" s="1166" t="s">
        <v>831</v>
      </c>
      <c r="B65" s="1020"/>
      <c r="C65" s="1020"/>
      <c r="D65" s="1020"/>
      <c r="E65" s="1149"/>
    </row>
    <row r="66" spans="1:5" s="1013" customFormat="1" x14ac:dyDescent="0.3">
      <c r="A66" s="1166" t="s">
        <v>832</v>
      </c>
      <c r="B66" s="1019">
        <v>0</v>
      </c>
      <c r="C66" s="1019">
        <v>0</v>
      </c>
      <c r="D66" s="1020">
        <v>0</v>
      </c>
      <c r="E66" s="1149">
        <v>0</v>
      </c>
    </row>
    <row r="67" spans="1:5" s="1013" customFormat="1" x14ac:dyDescent="0.3">
      <c r="A67" s="1166" t="s">
        <v>833</v>
      </c>
      <c r="B67" s="1021">
        <v>0</v>
      </c>
      <c r="C67" s="1021">
        <v>0</v>
      </c>
      <c r="D67" s="1023">
        <v>0</v>
      </c>
      <c r="E67" s="1045">
        <v>0</v>
      </c>
    </row>
    <row r="68" spans="1:5" s="1013" customFormat="1" x14ac:dyDescent="0.3">
      <c r="A68" s="1166" t="s">
        <v>834</v>
      </c>
      <c r="B68" s="1021">
        <v>0</v>
      </c>
      <c r="C68" s="1021">
        <v>0</v>
      </c>
      <c r="D68" s="1023">
        <v>0</v>
      </c>
      <c r="E68" s="1045">
        <v>0</v>
      </c>
    </row>
    <row r="69" spans="1:5" s="1013" customFormat="1" x14ac:dyDescent="0.3">
      <c r="A69" s="984" t="s">
        <v>181</v>
      </c>
      <c r="B69" s="1034">
        <v>0</v>
      </c>
      <c r="C69" s="1026">
        <v>0</v>
      </c>
      <c r="D69" s="1026">
        <v>0</v>
      </c>
      <c r="E69" s="1091">
        <v>0</v>
      </c>
    </row>
    <row r="70" spans="1:5" s="1013" customFormat="1" x14ac:dyDescent="0.3">
      <c r="A70" s="1018" t="s">
        <v>117</v>
      </c>
      <c r="B70" s="1019"/>
      <c r="C70" s="1019"/>
      <c r="D70" s="1020"/>
      <c r="E70" s="1149"/>
    </row>
    <row r="71" spans="1:5" s="1013" customFormat="1" x14ac:dyDescent="0.3">
      <c r="A71" s="1018" t="s">
        <v>835</v>
      </c>
      <c r="B71" s="1021">
        <v>0</v>
      </c>
      <c r="C71" s="1021">
        <v>300</v>
      </c>
      <c r="D71" s="1023">
        <v>300</v>
      </c>
      <c r="E71" s="1045">
        <v>0</v>
      </c>
    </row>
    <row r="72" spans="1:5" s="1013" customFormat="1" x14ac:dyDescent="0.3">
      <c r="A72" s="1018" t="s">
        <v>836</v>
      </c>
      <c r="B72" s="1021">
        <v>0</v>
      </c>
      <c r="C72" s="1021">
        <v>1000</v>
      </c>
      <c r="D72" s="1023">
        <v>1000</v>
      </c>
      <c r="E72" s="1045">
        <v>0</v>
      </c>
    </row>
    <row r="73" spans="1:5" s="1013" customFormat="1" x14ac:dyDescent="0.3">
      <c r="A73" s="1018" t="s">
        <v>837</v>
      </c>
      <c r="B73" s="1021">
        <v>0</v>
      </c>
      <c r="C73" s="1021">
        <v>500</v>
      </c>
      <c r="D73" s="1023">
        <v>500</v>
      </c>
      <c r="E73" s="1045">
        <v>0</v>
      </c>
    </row>
    <row r="74" spans="1:5" s="1013" customFormat="1" x14ac:dyDescent="0.3">
      <c r="A74" s="1018" t="s">
        <v>838</v>
      </c>
      <c r="B74" s="1021">
        <v>0</v>
      </c>
      <c r="C74" s="1021">
        <v>0</v>
      </c>
      <c r="D74" s="1023">
        <v>0</v>
      </c>
      <c r="E74" s="1045">
        <v>0</v>
      </c>
    </row>
    <row r="75" spans="1:5" s="1013" customFormat="1" x14ac:dyDescent="0.3">
      <c r="A75" s="1018" t="s">
        <v>839</v>
      </c>
      <c r="B75" s="1021">
        <v>0</v>
      </c>
      <c r="C75" s="1021">
        <v>0</v>
      </c>
      <c r="D75" s="1023">
        <v>0</v>
      </c>
      <c r="E75" s="1045">
        <v>0</v>
      </c>
    </row>
    <row r="76" spans="1:5" s="1013" customFormat="1" x14ac:dyDescent="0.3">
      <c r="A76" s="1018" t="s">
        <v>840</v>
      </c>
      <c r="B76" s="1021">
        <v>0</v>
      </c>
      <c r="C76" s="1021">
        <v>0</v>
      </c>
      <c r="D76" s="1023">
        <v>0</v>
      </c>
      <c r="E76" s="1045">
        <v>0</v>
      </c>
    </row>
    <row r="77" spans="1:5" s="1013" customFormat="1" x14ac:dyDescent="0.3">
      <c r="A77" s="1018" t="s">
        <v>841</v>
      </c>
      <c r="B77" s="1021">
        <v>0</v>
      </c>
      <c r="C77" s="1040">
        <v>0</v>
      </c>
      <c r="D77" s="1023">
        <v>0</v>
      </c>
      <c r="E77" s="1045">
        <v>0</v>
      </c>
    </row>
    <row r="78" spans="1:5" s="1013" customFormat="1" x14ac:dyDescent="0.3">
      <c r="A78" s="1027" t="s">
        <v>842</v>
      </c>
      <c r="B78" s="1026">
        <v>0</v>
      </c>
      <c r="C78" s="1026">
        <v>1800</v>
      </c>
      <c r="D78" s="1026">
        <v>1800</v>
      </c>
      <c r="E78" s="1091">
        <v>0</v>
      </c>
    </row>
    <row r="79" spans="1:5" s="1013" customFormat="1" x14ac:dyDescent="0.3">
      <c r="A79" s="1027" t="s">
        <v>117</v>
      </c>
      <c r="B79" s="1143"/>
      <c r="C79" s="1143"/>
      <c r="D79" s="1143"/>
      <c r="E79" s="1144"/>
    </row>
    <row r="80" spans="1:5" s="1013" customFormat="1" x14ac:dyDescent="0.3">
      <c r="A80" s="984"/>
      <c r="B80" s="1020"/>
      <c r="C80" s="1020"/>
      <c r="D80" s="1020"/>
      <c r="E80" s="1149"/>
    </row>
    <row r="81" spans="1:5" s="1013" customFormat="1" x14ac:dyDescent="0.3">
      <c r="A81" s="984" t="s">
        <v>1377</v>
      </c>
      <c r="B81" s="1195"/>
      <c r="C81" s="1094"/>
      <c r="D81" s="1016"/>
      <c r="E81" s="1153"/>
    </row>
    <row r="82" spans="1:5" s="1013" customFormat="1" x14ac:dyDescent="0.3">
      <c r="A82" s="1018" t="s">
        <v>831</v>
      </c>
      <c r="B82" s="1020"/>
      <c r="C82" s="1016"/>
      <c r="D82" s="1016"/>
      <c r="E82" s="1153"/>
    </row>
    <row r="83" spans="1:5" s="1013" customFormat="1" x14ac:dyDescent="0.3">
      <c r="A83" s="1018" t="s">
        <v>832</v>
      </c>
      <c r="B83" s="1020">
        <v>0</v>
      </c>
      <c r="C83" s="1020">
        <v>0</v>
      </c>
      <c r="D83" s="1020">
        <v>0</v>
      </c>
      <c r="E83" s="1149">
        <v>0</v>
      </c>
    </row>
    <row r="84" spans="1:5" s="1013" customFormat="1" x14ac:dyDescent="0.3">
      <c r="A84" s="1018" t="s">
        <v>833</v>
      </c>
      <c r="B84" s="1023">
        <v>0</v>
      </c>
      <c r="C84" s="1023">
        <v>0</v>
      </c>
      <c r="D84" s="1023">
        <v>0</v>
      </c>
      <c r="E84" s="1045">
        <v>0</v>
      </c>
    </row>
    <row r="85" spans="1:5" s="1013" customFormat="1" x14ac:dyDescent="0.3">
      <c r="A85" s="1018" t="s">
        <v>834</v>
      </c>
      <c r="B85" s="1023">
        <v>0</v>
      </c>
      <c r="C85" s="1023">
        <v>0</v>
      </c>
      <c r="D85" s="1023">
        <v>0</v>
      </c>
      <c r="E85" s="1045">
        <v>0</v>
      </c>
    </row>
    <row r="86" spans="1:5" s="1013" customFormat="1" x14ac:dyDescent="0.3">
      <c r="A86" s="984" t="s">
        <v>181</v>
      </c>
      <c r="B86" s="1026">
        <v>0</v>
      </c>
      <c r="C86" s="1026">
        <v>0</v>
      </c>
      <c r="D86" s="1026">
        <v>0</v>
      </c>
      <c r="E86" s="1091">
        <v>0</v>
      </c>
    </row>
    <row r="87" spans="1:5" s="1013" customFormat="1" x14ac:dyDescent="0.3">
      <c r="A87" s="1018" t="s">
        <v>117</v>
      </c>
      <c r="B87" s="1020"/>
      <c r="C87" s="1020"/>
      <c r="D87" s="1020"/>
      <c r="E87" s="1149"/>
    </row>
    <row r="88" spans="1:5" s="1013" customFormat="1" x14ac:dyDescent="0.3">
      <c r="A88" s="1018" t="s">
        <v>835</v>
      </c>
      <c r="B88" s="1023">
        <v>0</v>
      </c>
      <c r="C88" s="1023">
        <v>0</v>
      </c>
      <c r="D88" s="1023">
        <v>0</v>
      </c>
      <c r="E88" s="1045">
        <v>0</v>
      </c>
    </row>
    <row r="89" spans="1:5" s="1013" customFormat="1" x14ac:dyDescent="0.3">
      <c r="A89" s="1018" t="s">
        <v>836</v>
      </c>
      <c r="B89" s="1023">
        <v>0</v>
      </c>
      <c r="C89" s="1023">
        <v>1500</v>
      </c>
      <c r="D89" s="1023">
        <v>1500</v>
      </c>
      <c r="E89" s="1045">
        <v>0</v>
      </c>
    </row>
    <row r="90" spans="1:5" s="1013" customFormat="1" x14ac:dyDescent="0.3">
      <c r="A90" s="1018" t="s">
        <v>837</v>
      </c>
      <c r="B90" s="1023">
        <v>0</v>
      </c>
      <c r="C90" s="1023">
        <v>500</v>
      </c>
      <c r="D90" s="1023">
        <v>500</v>
      </c>
      <c r="E90" s="1045">
        <v>0</v>
      </c>
    </row>
    <row r="91" spans="1:5" s="1013" customFormat="1" x14ac:dyDescent="0.3">
      <c r="A91" s="1018" t="s">
        <v>838</v>
      </c>
      <c r="B91" s="1023">
        <v>0</v>
      </c>
      <c r="C91" s="1023">
        <v>0</v>
      </c>
      <c r="D91" s="1023">
        <v>0</v>
      </c>
      <c r="E91" s="1045">
        <v>0</v>
      </c>
    </row>
    <row r="92" spans="1:5" s="1013" customFormat="1" x14ac:dyDescent="0.3">
      <c r="A92" s="1018" t="s">
        <v>839</v>
      </c>
      <c r="B92" s="1023">
        <v>0</v>
      </c>
      <c r="C92" s="1023">
        <v>0</v>
      </c>
      <c r="D92" s="1023">
        <v>0</v>
      </c>
      <c r="E92" s="1045">
        <v>0</v>
      </c>
    </row>
    <row r="93" spans="1:5" s="1013" customFormat="1" x14ac:dyDescent="0.3">
      <c r="A93" s="1018" t="s">
        <v>840</v>
      </c>
      <c r="B93" s="1023">
        <v>0</v>
      </c>
      <c r="C93" s="1023">
        <v>0</v>
      </c>
      <c r="D93" s="1023">
        <v>0</v>
      </c>
      <c r="E93" s="1045">
        <v>0</v>
      </c>
    </row>
    <row r="94" spans="1:5" s="1013" customFormat="1" x14ac:dyDescent="0.3">
      <c r="A94" s="1018" t="s">
        <v>841</v>
      </c>
      <c r="B94" s="1023">
        <v>0</v>
      </c>
      <c r="C94" s="1023">
        <v>0</v>
      </c>
      <c r="D94" s="1023">
        <v>0</v>
      </c>
      <c r="E94" s="1045">
        <v>0</v>
      </c>
    </row>
    <row r="95" spans="1:5" s="1013" customFormat="1" x14ac:dyDescent="0.3">
      <c r="A95" s="1150" t="s">
        <v>842</v>
      </c>
      <c r="B95" s="1026">
        <v>0</v>
      </c>
      <c r="C95" s="1026">
        <v>2000</v>
      </c>
      <c r="D95" s="1026">
        <v>2000</v>
      </c>
      <c r="E95" s="1091">
        <v>0</v>
      </c>
    </row>
    <row r="96" spans="1:5" s="1013" customFormat="1" x14ac:dyDescent="0.3">
      <c r="A96" s="1027" t="s">
        <v>117</v>
      </c>
      <c r="B96" s="1143"/>
      <c r="C96" s="1143"/>
      <c r="D96" s="1143"/>
      <c r="E96" s="1144"/>
    </row>
    <row r="97" spans="1:5" s="1013" customFormat="1" x14ac:dyDescent="0.3">
      <c r="A97" s="984"/>
      <c r="B97" s="1020"/>
      <c r="C97" s="1020"/>
      <c r="D97" s="1020"/>
      <c r="E97" s="1149"/>
    </row>
    <row r="98" spans="1:5" s="1168" customFormat="1" x14ac:dyDescent="0.3">
      <c r="A98" s="1147" t="s">
        <v>1378</v>
      </c>
      <c r="B98" s="1148"/>
      <c r="C98" s="1020"/>
      <c r="D98" s="1020"/>
      <c r="E98" s="1149" t="s">
        <v>117</v>
      </c>
    </row>
    <row r="99" spans="1:5" s="1168" customFormat="1" x14ac:dyDescent="0.3">
      <c r="A99" s="1018" t="s">
        <v>831</v>
      </c>
      <c r="B99" s="1020"/>
      <c r="C99" s="1020"/>
      <c r="D99" s="1020"/>
      <c r="E99" s="1149"/>
    </row>
    <row r="100" spans="1:5" s="1168" customFormat="1" x14ac:dyDescent="0.3">
      <c r="A100" s="1018" t="s">
        <v>832</v>
      </c>
      <c r="B100" s="1020">
        <v>0</v>
      </c>
      <c r="C100" s="1020">
        <v>0</v>
      </c>
      <c r="D100" s="1020">
        <v>0</v>
      </c>
      <c r="E100" s="1149">
        <v>0</v>
      </c>
    </row>
    <row r="101" spans="1:5" s="1168" customFormat="1" x14ac:dyDescent="0.3">
      <c r="A101" s="1018" t="s">
        <v>833</v>
      </c>
      <c r="B101" s="1023">
        <v>0</v>
      </c>
      <c r="C101" s="1023">
        <v>0</v>
      </c>
      <c r="D101" s="1023">
        <v>0</v>
      </c>
      <c r="E101" s="1045">
        <v>0</v>
      </c>
    </row>
    <row r="102" spans="1:5" s="1168" customFormat="1" x14ac:dyDescent="0.3">
      <c r="A102" s="1018" t="s">
        <v>834</v>
      </c>
      <c r="B102" s="1023">
        <v>0</v>
      </c>
      <c r="C102" s="1023">
        <v>0</v>
      </c>
      <c r="D102" s="1023">
        <v>0</v>
      </c>
      <c r="E102" s="1045">
        <v>0</v>
      </c>
    </row>
    <row r="103" spans="1:5" s="1168" customFormat="1" x14ac:dyDescent="0.3">
      <c r="A103" s="984" t="s">
        <v>181</v>
      </c>
      <c r="B103" s="1026">
        <v>0</v>
      </c>
      <c r="C103" s="1026">
        <v>0</v>
      </c>
      <c r="D103" s="1026">
        <v>0</v>
      </c>
      <c r="E103" s="1091">
        <v>0</v>
      </c>
    </row>
    <row r="104" spans="1:5" s="1168" customFormat="1" x14ac:dyDescent="0.3">
      <c r="A104" s="1018" t="s">
        <v>117</v>
      </c>
      <c r="B104" s="1020"/>
      <c r="C104" s="1020"/>
      <c r="D104" s="1020"/>
      <c r="E104" s="1149"/>
    </row>
    <row r="105" spans="1:5" s="1168" customFormat="1" x14ac:dyDescent="0.3">
      <c r="A105" s="1018" t="s">
        <v>835</v>
      </c>
      <c r="B105" s="1023">
        <v>0</v>
      </c>
      <c r="C105" s="1023">
        <v>300</v>
      </c>
      <c r="D105" s="1023">
        <v>300</v>
      </c>
      <c r="E105" s="1045">
        <v>0</v>
      </c>
    </row>
    <row r="106" spans="1:5" s="1168" customFormat="1" x14ac:dyDescent="0.3">
      <c r="A106" s="1018" t="s">
        <v>836</v>
      </c>
      <c r="B106" s="1023">
        <v>0</v>
      </c>
      <c r="C106" s="1023">
        <v>700</v>
      </c>
      <c r="D106" s="1023">
        <v>700</v>
      </c>
      <c r="E106" s="1045">
        <v>0</v>
      </c>
    </row>
    <row r="107" spans="1:5" s="1168" customFormat="1" x14ac:dyDescent="0.3">
      <c r="A107" s="1018" t="s">
        <v>837</v>
      </c>
      <c r="B107" s="1023">
        <v>0</v>
      </c>
      <c r="C107" s="1023">
        <v>500</v>
      </c>
      <c r="D107" s="1023">
        <v>500</v>
      </c>
      <c r="E107" s="1045">
        <v>0</v>
      </c>
    </row>
    <row r="108" spans="1:5" s="1168" customFormat="1" x14ac:dyDescent="0.3">
      <c r="A108" s="1018" t="s">
        <v>838</v>
      </c>
      <c r="B108" s="1023">
        <v>0</v>
      </c>
      <c r="C108" s="1023">
        <v>0</v>
      </c>
      <c r="D108" s="1023">
        <v>0</v>
      </c>
      <c r="E108" s="1045">
        <v>0</v>
      </c>
    </row>
    <row r="109" spans="1:5" s="1168" customFormat="1" x14ac:dyDescent="0.3">
      <c r="A109" s="1018" t="s">
        <v>839</v>
      </c>
      <c r="B109" s="1023">
        <v>0</v>
      </c>
      <c r="C109" s="1023">
        <v>0</v>
      </c>
      <c r="D109" s="1023">
        <v>0</v>
      </c>
      <c r="E109" s="1045">
        <v>0</v>
      </c>
    </row>
    <row r="110" spans="1:5" s="1168" customFormat="1" x14ac:dyDescent="0.3">
      <c r="A110" s="1018" t="s">
        <v>840</v>
      </c>
      <c r="B110" s="1023">
        <v>0</v>
      </c>
      <c r="C110" s="1023">
        <v>0</v>
      </c>
      <c r="D110" s="1023">
        <v>0</v>
      </c>
      <c r="E110" s="1045">
        <v>0</v>
      </c>
    </row>
    <row r="111" spans="1:5" s="1168" customFormat="1" x14ac:dyDescent="0.3">
      <c r="A111" s="1018" t="s">
        <v>841</v>
      </c>
      <c r="B111" s="1023">
        <v>0</v>
      </c>
      <c r="C111" s="1023">
        <v>0</v>
      </c>
      <c r="D111" s="1023">
        <v>0</v>
      </c>
      <c r="E111" s="1045">
        <v>0</v>
      </c>
    </row>
    <row r="112" spans="1:5" s="1168" customFormat="1" x14ac:dyDescent="0.3">
      <c r="A112" s="1150" t="s">
        <v>842</v>
      </c>
      <c r="B112" s="1026">
        <v>0</v>
      </c>
      <c r="C112" s="1026">
        <v>1500</v>
      </c>
      <c r="D112" s="1026">
        <v>1500</v>
      </c>
      <c r="E112" s="1091">
        <v>0</v>
      </c>
    </row>
    <row r="113" spans="1:5" s="1168" customFormat="1" x14ac:dyDescent="0.3">
      <c r="A113" s="1027" t="s">
        <v>117</v>
      </c>
      <c r="B113" s="1143"/>
      <c r="C113" s="1143"/>
      <c r="D113" s="1143"/>
      <c r="E113" s="1144"/>
    </row>
    <row r="114" spans="1:5" s="1168" customFormat="1" x14ac:dyDescent="0.3">
      <c r="A114" s="984"/>
      <c r="B114" s="1020"/>
      <c r="C114" s="1020"/>
      <c r="D114" s="1020"/>
      <c r="E114" s="1149"/>
    </row>
    <row r="115" spans="1:5" s="1168" customFormat="1" x14ac:dyDescent="0.3">
      <c r="A115" s="984"/>
      <c r="B115" s="1020"/>
      <c r="C115" s="1020"/>
      <c r="D115" s="1020"/>
      <c r="E115" s="1149"/>
    </row>
    <row r="116" spans="1:5" s="1168" customFormat="1" x14ac:dyDescent="0.3">
      <c r="A116" s="984"/>
      <c r="B116" s="1020"/>
      <c r="C116" s="1020"/>
      <c r="D116" s="1020"/>
      <c r="E116" s="1149"/>
    </row>
    <row r="117" spans="1:5" s="1168" customFormat="1" x14ac:dyDescent="0.3">
      <c r="A117" s="984" t="s">
        <v>1379</v>
      </c>
      <c r="B117" s="1148"/>
      <c r="C117" s="1020"/>
      <c r="D117" s="1020"/>
      <c r="E117" s="1149" t="s">
        <v>117</v>
      </c>
    </row>
    <row r="118" spans="1:5" s="1168" customFormat="1" x14ac:dyDescent="0.3">
      <c r="A118" s="1018" t="s">
        <v>831</v>
      </c>
      <c r="B118" s="1020"/>
      <c r="C118" s="1020"/>
      <c r="D118" s="1020"/>
      <c r="E118" s="1149"/>
    </row>
    <row r="119" spans="1:5" s="1168" customFormat="1" x14ac:dyDescent="0.3">
      <c r="A119" s="1018" t="s">
        <v>832</v>
      </c>
      <c r="B119" s="1019">
        <v>104148.46</v>
      </c>
      <c r="C119" s="1020">
        <v>188763</v>
      </c>
      <c r="D119" s="1020">
        <v>188763</v>
      </c>
      <c r="E119" s="1149">
        <v>0</v>
      </c>
    </row>
    <row r="120" spans="1:5" s="1168" customFormat="1" x14ac:dyDescent="0.3">
      <c r="A120" s="1018" t="s">
        <v>833</v>
      </c>
      <c r="B120" s="1021">
        <v>0</v>
      </c>
      <c r="C120" s="1023">
        <v>0</v>
      </c>
      <c r="D120" s="1023">
        <v>0</v>
      </c>
      <c r="E120" s="1045">
        <v>0</v>
      </c>
    </row>
    <row r="121" spans="1:5" s="1168" customFormat="1" x14ac:dyDescent="0.3">
      <c r="A121" s="1018" t="s">
        <v>834</v>
      </c>
      <c r="B121" s="1021">
        <v>44507.82</v>
      </c>
      <c r="C121" s="1023">
        <v>70786</v>
      </c>
      <c r="D121" s="1023">
        <v>67011</v>
      </c>
      <c r="E121" s="1045">
        <v>-3775</v>
      </c>
    </row>
    <row r="122" spans="1:5" s="1168" customFormat="1" x14ac:dyDescent="0.3">
      <c r="A122" s="984" t="s">
        <v>181</v>
      </c>
      <c r="B122" s="1034">
        <v>148656.28</v>
      </c>
      <c r="C122" s="1026">
        <v>259549</v>
      </c>
      <c r="D122" s="1026">
        <v>255774</v>
      </c>
      <c r="E122" s="1091">
        <v>-3775</v>
      </c>
    </row>
    <row r="123" spans="1:5" s="1168" customFormat="1" x14ac:dyDescent="0.3">
      <c r="A123" s="1018" t="s">
        <v>117</v>
      </c>
      <c r="B123" s="1019"/>
      <c r="C123" s="1020"/>
      <c r="D123" s="1020"/>
      <c r="E123" s="1149"/>
    </row>
    <row r="124" spans="1:5" s="1168" customFormat="1" x14ac:dyDescent="0.3">
      <c r="A124" s="1018" t="s">
        <v>835</v>
      </c>
      <c r="B124" s="1021">
        <v>0</v>
      </c>
      <c r="C124" s="1023">
        <v>300</v>
      </c>
      <c r="D124" s="1023">
        <v>300</v>
      </c>
      <c r="E124" s="1045">
        <v>0</v>
      </c>
    </row>
    <row r="125" spans="1:5" s="1168" customFormat="1" x14ac:dyDescent="0.3">
      <c r="A125" s="1018" t="s">
        <v>836</v>
      </c>
      <c r="B125" s="1021">
        <v>4493.67</v>
      </c>
      <c r="C125" s="1023">
        <v>4500</v>
      </c>
      <c r="D125" s="1023">
        <v>4500</v>
      </c>
      <c r="E125" s="1045">
        <v>0</v>
      </c>
    </row>
    <row r="126" spans="1:5" s="1168" customFormat="1" x14ac:dyDescent="0.3">
      <c r="A126" s="1018" t="s">
        <v>837</v>
      </c>
      <c r="B126" s="1021">
        <v>100</v>
      </c>
      <c r="C126" s="1023">
        <v>750</v>
      </c>
      <c r="D126" s="1023">
        <v>750</v>
      </c>
      <c r="E126" s="1045">
        <v>0</v>
      </c>
    </row>
    <row r="127" spans="1:5" s="1168" customFormat="1" x14ac:dyDescent="0.3">
      <c r="A127" s="1018" t="s">
        <v>838</v>
      </c>
      <c r="B127" s="1021">
        <v>0</v>
      </c>
      <c r="C127" s="1023">
        <v>0</v>
      </c>
      <c r="D127" s="1023">
        <v>0</v>
      </c>
      <c r="E127" s="1045">
        <v>0</v>
      </c>
    </row>
    <row r="128" spans="1:5" s="1168" customFormat="1" x14ac:dyDescent="0.3">
      <c r="A128" s="1018" t="s">
        <v>839</v>
      </c>
      <c r="B128" s="1021">
        <v>0</v>
      </c>
      <c r="C128" s="1023">
        <v>0</v>
      </c>
      <c r="D128" s="1023">
        <v>0</v>
      </c>
      <c r="E128" s="1045">
        <v>0</v>
      </c>
    </row>
    <row r="129" spans="1:5" s="1168" customFormat="1" x14ac:dyDescent="0.3">
      <c r="A129" s="1018" t="s">
        <v>840</v>
      </c>
      <c r="B129" s="1021">
        <v>0</v>
      </c>
      <c r="C129" s="1023">
        <v>0</v>
      </c>
      <c r="D129" s="1023">
        <v>0</v>
      </c>
      <c r="E129" s="1045">
        <v>0</v>
      </c>
    </row>
    <row r="130" spans="1:5" s="1168" customFormat="1" x14ac:dyDescent="0.3">
      <c r="A130" s="1018" t="s">
        <v>841</v>
      </c>
      <c r="B130" s="1021">
        <v>0</v>
      </c>
      <c r="C130" s="1023">
        <v>0</v>
      </c>
      <c r="D130" s="1023">
        <v>0</v>
      </c>
      <c r="E130" s="1045">
        <v>0</v>
      </c>
    </row>
    <row r="131" spans="1:5" s="1168" customFormat="1" x14ac:dyDescent="0.3">
      <c r="A131" s="1150" t="s">
        <v>842</v>
      </c>
      <c r="B131" s="1030">
        <v>153249.95000000001</v>
      </c>
      <c r="C131" s="1030">
        <v>265099</v>
      </c>
      <c r="D131" s="1030">
        <v>261324</v>
      </c>
      <c r="E131" s="1062">
        <v>-3775</v>
      </c>
    </row>
    <row r="132" spans="1:5" s="1168" customFormat="1" x14ac:dyDescent="0.3">
      <c r="A132" s="1008"/>
      <c r="B132" s="1151"/>
      <c r="C132" s="1011"/>
      <c r="D132" s="1011"/>
      <c r="E132" s="1152"/>
    </row>
    <row r="133" spans="1:5" s="1168" customFormat="1" x14ac:dyDescent="0.3">
      <c r="A133" s="1000"/>
      <c r="B133" s="1151"/>
      <c r="C133" s="1011"/>
      <c r="D133" s="1011"/>
      <c r="E133" s="1152"/>
    </row>
    <row r="134" spans="1:5" s="1168" customFormat="1" x14ac:dyDescent="0.3">
      <c r="A134" s="1196" t="s">
        <v>1380</v>
      </c>
      <c r="B134" s="1195"/>
      <c r="C134" s="1094"/>
      <c r="D134" s="1016"/>
      <c r="E134" s="1153"/>
    </row>
    <row r="135" spans="1:5" s="1168" customFormat="1" x14ac:dyDescent="0.3">
      <c r="A135" s="1018" t="s">
        <v>831</v>
      </c>
      <c r="B135" s="1020"/>
      <c r="C135" s="1016"/>
      <c r="D135" s="1016"/>
      <c r="E135" s="1153"/>
    </row>
    <row r="136" spans="1:5" s="1168" customFormat="1" x14ac:dyDescent="0.3">
      <c r="A136" s="1018" t="s">
        <v>832</v>
      </c>
      <c r="B136" s="1019">
        <v>350236.92</v>
      </c>
      <c r="C136" s="1020">
        <v>521473</v>
      </c>
      <c r="D136" s="1020">
        <v>521473</v>
      </c>
      <c r="E136" s="1149">
        <v>0</v>
      </c>
    </row>
    <row r="137" spans="1:5" s="1168" customFormat="1" x14ac:dyDescent="0.3">
      <c r="A137" s="1018" t="s">
        <v>833</v>
      </c>
      <c r="B137" s="1021">
        <v>0</v>
      </c>
      <c r="C137" s="1023">
        <v>0</v>
      </c>
      <c r="D137" s="1023">
        <v>0</v>
      </c>
      <c r="E137" s="1045">
        <v>0</v>
      </c>
    </row>
    <row r="138" spans="1:5" s="1168" customFormat="1" x14ac:dyDescent="0.3">
      <c r="A138" s="1018" t="s">
        <v>834</v>
      </c>
      <c r="B138" s="1021">
        <v>115304.48</v>
      </c>
      <c r="C138" s="1023">
        <v>195552</v>
      </c>
      <c r="D138" s="1023">
        <v>185123</v>
      </c>
      <c r="E138" s="1045">
        <v>-10429</v>
      </c>
    </row>
    <row r="139" spans="1:5" s="1168" customFormat="1" x14ac:dyDescent="0.3">
      <c r="A139" s="984" t="s">
        <v>181</v>
      </c>
      <c r="B139" s="1034">
        <v>465541.39999999997</v>
      </c>
      <c r="C139" s="1026">
        <v>717025</v>
      </c>
      <c r="D139" s="1026">
        <v>706596</v>
      </c>
      <c r="E139" s="1091">
        <v>-10429</v>
      </c>
    </row>
    <row r="140" spans="1:5" s="1168" customFormat="1" x14ac:dyDescent="0.3">
      <c r="A140" s="1018" t="s">
        <v>117</v>
      </c>
      <c r="B140" s="1019"/>
      <c r="C140" s="1020"/>
      <c r="D140" s="1020"/>
      <c r="E140" s="1149"/>
    </row>
    <row r="141" spans="1:5" s="1168" customFormat="1" x14ac:dyDescent="0.3">
      <c r="A141" s="1018" t="s">
        <v>835</v>
      </c>
      <c r="B141" s="1021">
        <v>70513.62</v>
      </c>
      <c r="C141" s="1023">
        <v>9000</v>
      </c>
      <c r="D141" s="1023">
        <v>9000</v>
      </c>
      <c r="E141" s="1045">
        <v>0</v>
      </c>
    </row>
    <row r="142" spans="1:5" s="1168" customFormat="1" x14ac:dyDescent="0.3">
      <c r="A142" s="1018" t="s">
        <v>836</v>
      </c>
      <c r="B142" s="1021">
        <v>2423.84</v>
      </c>
      <c r="C142" s="1023">
        <v>20000</v>
      </c>
      <c r="D142" s="1023">
        <v>20000</v>
      </c>
      <c r="E142" s="1045">
        <v>0</v>
      </c>
    </row>
    <row r="143" spans="1:5" s="1168" customFormat="1" x14ac:dyDescent="0.3">
      <c r="A143" s="1018" t="s">
        <v>837</v>
      </c>
      <c r="B143" s="1021">
        <v>5404.5</v>
      </c>
      <c r="C143" s="1023">
        <v>35000</v>
      </c>
      <c r="D143" s="1023">
        <v>35000</v>
      </c>
      <c r="E143" s="1045">
        <v>0</v>
      </c>
    </row>
    <row r="144" spans="1:5" s="1168" customFormat="1" x14ac:dyDescent="0.3">
      <c r="A144" s="1018" t="s">
        <v>838</v>
      </c>
      <c r="B144" s="1021">
        <v>0</v>
      </c>
      <c r="C144" s="1023">
        <v>0</v>
      </c>
      <c r="D144" s="1023">
        <v>0</v>
      </c>
      <c r="E144" s="1045">
        <v>0</v>
      </c>
    </row>
    <row r="145" spans="1:5" s="1168" customFormat="1" x14ac:dyDescent="0.3">
      <c r="A145" s="1018" t="s">
        <v>839</v>
      </c>
      <c r="B145" s="1021">
        <v>0</v>
      </c>
      <c r="C145" s="1023">
        <v>0</v>
      </c>
      <c r="D145" s="1023">
        <v>0</v>
      </c>
      <c r="E145" s="1045">
        <v>0</v>
      </c>
    </row>
    <row r="146" spans="1:5" s="1168" customFormat="1" x14ac:dyDescent="0.3">
      <c r="A146" s="1018" t="s">
        <v>840</v>
      </c>
      <c r="B146" s="1021">
        <v>0</v>
      </c>
      <c r="C146" s="1023">
        <v>0</v>
      </c>
      <c r="D146" s="1023">
        <v>0</v>
      </c>
      <c r="E146" s="1045">
        <v>0</v>
      </c>
    </row>
    <row r="147" spans="1:5" s="1168" customFormat="1" x14ac:dyDescent="0.3">
      <c r="A147" s="1018" t="s">
        <v>841</v>
      </c>
      <c r="B147" s="1021">
        <v>0</v>
      </c>
      <c r="C147" s="1023">
        <v>62000</v>
      </c>
      <c r="D147" s="1023">
        <v>62000</v>
      </c>
      <c r="E147" s="1045">
        <v>0</v>
      </c>
    </row>
    <row r="148" spans="1:5" s="1168" customFormat="1" x14ac:dyDescent="0.3">
      <c r="A148" s="1150" t="s">
        <v>842</v>
      </c>
      <c r="B148" s="1026">
        <v>543883.36</v>
      </c>
      <c r="C148" s="1026">
        <v>843025</v>
      </c>
      <c r="D148" s="1026">
        <v>832596</v>
      </c>
      <c r="E148" s="1091">
        <v>-10429</v>
      </c>
    </row>
    <row r="149" spans="1:5" s="1168" customFormat="1" x14ac:dyDescent="0.3">
      <c r="A149" s="1027" t="s">
        <v>117</v>
      </c>
      <c r="B149" s="1143"/>
      <c r="C149" s="1143"/>
      <c r="D149" s="1143"/>
      <c r="E149" s="1144"/>
    </row>
    <row r="150" spans="1:5" s="1168" customFormat="1" x14ac:dyDescent="0.3">
      <c r="A150" s="984"/>
      <c r="B150" s="1020"/>
      <c r="C150" s="1020"/>
      <c r="D150" s="1020"/>
      <c r="E150" s="1149"/>
    </row>
    <row r="151" spans="1:5" s="1168" customFormat="1" x14ac:dyDescent="0.3">
      <c r="A151" s="984" t="s">
        <v>1381</v>
      </c>
      <c r="B151" s="1148"/>
      <c r="C151" s="1020"/>
      <c r="D151" s="1020"/>
      <c r="E151" s="1149" t="s">
        <v>117</v>
      </c>
    </row>
    <row r="152" spans="1:5" s="1168" customFormat="1" x14ac:dyDescent="0.3">
      <c r="A152" s="1018" t="s">
        <v>831</v>
      </c>
      <c r="B152" s="1020"/>
      <c r="C152" s="1020"/>
      <c r="D152" s="1020"/>
      <c r="E152" s="1149"/>
    </row>
    <row r="153" spans="1:5" s="1168" customFormat="1" x14ac:dyDescent="0.3">
      <c r="A153" s="1018" t="s">
        <v>832</v>
      </c>
      <c r="B153" s="1019">
        <v>12557.97</v>
      </c>
      <c r="C153" s="1020">
        <v>139256</v>
      </c>
      <c r="D153" s="1020">
        <v>139256</v>
      </c>
      <c r="E153" s="1149">
        <v>0</v>
      </c>
    </row>
    <row r="154" spans="1:5" s="1168" customFormat="1" x14ac:dyDescent="0.3">
      <c r="A154" s="1018" t="s">
        <v>833</v>
      </c>
      <c r="B154" s="1021">
        <v>0</v>
      </c>
      <c r="C154" s="1023">
        <v>0</v>
      </c>
      <c r="D154" s="1023">
        <v>0</v>
      </c>
      <c r="E154" s="1045">
        <v>0</v>
      </c>
    </row>
    <row r="155" spans="1:5" s="1168" customFormat="1" x14ac:dyDescent="0.3">
      <c r="A155" s="1018" t="s">
        <v>834</v>
      </c>
      <c r="B155" s="1021">
        <v>3105.04</v>
      </c>
      <c r="C155" s="1023">
        <v>52221</v>
      </c>
      <c r="D155" s="1023">
        <v>49436</v>
      </c>
      <c r="E155" s="1045">
        <v>-2785</v>
      </c>
    </row>
    <row r="156" spans="1:5" s="1168" customFormat="1" x14ac:dyDescent="0.3">
      <c r="A156" s="984" t="s">
        <v>181</v>
      </c>
      <c r="B156" s="1034">
        <v>15663.009999999998</v>
      </c>
      <c r="C156" s="1026">
        <v>191477</v>
      </c>
      <c r="D156" s="1026">
        <v>188692</v>
      </c>
      <c r="E156" s="1091">
        <v>-2785</v>
      </c>
    </row>
    <row r="157" spans="1:5" s="1168" customFormat="1" x14ac:dyDescent="0.3">
      <c r="A157" s="1018" t="s">
        <v>117</v>
      </c>
      <c r="B157" s="1019"/>
      <c r="C157" s="1020"/>
      <c r="D157" s="1020"/>
      <c r="E157" s="1149"/>
    </row>
    <row r="158" spans="1:5" s="1168" customFormat="1" x14ac:dyDescent="0.3">
      <c r="A158" s="1018" t="s">
        <v>835</v>
      </c>
      <c r="B158" s="1021">
        <v>0</v>
      </c>
      <c r="C158" s="1023">
        <v>500</v>
      </c>
      <c r="D158" s="1023">
        <v>500</v>
      </c>
      <c r="E158" s="1045">
        <v>0</v>
      </c>
    </row>
    <row r="159" spans="1:5" s="1168" customFormat="1" x14ac:dyDescent="0.3">
      <c r="A159" s="1018" t="s">
        <v>836</v>
      </c>
      <c r="B159" s="1021">
        <v>900</v>
      </c>
      <c r="C159" s="1023">
        <v>8408</v>
      </c>
      <c r="D159" s="1023">
        <v>8408</v>
      </c>
      <c r="E159" s="1045">
        <v>0</v>
      </c>
    </row>
    <row r="160" spans="1:5" s="1168" customFormat="1" x14ac:dyDescent="0.3">
      <c r="A160" s="1018" t="s">
        <v>837</v>
      </c>
      <c r="B160" s="1021">
        <v>0</v>
      </c>
      <c r="C160" s="1023">
        <v>1000</v>
      </c>
      <c r="D160" s="1023">
        <v>1000</v>
      </c>
      <c r="E160" s="1045">
        <v>0</v>
      </c>
    </row>
    <row r="161" spans="1:5" s="1168" customFormat="1" x14ac:dyDescent="0.3">
      <c r="A161" s="1018" t="s">
        <v>838</v>
      </c>
      <c r="B161" s="1021">
        <v>0</v>
      </c>
      <c r="C161" s="1023">
        <v>0</v>
      </c>
      <c r="D161" s="1023">
        <v>0</v>
      </c>
      <c r="E161" s="1045">
        <v>0</v>
      </c>
    </row>
    <row r="162" spans="1:5" s="1168" customFormat="1" x14ac:dyDescent="0.3">
      <c r="A162" s="1018" t="s">
        <v>839</v>
      </c>
      <c r="B162" s="1021">
        <v>0</v>
      </c>
      <c r="C162" s="1023">
        <v>0</v>
      </c>
      <c r="D162" s="1023">
        <v>0</v>
      </c>
      <c r="E162" s="1045">
        <v>0</v>
      </c>
    </row>
    <row r="163" spans="1:5" s="1168" customFormat="1" x14ac:dyDescent="0.3">
      <c r="A163" s="1018" t="s">
        <v>840</v>
      </c>
      <c r="B163" s="1021">
        <v>0</v>
      </c>
      <c r="C163" s="1023">
        <v>0</v>
      </c>
      <c r="D163" s="1023">
        <v>0</v>
      </c>
      <c r="E163" s="1045">
        <v>0</v>
      </c>
    </row>
    <row r="164" spans="1:5" s="1168" customFormat="1" x14ac:dyDescent="0.3">
      <c r="A164" s="1018" t="s">
        <v>841</v>
      </c>
      <c r="B164" s="1021">
        <v>0</v>
      </c>
      <c r="C164" s="1023">
        <v>0</v>
      </c>
      <c r="D164" s="1023">
        <v>0</v>
      </c>
      <c r="E164" s="1045">
        <v>0</v>
      </c>
    </row>
    <row r="165" spans="1:5" s="1168" customFormat="1" x14ac:dyDescent="0.3">
      <c r="A165" s="1027" t="s">
        <v>842</v>
      </c>
      <c r="B165" s="1026">
        <v>16563.009999999998</v>
      </c>
      <c r="C165" s="1026">
        <v>201385</v>
      </c>
      <c r="D165" s="1026">
        <v>198600</v>
      </c>
      <c r="E165" s="1091">
        <v>-2785</v>
      </c>
    </row>
    <row r="166" spans="1:5" s="1168" customFormat="1" x14ac:dyDescent="0.3">
      <c r="A166" s="1027" t="s">
        <v>117</v>
      </c>
      <c r="B166" s="1143"/>
      <c r="C166" s="1143"/>
      <c r="D166" s="1143"/>
      <c r="E166" s="1144"/>
    </row>
    <row r="167" spans="1:5" s="1168" customFormat="1" x14ac:dyDescent="0.3">
      <c r="A167" s="984"/>
      <c r="B167" s="1020"/>
      <c r="C167" s="1020"/>
      <c r="D167" s="1020"/>
      <c r="E167" s="1149"/>
    </row>
    <row r="168" spans="1:5" s="1168" customFormat="1" x14ac:dyDescent="0.3">
      <c r="A168" s="984"/>
      <c r="B168" s="1020"/>
      <c r="C168" s="1020"/>
      <c r="D168" s="1020"/>
      <c r="E168" s="1149"/>
    </row>
    <row r="169" spans="1:5" s="1168" customFormat="1" x14ac:dyDescent="0.3">
      <c r="A169" s="984"/>
      <c r="B169" s="1020"/>
      <c r="C169" s="1020"/>
      <c r="D169" s="1020"/>
      <c r="E169" s="1149"/>
    </row>
    <row r="170" spans="1:5" s="1168" customFormat="1" x14ac:dyDescent="0.3">
      <c r="A170" s="984" t="s">
        <v>1325</v>
      </c>
      <c r="B170" s="1148"/>
      <c r="C170" s="1020"/>
      <c r="D170" s="1020"/>
      <c r="E170" s="1149" t="s">
        <v>117</v>
      </c>
    </row>
    <row r="171" spans="1:5" s="1168" customFormat="1" x14ac:dyDescent="0.3">
      <c r="A171" s="1018" t="s">
        <v>831</v>
      </c>
      <c r="B171" s="1020"/>
      <c r="C171" s="1020"/>
      <c r="D171" s="1020"/>
      <c r="E171" s="1149"/>
    </row>
    <row r="172" spans="1:5" s="1168" customFormat="1" x14ac:dyDescent="0.3">
      <c r="A172" s="1018" t="s">
        <v>832</v>
      </c>
      <c r="B172" s="1019">
        <v>0</v>
      </c>
      <c r="C172" s="1020">
        <v>0</v>
      </c>
      <c r="D172" s="1020">
        <v>0</v>
      </c>
      <c r="E172" s="1149">
        <v>0</v>
      </c>
    </row>
    <row r="173" spans="1:5" s="1168" customFormat="1" x14ac:dyDescent="0.3">
      <c r="A173" s="1018" t="s">
        <v>833</v>
      </c>
      <c r="B173" s="1021">
        <v>0</v>
      </c>
      <c r="C173" s="1023">
        <v>0</v>
      </c>
      <c r="D173" s="1023">
        <v>0</v>
      </c>
      <c r="E173" s="1045">
        <v>0</v>
      </c>
    </row>
    <row r="174" spans="1:5" s="1168" customFormat="1" x14ac:dyDescent="0.3">
      <c r="A174" s="1018" t="s">
        <v>834</v>
      </c>
      <c r="B174" s="1021">
        <v>206928.8</v>
      </c>
      <c r="C174" s="1023">
        <v>203359</v>
      </c>
      <c r="D174" s="1023">
        <v>203359</v>
      </c>
      <c r="E174" s="1045">
        <v>0</v>
      </c>
    </row>
    <row r="175" spans="1:5" s="1168" customFormat="1" x14ac:dyDescent="0.3">
      <c r="A175" s="984" t="s">
        <v>181</v>
      </c>
      <c r="B175" s="1034">
        <v>206928.8</v>
      </c>
      <c r="C175" s="1026">
        <v>203359</v>
      </c>
      <c r="D175" s="1026">
        <v>203359</v>
      </c>
      <c r="E175" s="1091">
        <v>0</v>
      </c>
    </row>
    <row r="176" spans="1:5" s="1168" customFormat="1" x14ac:dyDescent="0.3">
      <c r="A176" s="1018" t="s">
        <v>117</v>
      </c>
      <c r="B176" s="1019"/>
      <c r="C176" s="1020"/>
      <c r="D176" s="1020"/>
      <c r="E176" s="1149"/>
    </row>
    <row r="177" spans="1:5" s="1168" customFormat="1" x14ac:dyDescent="0.3">
      <c r="A177" s="1018" t="s">
        <v>835</v>
      </c>
      <c r="B177" s="1021">
        <v>0</v>
      </c>
      <c r="C177" s="1023">
        <v>0</v>
      </c>
      <c r="D177" s="1023">
        <v>0</v>
      </c>
      <c r="E177" s="1045">
        <v>0</v>
      </c>
    </row>
    <row r="178" spans="1:5" s="1168" customFormat="1" x14ac:dyDescent="0.3">
      <c r="A178" s="1018" t="s">
        <v>836</v>
      </c>
      <c r="B178" s="1021">
        <v>0</v>
      </c>
      <c r="C178" s="1023">
        <v>0</v>
      </c>
      <c r="D178" s="1023">
        <v>0</v>
      </c>
      <c r="E178" s="1045">
        <v>0</v>
      </c>
    </row>
    <row r="179" spans="1:5" s="1168" customFormat="1" x14ac:dyDescent="0.3">
      <c r="A179" s="1018" t="s">
        <v>837</v>
      </c>
      <c r="B179" s="1021">
        <v>0</v>
      </c>
      <c r="C179" s="1023">
        <v>0</v>
      </c>
      <c r="D179" s="1023">
        <v>0</v>
      </c>
      <c r="E179" s="1045">
        <v>0</v>
      </c>
    </row>
    <row r="180" spans="1:5" s="1168" customFormat="1" x14ac:dyDescent="0.3">
      <c r="A180" s="1018" t="s">
        <v>838</v>
      </c>
      <c r="B180" s="1021">
        <v>0</v>
      </c>
      <c r="C180" s="1023">
        <v>0</v>
      </c>
      <c r="D180" s="1023">
        <v>0</v>
      </c>
      <c r="E180" s="1045">
        <v>0</v>
      </c>
    </row>
    <row r="181" spans="1:5" s="1168" customFormat="1" x14ac:dyDescent="0.3">
      <c r="A181" s="1018" t="s">
        <v>839</v>
      </c>
      <c r="B181" s="1021">
        <v>0</v>
      </c>
      <c r="C181" s="1023">
        <v>0</v>
      </c>
      <c r="D181" s="1023">
        <v>0</v>
      </c>
      <c r="E181" s="1045">
        <v>0</v>
      </c>
    </row>
    <row r="182" spans="1:5" s="1168" customFormat="1" x14ac:dyDescent="0.3">
      <c r="A182" s="1018" t="s">
        <v>840</v>
      </c>
      <c r="B182" s="1021">
        <v>0</v>
      </c>
      <c r="C182" s="1023">
        <v>0</v>
      </c>
      <c r="D182" s="1023">
        <v>0</v>
      </c>
      <c r="E182" s="1045">
        <v>0</v>
      </c>
    </row>
    <row r="183" spans="1:5" s="1168" customFormat="1" x14ac:dyDescent="0.3">
      <c r="A183" s="1018" t="s">
        <v>841</v>
      </c>
      <c r="B183" s="1021">
        <v>0</v>
      </c>
      <c r="C183" s="1023">
        <v>0</v>
      </c>
      <c r="D183" s="1023">
        <v>0</v>
      </c>
      <c r="E183" s="1045">
        <v>0</v>
      </c>
    </row>
    <row r="184" spans="1:5" s="1168" customFormat="1" x14ac:dyDescent="0.3">
      <c r="A184" s="1150" t="s">
        <v>842</v>
      </c>
      <c r="B184" s="1030">
        <v>206928.8</v>
      </c>
      <c r="C184" s="1030">
        <v>203359</v>
      </c>
      <c r="D184" s="1030">
        <v>203359</v>
      </c>
      <c r="E184" s="1062">
        <v>0</v>
      </c>
    </row>
    <row r="185" spans="1:5" s="1168" customFormat="1" x14ac:dyDescent="0.3">
      <c r="A185" s="1008"/>
      <c r="B185" s="1151"/>
      <c r="C185" s="1011"/>
      <c r="D185" s="1011"/>
      <c r="E185" s="1152"/>
    </row>
    <row r="186" spans="1:5" s="1168" customFormat="1" x14ac:dyDescent="0.3">
      <c r="A186" s="1000"/>
      <c r="B186" s="1151"/>
      <c r="C186" s="1011"/>
      <c r="D186" s="1011"/>
      <c r="E186" s="1152"/>
    </row>
    <row r="187" spans="1:5" s="1168" customFormat="1" x14ac:dyDescent="0.3">
      <c r="A187" s="984" t="s">
        <v>1331</v>
      </c>
      <c r="B187" s="1195"/>
      <c r="C187" s="1094"/>
      <c r="D187" s="1016"/>
      <c r="E187" s="1153"/>
    </row>
    <row r="188" spans="1:5" s="1168" customFormat="1" x14ac:dyDescent="0.3">
      <c r="A188" s="1018" t="s">
        <v>831</v>
      </c>
      <c r="B188" s="1020"/>
      <c r="C188" s="1016"/>
      <c r="D188" s="1016"/>
      <c r="E188" s="1153"/>
    </row>
    <row r="189" spans="1:5" s="1168" customFormat="1" x14ac:dyDescent="0.3">
      <c r="A189" s="1018" t="s">
        <v>832</v>
      </c>
      <c r="B189" s="1020">
        <v>0</v>
      </c>
      <c r="C189" s="1020">
        <v>-563601</v>
      </c>
      <c r="D189" s="1020">
        <v>-661473</v>
      </c>
      <c r="E189" s="1149">
        <v>-97872</v>
      </c>
    </row>
    <row r="190" spans="1:5" s="1168" customFormat="1" x14ac:dyDescent="0.3">
      <c r="A190" s="1018" t="s">
        <v>833</v>
      </c>
      <c r="B190" s="1023">
        <v>0</v>
      </c>
      <c r="C190" s="1023">
        <v>0</v>
      </c>
      <c r="D190" s="1023">
        <v>0</v>
      </c>
      <c r="E190" s="1045">
        <v>0</v>
      </c>
    </row>
    <row r="191" spans="1:5" s="1168" customFormat="1" x14ac:dyDescent="0.3">
      <c r="A191" s="1018" t="s">
        <v>834</v>
      </c>
      <c r="B191" s="1023">
        <v>0</v>
      </c>
      <c r="C191" s="1023">
        <v>-211350</v>
      </c>
      <c r="D191" s="1023">
        <v>-234823</v>
      </c>
      <c r="E191" s="1045">
        <v>-23473</v>
      </c>
    </row>
    <row r="192" spans="1:5" s="1168" customFormat="1" x14ac:dyDescent="0.3">
      <c r="A192" s="984" t="s">
        <v>181</v>
      </c>
      <c r="B192" s="1026">
        <v>0</v>
      </c>
      <c r="C192" s="1026">
        <v>-774951</v>
      </c>
      <c r="D192" s="1026">
        <v>-896296</v>
      </c>
      <c r="E192" s="1091">
        <v>-121345</v>
      </c>
    </row>
    <row r="193" spans="1:5" s="1168" customFormat="1" x14ac:dyDescent="0.3">
      <c r="A193" s="1018" t="s">
        <v>117</v>
      </c>
      <c r="B193" s="1020"/>
      <c r="C193" s="1019"/>
      <c r="D193" s="1020"/>
      <c r="E193" s="1149"/>
    </row>
    <row r="194" spans="1:5" s="1168" customFormat="1" x14ac:dyDescent="0.3">
      <c r="A194" s="1018" t="s">
        <v>835</v>
      </c>
      <c r="B194" s="1023">
        <v>0</v>
      </c>
      <c r="C194" s="1021">
        <v>0</v>
      </c>
      <c r="D194" s="1023">
        <v>0</v>
      </c>
      <c r="E194" s="1045">
        <v>0</v>
      </c>
    </row>
    <row r="195" spans="1:5" s="1168" customFormat="1" x14ac:dyDescent="0.3">
      <c r="A195" s="1018" t="s">
        <v>836</v>
      </c>
      <c r="B195" s="1023">
        <v>0</v>
      </c>
      <c r="C195" s="1021">
        <v>0</v>
      </c>
      <c r="D195" s="1023">
        <v>0</v>
      </c>
      <c r="E195" s="1045">
        <v>0</v>
      </c>
    </row>
    <row r="196" spans="1:5" s="1168" customFormat="1" x14ac:dyDescent="0.3">
      <c r="A196" s="1018" t="s">
        <v>837</v>
      </c>
      <c r="B196" s="1023">
        <v>0</v>
      </c>
      <c r="C196" s="1021">
        <v>0</v>
      </c>
      <c r="D196" s="1023">
        <v>0</v>
      </c>
      <c r="E196" s="1045">
        <v>0</v>
      </c>
    </row>
    <row r="197" spans="1:5" s="1168" customFormat="1" x14ac:dyDescent="0.3">
      <c r="A197" s="1018" t="s">
        <v>838</v>
      </c>
      <c r="B197" s="1023">
        <v>0</v>
      </c>
      <c r="C197" s="1021">
        <v>0</v>
      </c>
      <c r="D197" s="1023">
        <v>0</v>
      </c>
      <c r="E197" s="1045">
        <v>0</v>
      </c>
    </row>
    <row r="198" spans="1:5" s="1168" customFormat="1" x14ac:dyDescent="0.3">
      <c r="A198" s="1018" t="s">
        <v>839</v>
      </c>
      <c r="B198" s="1023">
        <v>0</v>
      </c>
      <c r="C198" s="1021">
        <v>0</v>
      </c>
      <c r="D198" s="1023">
        <v>0</v>
      </c>
      <c r="E198" s="1045">
        <v>0</v>
      </c>
    </row>
    <row r="199" spans="1:5" s="1168" customFormat="1" x14ac:dyDescent="0.3">
      <c r="A199" s="1018" t="s">
        <v>840</v>
      </c>
      <c r="B199" s="1023">
        <v>0</v>
      </c>
      <c r="C199" s="1021">
        <v>0</v>
      </c>
      <c r="D199" s="1023">
        <v>0</v>
      </c>
      <c r="E199" s="1045">
        <v>0</v>
      </c>
    </row>
    <row r="200" spans="1:5" s="1168" customFormat="1" x14ac:dyDescent="0.3">
      <c r="A200" s="1018" t="s">
        <v>841</v>
      </c>
      <c r="B200" s="1023">
        <v>0</v>
      </c>
      <c r="C200" s="1023">
        <v>0</v>
      </c>
      <c r="D200" s="1023">
        <v>0</v>
      </c>
      <c r="E200" s="1045">
        <v>0</v>
      </c>
    </row>
    <row r="201" spans="1:5" s="1168" customFormat="1" x14ac:dyDescent="0.3">
      <c r="A201" s="1027" t="s">
        <v>842</v>
      </c>
      <c r="B201" s="1026">
        <v>0</v>
      </c>
      <c r="C201" s="1026">
        <v>-774951</v>
      </c>
      <c r="D201" s="1026">
        <v>-896296</v>
      </c>
      <c r="E201" s="1091">
        <v>-121345</v>
      </c>
    </row>
    <row r="202" spans="1:5" s="1168" customFormat="1" x14ac:dyDescent="0.3">
      <c r="A202" s="1027" t="s">
        <v>117</v>
      </c>
      <c r="B202" s="1143"/>
      <c r="C202" s="1143"/>
      <c r="D202" s="1143"/>
      <c r="E202" s="1144"/>
    </row>
    <row r="203" spans="1:5" s="1168" customFormat="1" x14ac:dyDescent="0.3">
      <c r="A203" s="984"/>
      <c r="B203" s="1020"/>
      <c r="C203" s="1020"/>
      <c r="D203" s="1020"/>
      <c r="E203" s="1149"/>
    </row>
    <row r="204" spans="1:5" s="1168" customFormat="1" x14ac:dyDescent="0.3">
      <c r="A204" s="984" t="s">
        <v>1332</v>
      </c>
      <c r="B204" s="1148"/>
      <c r="C204" s="1020"/>
      <c r="D204" s="1020"/>
      <c r="E204" s="1149" t="s">
        <v>117</v>
      </c>
    </row>
    <row r="205" spans="1:5" s="1168" customFormat="1" x14ac:dyDescent="0.3">
      <c r="A205" s="1018" t="s">
        <v>831</v>
      </c>
      <c r="B205" s="1020"/>
      <c r="C205" s="1020"/>
      <c r="D205" s="1020"/>
      <c r="E205" s="1149"/>
    </row>
    <row r="206" spans="1:5" s="1168" customFormat="1" x14ac:dyDescent="0.3">
      <c r="A206" s="1018" t="s">
        <v>832</v>
      </c>
      <c r="B206" s="1020">
        <v>0</v>
      </c>
      <c r="C206" s="1020">
        <v>0</v>
      </c>
      <c r="D206" s="1020">
        <v>0</v>
      </c>
      <c r="E206" s="1149">
        <v>0</v>
      </c>
    </row>
    <row r="207" spans="1:5" s="1168" customFormat="1" x14ac:dyDescent="0.3">
      <c r="A207" s="1018" t="s">
        <v>833</v>
      </c>
      <c r="B207" s="1023">
        <v>0</v>
      </c>
      <c r="C207" s="1023">
        <v>0</v>
      </c>
      <c r="D207" s="1023">
        <v>0</v>
      </c>
      <c r="E207" s="1045">
        <v>0</v>
      </c>
    </row>
    <row r="208" spans="1:5" s="1168" customFormat="1" x14ac:dyDescent="0.3">
      <c r="A208" s="1018" t="s">
        <v>834</v>
      </c>
      <c r="B208" s="1023">
        <v>0</v>
      </c>
      <c r="C208" s="1023">
        <v>0</v>
      </c>
      <c r="D208" s="1023">
        <v>0</v>
      </c>
      <c r="E208" s="1045">
        <v>0</v>
      </c>
    </row>
    <row r="209" spans="1:5" s="1168" customFormat="1" x14ac:dyDescent="0.3">
      <c r="A209" s="984" t="s">
        <v>181</v>
      </c>
      <c r="B209" s="1026">
        <v>0</v>
      </c>
      <c r="C209" s="1026">
        <v>0</v>
      </c>
      <c r="D209" s="1026">
        <v>0</v>
      </c>
      <c r="E209" s="1091">
        <v>0</v>
      </c>
    </row>
    <row r="210" spans="1:5" s="1168" customFormat="1" x14ac:dyDescent="0.3">
      <c r="A210" s="1018" t="s">
        <v>117</v>
      </c>
      <c r="B210" s="1020"/>
      <c r="C210" s="1020"/>
      <c r="D210" s="1020"/>
      <c r="E210" s="1149"/>
    </row>
    <row r="211" spans="1:5" s="1168" customFormat="1" x14ac:dyDescent="0.3">
      <c r="A211" s="1018" t="s">
        <v>835</v>
      </c>
      <c r="B211" s="1023">
        <v>0</v>
      </c>
      <c r="C211" s="1023">
        <v>0</v>
      </c>
      <c r="D211" s="1023">
        <v>0</v>
      </c>
      <c r="E211" s="1045">
        <v>0</v>
      </c>
    </row>
    <row r="212" spans="1:5" s="1168" customFormat="1" x14ac:dyDescent="0.3">
      <c r="A212" s="1018" t="s">
        <v>836</v>
      </c>
      <c r="B212" s="1023">
        <v>0</v>
      </c>
      <c r="C212" s="1023">
        <v>0</v>
      </c>
      <c r="D212" s="1023">
        <v>0</v>
      </c>
      <c r="E212" s="1045">
        <v>0</v>
      </c>
    </row>
    <row r="213" spans="1:5" s="1168" customFormat="1" x14ac:dyDescent="0.3">
      <c r="A213" s="1018" t="s">
        <v>837</v>
      </c>
      <c r="B213" s="1023">
        <v>0</v>
      </c>
      <c r="C213" s="1023">
        <v>0</v>
      </c>
      <c r="D213" s="1023">
        <v>0</v>
      </c>
      <c r="E213" s="1045">
        <v>0</v>
      </c>
    </row>
    <row r="214" spans="1:5" s="1168" customFormat="1" x14ac:dyDescent="0.3">
      <c r="A214" s="1018" t="s">
        <v>838</v>
      </c>
      <c r="B214" s="1023">
        <v>0</v>
      </c>
      <c r="C214" s="1023">
        <v>0</v>
      </c>
      <c r="D214" s="1023">
        <v>0</v>
      </c>
      <c r="E214" s="1045">
        <v>0</v>
      </c>
    </row>
    <row r="215" spans="1:5" s="1168" customFormat="1" x14ac:dyDescent="0.3">
      <c r="A215" s="1018" t="s">
        <v>839</v>
      </c>
      <c r="B215" s="1023">
        <v>0</v>
      </c>
      <c r="C215" s="1023">
        <v>0</v>
      </c>
      <c r="D215" s="1023">
        <v>0</v>
      </c>
      <c r="E215" s="1045">
        <v>0</v>
      </c>
    </row>
    <row r="216" spans="1:5" s="1168" customFormat="1" x14ac:dyDescent="0.3">
      <c r="A216" s="1018" t="s">
        <v>840</v>
      </c>
      <c r="B216" s="1023">
        <v>0</v>
      </c>
      <c r="C216" s="1023">
        <v>0</v>
      </c>
      <c r="D216" s="1023">
        <v>0</v>
      </c>
      <c r="E216" s="1045">
        <v>0</v>
      </c>
    </row>
    <row r="217" spans="1:5" s="1168" customFormat="1" x14ac:dyDescent="0.3">
      <c r="A217" s="1018" t="s">
        <v>841</v>
      </c>
      <c r="B217" s="1023">
        <v>0</v>
      </c>
      <c r="C217" s="1023">
        <v>0</v>
      </c>
      <c r="D217" s="1023">
        <v>0</v>
      </c>
      <c r="E217" s="1045">
        <v>0</v>
      </c>
    </row>
    <row r="218" spans="1:5" s="1168" customFormat="1" x14ac:dyDescent="0.3">
      <c r="A218" s="1027" t="s">
        <v>842</v>
      </c>
      <c r="B218" s="1026">
        <v>0</v>
      </c>
      <c r="C218" s="1026">
        <v>0</v>
      </c>
      <c r="D218" s="1026">
        <v>0</v>
      </c>
      <c r="E218" s="1091">
        <v>0</v>
      </c>
    </row>
    <row r="219" spans="1:5" s="1168" customFormat="1" x14ac:dyDescent="0.3">
      <c r="A219" s="1159" t="s">
        <v>117</v>
      </c>
      <c r="B219" s="1034"/>
      <c r="C219" s="1034"/>
      <c r="D219" s="1034"/>
      <c r="E219" s="1034"/>
    </row>
    <row r="220" spans="1:5" s="1168" customFormat="1" x14ac:dyDescent="0.3">
      <c r="A220" s="1124"/>
      <c r="B220" s="1019"/>
      <c r="C220" s="1019"/>
      <c r="D220" s="1019"/>
      <c r="E220" s="1019"/>
    </row>
    <row r="221" spans="1:5" s="1168" customFormat="1" x14ac:dyDescent="0.3">
      <c r="A221" s="1124"/>
      <c r="B221" s="1019"/>
      <c r="C221" s="1019"/>
      <c r="D221" s="1019"/>
      <c r="E221" s="1019"/>
    </row>
    <row r="222" spans="1:5" s="1168" customFormat="1" x14ac:dyDescent="0.3">
      <c r="A222" s="1124"/>
      <c r="B222" s="1019"/>
      <c r="C222" s="1019"/>
      <c r="D222" s="1019"/>
      <c r="E222" s="1019"/>
    </row>
    <row r="223" spans="1:5" s="1168" customFormat="1" x14ac:dyDescent="0.3">
      <c r="A223" s="984" t="s">
        <v>1382</v>
      </c>
      <c r="B223" s="1028"/>
      <c r="C223" s="1019"/>
      <c r="D223" s="1019"/>
      <c r="E223" s="1019" t="s">
        <v>117</v>
      </c>
    </row>
    <row r="224" spans="1:5" s="1168" customFormat="1" x14ac:dyDescent="0.3">
      <c r="A224" s="1166" t="s">
        <v>831</v>
      </c>
      <c r="B224" s="1019"/>
      <c r="C224" s="1019"/>
      <c r="D224" s="1019"/>
      <c r="E224" s="1019"/>
    </row>
    <row r="225" spans="1:5" s="1168" customFormat="1" x14ac:dyDescent="0.3">
      <c r="A225" s="1166" t="s">
        <v>832</v>
      </c>
      <c r="B225" s="1019">
        <v>0</v>
      </c>
      <c r="C225" s="1019">
        <v>0</v>
      </c>
      <c r="D225" s="1019">
        <v>0</v>
      </c>
      <c r="E225" s="1019">
        <v>0</v>
      </c>
    </row>
    <row r="226" spans="1:5" s="1168" customFormat="1" x14ac:dyDescent="0.3">
      <c r="A226" s="1166" t="s">
        <v>833</v>
      </c>
      <c r="B226" s="1021">
        <v>0</v>
      </c>
      <c r="C226" s="1021">
        <v>0</v>
      </c>
      <c r="D226" s="1021">
        <v>0</v>
      </c>
      <c r="E226" s="1021">
        <v>0</v>
      </c>
    </row>
    <row r="227" spans="1:5" s="1013" customFormat="1" x14ac:dyDescent="0.3">
      <c r="A227" s="1166" t="s">
        <v>834</v>
      </c>
      <c r="B227" s="1021">
        <v>0</v>
      </c>
      <c r="C227" s="1021">
        <v>0</v>
      </c>
      <c r="D227" s="1021">
        <v>0</v>
      </c>
      <c r="E227" s="1021">
        <v>0</v>
      </c>
    </row>
    <row r="228" spans="1:5" s="1013" customFormat="1" x14ac:dyDescent="0.3">
      <c r="A228" s="1124" t="s">
        <v>181</v>
      </c>
      <c r="B228" s="1034">
        <v>0</v>
      </c>
      <c r="C228" s="1024">
        <v>0</v>
      </c>
      <c r="D228" s="1024">
        <v>0</v>
      </c>
      <c r="E228" s="1034">
        <v>0</v>
      </c>
    </row>
    <row r="229" spans="1:5" s="1013" customFormat="1" x14ac:dyDescent="0.3">
      <c r="A229" s="1166" t="s">
        <v>117</v>
      </c>
      <c r="B229" s="1019"/>
      <c r="C229" s="1019"/>
      <c r="D229" s="1019"/>
      <c r="E229" s="1019"/>
    </row>
    <row r="230" spans="1:5" s="1013" customFormat="1" x14ac:dyDescent="0.3">
      <c r="A230" s="1166" t="s">
        <v>835</v>
      </c>
      <c r="B230" s="1021">
        <v>0</v>
      </c>
      <c r="C230" s="1021">
        <v>0</v>
      </c>
      <c r="D230" s="1021">
        <v>0</v>
      </c>
      <c r="E230" s="1021">
        <v>0</v>
      </c>
    </row>
    <row r="231" spans="1:5" s="1013" customFormat="1" x14ac:dyDescent="0.3">
      <c r="A231" s="1166" t="s">
        <v>836</v>
      </c>
      <c r="B231" s="1021">
        <v>0</v>
      </c>
      <c r="C231" s="1021">
        <v>0</v>
      </c>
      <c r="D231" s="1021">
        <v>0</v>
      </c>
      <c r="E231" s="1021">
        <v>0</v>
      </c>
    </row>
    <row r="232" spans="1:5" s="1013" customFormat="1" x14ac:dyDescent="0.3">
      <c r="A232" s="1166" t="s">
        <v>837</v>
      </c>
      <c r="B232" s="1021">
        <v>0</v>
      </c>
      <c r="C232" s="1021">
        <v>0</v>
      </c>
      <c r="D232" s="1021">
        <v>0</v>
      </c>
      <c r="E232" s="1021">
        <v>0</v>
      </c>
    </row>
    <row r="233" spans="1:5" s="1013" customFormat="1" x14ac:dyDescent="0.3">
      <c r="A233" s="1166" t="s">
        <v>838</v>
      </c>
      <c r="B233" s="1021">
        <v>0</v>
      </c>
      <c r="C233" s="1021">
        <v>0</v>
      </c>
      <c r="D233" s="1021">
        <v>0</v>
      </c>
      <c r="E233" s="1021">
        <v>0</v>
      </c>
    </row>
    <row r="234" spans="1:5" s="1013" customFormat="1" x14ac:dyDescent="0.3">
      <c r="A234" s="1166" t="s">
        <v>839</v>
      </c>
      <c r="B234" s="1021">
        <v>0</v>
      </c>
      <c r="C234" s="1021">
        <v>0</v>
      </c>
      <c r="D234" s="1021">
        <v>0</v>
      </c>
      <c r="E234" s="1021">
        <v>0</v>
      </c>
    </row>
    <row r="235" spans="1:5" s="1013" customFormat="1" x14ac:dyDescent="0.3">
      <c r="A235" s="1166" t="s">
        <v>840</v>
      </c>
      <c r="B235" s="1021">
        <v>0</v>
      </c>
      <c r="C235" s="1021">
        <v>0</v>
      </c>
      <c r="D235" s="1021">
        <v>0</v>
      </c>
      <c r="E235" s="1021">
        <v>0</v>
      </c>
    </row>
    <row r="236" spans="1:5" s="1013" customFormat="1" x14ac:dyDescent="0.3">
      <c r="A236" s="1166" t="s">
        <v>841</v>
      </c>
      <c r="B236" s="1021">
        <v>0</v>
      </c>
      <c r="C236" s="1021">
        <v>0</v>
      </c>
      <c r="D236" s="1021">
        <v>0</v>
      </c>
      <c r="E236" s="1021">
        <v>0</v>
      </c>
    </row>
    <row r="237" spans="1:5" s="1013" customFormat="1" x14ac:dyDescent="0.3">
      <c r="A237" s="1150" t="s">
        <v>842</v>
      </c>
      <c r="B237" s="1030">
        <v>0</v>
      </c>
      <c r="C237" s="1030">
        <v>0</v>
      </c>
      <c r="D237" s="1030">
        <v>0</v>
      </c>
      <c r="E237" s="1030">
        <v>0</v>
      </c>
    </row>
    <row r="238" spans="1:5" s="1168" customFormat="1" x14ac:dyDescent="0.3">
      <c r="A238" s="1159" t="s">
        <v>117</v>
      </c>
      <c r="B238" s="1034"/>
      <c r="C238" s="1034"/>
      <c r="D238" s="1034"/>
      <c r="E238" s="1034"/>
    </row>
    <row r="239" spans="1:5" s="1168" customFormat="1" x14ac:dyDescent="0.3">
      <c r="A239" s="1124"/>
      <c r="B239" s="1019"/>
      <c r="C239" s="1019"/>
      <c r="D239" s="1019"/>
      <c r="E239" s="1019"/>
    </row>
    <row r="240" spans="1:5" s="1168" customFormat="1" x14ac:dyDescent="0.3">
      <c r="A240" s="1124"/>
      <c r="B240" s="1019"/>
      <c r="C240" s="1019"/>
      <c r="D240" s="1019"/>
      <c r="E240" s="1019"/>
    </row>
    <row r="241" spans="1:5" s="1168" customFormat="1" x14ac:dyDescent="0.3">
      <c r="A241" s="1124"/>
      <c r="B241" s="1019"/>
      <c r="C241" s="1019"/>
      <c r="D241" s="1019"/>
      <c r="E241" s="1019"/>
    </row>
    <row r="242" spans="1:5" s="1168" customFormat="1" x14ac:dyDescent="0.3">
      <c r="A242" s="1124" t="s">
        <v>1383</v>
      </c>
      <c r="B242" s="1028"/>
      <c r="C242" s="1019"/>
      <c r="D242" s="1019"/>
      <c r="E242" s="1019" t="s">
        <v>117</v>
      </c>
    </row>
    <row r="243" spans="1:5" s="1168" customFormat="1" x14ac:dyDescent="0.3">
      <c r="A243" s="1166" t="s">
        <v>831</v>
      </c>
      <c r="B243" s="1019"/>
      <c r="C243" s="1019"/>
      <c r="D243" s="1019"/>
      <c r="E243" s="1019"/>
    </row>
    <row r="244" spans="1:5" s="1168" customFormat="1" x14ac:dyDescent="0.3">
      <c r="A244" s="1166" t="s">
        <v>832</v>
      </c>
      <c r="B244" s="1019">
        <v>0</v>
      </c>
      <c r="C244" s="1019">
        <v>44510</v>
      </c>
      <c r="D244" s="1019">
        <v>44510</v>
      </c>
      <c r="E244" s="1019">
        <v>0</v>
      </c>
    </row>
    <row r="245" spans="1:5" s="1168" customFormat="1" x14ac:dyDescent="0.3">
      <c r="A245" s="1166" t="s">
        <v>833</v>
      </c>
      <c r="B245" s="1021">
        <v>0</v>
      </c>
      <c r="C245" s="1021">
        <v>0</v>
      </c>
      <c r="D245" s="1021">
        <v>0</v>
      </c>
      <c r="E245" s="1021">
        <v>0</v>
      </c>
    </row>
    <row r="246" spans="1:5" s="1013" customFormat="1" x14ac:dyDescent="0.3">
      <c r="A246" s="1166" t="s">
        <v>834</v>
      </c>
      <c r="B246" s="1021">
        <v>0</v>
      </c>
      <c r="C246" s="1021">
        <v>16691</v>
      </c>
      <c r="D246" s="1021">
        <v>15801</v>
      </c>
      <c r="E246" s="1021">
        <v>-890</v>
      </c>
    </row>
    <row r="247" spans="1:5" s="1013" customFormat="1" x14ac:dyDescent="0.3">
      <c r="A247" s="1124" t="s">
        <v>181</v>
      </c>
      <c r="B247" s="1034">
        <v>0</v>
      </c>
      <c r="C247" s="1024">
        <v>61201</v>
      </c>
      <c r="D247" s="1024">
        <v>60311</v>
      </c>
      <c r="E247" s="1034">
        <v>-890</v>
      </c>
    </row>
    <row r="248" spans="1:5" s="1013" customFormat="1" x14ac:dyDescent="0.3">
      <c r="A248" s="1166" t="s">
        <v>117</v>
      </c>
      <c r="B248" s="1019"/>
      <c r="C248" s="1019"/>
      <c r="D248" s="1019"/>
      <c r="E248" s="1019"/>
    </row>
    <row r="249" spans="1:5" s="1013" customFormat="1" x14ac:dyDescent="0.3">
      <c r="A249" s="1166" t="s">
        <v>835</v>
      </c>
      <c r="B249" s="1021">
        <v>0</v>
      </c>
      <c r="C249" s="1021">
        <v>225</v>
      </c>
      <c r="D249" s="1021">
        <v>225</v>
      </c>
      <c r="E249" s="1021">
        <v>0</v>
      </c>
    </row>
    <row r="250" spans="1:5" s="1013" customFormat="1" x14ac:dyDescent="0.3">
      <c r="A250" s="1166" t="s">
        <v>836</v>
      </c>
      <c r="B250" s="1021">
        <v>352.5</v>
      </c>
      <c r="C250" s="1021">
        <v>45000</v>
      </c>
      <c r="D250" s="1021">
        <v>26250</v>
      </c>
      <c r="E250" s="1021">
        <v>-18750</v>
      </c>
    </row>
    <row r="251" spans="1:5" s="1013" customFormat="1" x14ac:dyDescent="0.3">
      <c r="A251" s="1166" t="s">
        <v>837</v>
      </c>
      <c r="B251" s="1021">
        <v>0</v>
      </c>
      <c r="C251" s="1021">
        <v>1500</v>
      </c>
      <c r="D251" s="1021">
        <v>1500</v>
      </c>
      <c r="E251" s="1021">
        <v>0</v>
      </c>
    </row>
    <row r="252" spans="1:5" s="1013" customFormat="1" x14ac:dyDescent="0.3">
      <c r="A252" s="1166" t="s">
        <v>838</v>
      </c>
      <c r="B252" s="1021">
        <v>0</v>
      </c>
      <c r="C252" s="1021">
        <v>0</v>
      </c>
      <c r="D252" s="1021">
        <v>0</v>
      </c>
      <c r="E252" s="1021">
        <v>0</v>
      </c>
    </row>
    <row r="253" spans="1:5" s="1013" customFormat="1" x14ac:dyDescent="0.3">
      <c r="A253" s="1166" t="s">
        <v>839</v>
      </c>
      <c r="B253" s="1021">
        <v>95569.3</v>
      </c>
      <c r="C253" s="1021">
        <v>0</v>
      </c>
      <c r="D253" s="1021">
        <v>0</v>
      </c>
      <c r="E253" s="1021">
        <v>0</v>
      </c>
    </row>
    <row r="254" spans="1:5" s="1013" customFormat="1" x14ac:dyDescent="0.3">
      <c r="A254" s="1166" t="s">
        <v>840</v>
      </c>
      <c r="B254" s="1021">
        <v>0</v>
      </c>
      <c r="C254" s="1021">
        <v>0</v>
      </c>
      <c r="D254" s="1021">
        <v>0</v>
      </c>
      <c r="E254" s="1021">
        <v>0</v>
      </c>
    </row>
    <row r="255" spans="1:5" s="1013" customFormat="1" x14ac:dyDescent="0.3">
      <c r="A255" s="1166" t="s">
        <v>841</v>
      </c>
      <c r="B255" s="1021">
        <v>0</v>
      </c>
      <c r="C255" s="1021">
        <v>0</v>
      </c>
      <c r="D255" s="1021">
        <v>0</v>
      </c>
      <c r="E255" s="1021">
        <v>0</v>
      </c>
    </row>
    <row r="256" spans="1:5" s="1013" customFormat="1" x14ac:dyDescent="0.3">
      <c r="A256" s="1150" t="s">
        <v>842</v>
      </c>
      <c r="B256" s="1177">
        <v>95921.8</v>
      </c>
      <c r="C256" s="1030">
        <v>107926</v>
      </c>
      <c r="D256" s="1030">
        <v>88286</v>
      </c>
      <c r="E256" s="1030">
        <v>-19640</v>
      </c>
    </row>
    <row r="257" spans="1:5" s="1013" customFormat="1" x14ac:dyDescent="0.3">
      <c r="A257" s="1146"/>
      <c r="B257" s="990"/>
      <c r="C257" s="990"/>
      <c r="D257" s="990"/>
      <c r="E257" s="990"/>
    </row>
    <row r="258" spans="1:5" s="1013" customFormat="1" x14ac:dyDescent="0.3">
      <c r="A258" s="1146"/>
      <c r="B258" s="990"/>
      <c r="C258" s="990"/>
      <c r="D258" s="990"/>
      <c r="E258" s="990"/>
    </row>
    <row r="259" spans="1:5" s="1168" customFormat="1" x14ac:dyDescent="0.3">
      <c r="A259" s="1124" t="s">
        <v>1384</v>
      </c>
      <c r="B259" s="1028"/>
      <c r="C259" s="1019"/>
      <c r="D259" s="1019"/>
      <c r="E259" s="1019" t="s">
        <v>117</v>
      </c>
    </row>
    <row r="260" spans="1:5" s="1168" customFormat="1" x14ac:dyDescent="0.3">
      <c r="A260" s="1166" t="s">
        <v>831</v>
      </c>
      <c r="B260" s="1019"/>
      <c r="C260" s="1019"/>
      <c r="D260" s="1019"/>
      <c r="E260" s="1019"/>
    </row>
    <row r="261" spans="1:5" s="1168" customFormat="1" x14ac:dyDescent="0.3">
      <c r="A261" s="1166" t="s">
        <v>832</v>
      </c>
      <c r="B261" s="1019">
        <v>196564.65</v>
      </c>
      <c r="C261" s="1019">
        <v>309902</v>
      </c>
      <c r="D261" s="1019">
        <v>343652</v>
      </c>
      <c r="E261" s="1019">
        <v>33750</v>
      </c>
    </row>
    <row r="262" spans="1:5" s="1168" customFormat="1" x14ac:dyDescent="0.3">
      <c r="A262" s="1166" t="s">
        <v>833</v>
      </c>
      <c r="B262" s="1021">
        <v>0</v>
      </c>
      <c r="C262" s="1021">
        <v>20000</v>
      </c>
      <c r="D262" s="1021">
        <v>20000</v>
      </c>
      <c r="E262" s="1021">
        <v>0</v>
      </c>
    </row>
    <row r="263" spans="1:5" s="1013" customFormat="1" x14ac:dyDescent="0.3">
      <c r="A263" s="1166" t="s">
        <v>834</v>
      </c>
      <c r="B263" s="1021">
        <v>61734.54</v>
      </c>
      <c r="C263" s="1021">
        <v>116213</v>
      </c>
      <c r="D263" s="1021">
        <v>121996</v>
      </c>
      <c r="E263" s="1021">
        <v>5783</v>
      </c>
    </row>
    <row r="264" spans="1:5" s="1013" customFormat="1" x14ac:dyDescent="0.3">
      <c r="A264" s="1124" t="s">
        <v>181</v>
      </c>
      <c r="B264" s="1024">
        <v>258299.19</v>
      </c>
      <c r="C264" s="1024">
        <v>446115</v>
      </c>
      <c r="D264" s="1024">
        <v>485648</v>
      </c>
      <c r="E264" s="1034">
        <v>39533</v>
      </c>
    </row>
    <row r="265" spans="1:5" s="1013" customFormat="1" x14ac:dyDescent="0.3">
      <c r="A265" s="1166" t="s">
        <v>117</v>
      </c>
      <c r="B265" s="1019"/>
      <c r="C265" s="1019"/>
      <c r="D265" s="1019"/>
      <c r="E265" s="1019"/>
    </row>
    <row r="266" spans="1:5" s="1013" customFormat="1" x14ac:dyDescent="0.3">
      <c r="A266" s="1166" t="s">
        <v>835</v>
      </c>
      <c r="B266" s="1021">
        <v>759.36</v>
      </c>
      <c r="C266" s="1021">
        <v>5000</v>
      </c>
      <c r="D266" s="1021">
        <v>5000</v>
      </c>
      <c r="E266" s="1021">
        <v>0</v>
      </c>
    </row>
    <row r="267" spans="1:5" s="1013" customFormat="1" x14ac:dyDescent="0.3">
      <c r="A267" s="1166" t="s">
        <v>836</v>
      </c>
      <c r="B267" s="1021">
        <v>350</v>
      </c>
      <c r="C267" s="1021">
        <v>10000</v>
      </c>
      <c r="D267" s="1021">
        <v>10000</v>
      </c>
      <c r="E267" s="1021">
        <v>0</v>
      </c>
    </row>
    <row r="268" spans="1:5" s="1013" customFormat="1" x14ac:dyDescent="0.3">
      <c r="A268" s="1166" t="s">
        <v>837</v>
      </c>
      <c r="B268" s="1021">
        <v>15919.04</v>
      </c>
      <c r="C268" s="1021">
        <v>5000</v>
      </c>
      <c r="D268" s="1021">
        <v>5000</v>
      </c>
      <c r="E268" s="1021">
        <v>0</v>
      </c>
    </row>
    <row r="269" spans="1:5" s="1013" customFormat="1" x14ac:dyDescent="0.3">
      <c r="A269" s="1166" t="s">
        <v>838</v>
      </c>
      <c r="B269" s="1021">
        <v>0</v>
      </c>
      <c r="C269" s="1021">
        <v>60000</v>
      </c>
      <c r="D269" s="1021">
        <v>60000</v>
      </c>
      <c r="E269" s="1021">
        <v>0</v>
      </c>
    </row>
    <row r="270" spans="1:5" s="1013" customFormat="1" x14ac:dyDescent="0.3">
      <c r="A270" s="1166" t="s">
        <v>839</v>
      </c>
      <c r="B270" s="1021">
        <v>0</v>
      </c>
      <c r="C270" s="1021">
        <v>0</v>
      </c>
      <c r="D270" s="1021">
        <v>0</v>
      </c>
      <c r="E270" s="1021">
        <v>0</v>
      </c>
    </row>
    <row r="271" spans="1:5" s="1013" customFormat="1" x14ac:dyDescent="0.3">
      <c r="A271" s="1166" t="s">
        <v>840</v>
      </c>
      <c r="B271" s="1021">
        <v>0</v>
      </c>
      <c r="C271" s="1021">
        <v>0</v>
      </c>
      <c r="D271" s="1021">
        <v>0</v>
      </c>
      <c r="E271" s="1021">
        <v>0</v>
      </c>
    </row>
    <row r="272" spans="1:5" s="1013" customFormat="1" x14ac:dyDescent="0.3">
      <c r="A272" s="1166" t="s">
        <v>841</v>
      </c>
      <c r="B272" s="1021">
        <v>0</v>
      </c>
      <c r="C272" s="1021">
        <v>0</v>
      </c>
      <c r="D272" s="1021">
        <v>0</v>
      </c>
      <c r="E272" s="1021">
        <v>0</v>
      </c>
    </row>
    <row r="273" spans="1:5" s="1013" customFormat="1" x14ac:dyDescent="0.3">
      <c r="A273" s="1150" t="s">
        <v>842</v>
      </c>
      <c r="B273" s="1030">
        <v>275327.58999999997</v>
      </c>
      <c r="C273" s="1030">
        <v>526115</v>
      </c>
      <c r="D273" s="1030">
        <v>565648</v>
      </c>
      <c r="E273" s="1030">
        <v>39533</v>
      </c>
    </row>
  </sheetData>
  <pageMargins left="0.5" right="0.3" top="0.55000000000000004" bottom="0.28333333333333299" header="0.5" footer="0.25"/>
  <pageSetup scale="80" firstPageNumber="50" orientation="portrait" useFirstPageNumber="1" r:id="rId1"/>
  <headerFooter alignWithMargins="0">
    <oddFooter>&amp;C&amp;"Times New Roman,Bold"&amp;12Page &amp;P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8C72A2-93B6-4199-A425-5483BC50BBC0}">
  <sheetPr>
    <pageSetUpPr autoPageBreaks="0"/>
  </sheetPr>
  <dimension ref="A1:G714"/>
  <sheetViews>
    <sheetView showZeros="0" showOutlineSymbols="0" zoomScaleNormal="100" zoomScaleSheetLayoutView="70" workbookViewId="0"/>
  </sheetViews>
  <sheetFormatPr defaultColWidth="10.5546875" defaultRowHeight="15.6" x14ac:dyDescent="0.3"/>
  <cols>
    <col min="1" max="1" width="38.5546875" style="983" customWidth="1"/>
    <col min="2" max="2" width="20.5546875" style="1198" customWidth="1"/>
    <col min="3" max="5" width="20.5546875" style="1130" customWidth="1"/>
    <col min="6" max="7" width="18.5546875" style="983" customWidth="1"/>
    <col min="8" max="16384" width="10.5546875" style="983"/>
  </cols>
  <sheetData>
    <row r="1" spans="1:5" x14ac:dyDescent="0.3">
      <c r="A1" s="978"/>
      <c r="B1" s="1197"/>
      <c r="C1" s="980"/>
      <c r="D1" s="980" t="s">
        <v>117</v>
      </c>
      <c r="E1" s="981"/>
    </row>
    <row r="2" spans="1:5" x14ac:dyDescent="0.3">
      <c r="A2" s="984" t="s">
        <v>1253</v>
      </c>
      <c r="C2" s="986"/>
      <c r="D2" s="987"/>
      <c r="E2" s="988"/>
    </row>
    <row r="3" spans="1:5" x14ac:dyDescent="0.3">
      <c r="A3" s="989" t="s">
        <v>1254</v>
      </c>
      <c r="B3" s="1199" t="s">
        <v>117</v>
      </c>
      <c r="C3" s="986" t="s">
        <v>883</v>
      </c>
      <c r="D3" s="987"/>
      <c r="E3" s="988"/>
    </row>
    <row r="4" spans="1:5" x14ac:dyDescent="0.3">
      <c r="A4" s="992" t="s">
        <v>1255</v>
      </c>
      <c r="B4" s="1199"/>
      <c r="C4" s="986"/>
      <c r="D4" s="987"/>
      <c r="E4" s="988"/>
    </row>
    <row r="5" spans="1:5" x14ac:dyDescent="0.3">
      <c r="A5" s="992"/>
      <c r="B5" s="1199"/>
      <c r="C5" s="986"/>
      <c r="D5" s="987"/>
      <c r="E5" s="988"/>
    </row>
    <row r="6" spans="1:5" ht="16.2" thickBot="1" x14ac:dyDescent="0.35">
      <c r="A6" s="993"/>
      <c r="B6" s="1200" t="s">
        <v>1256</v>
      </c>
      <c r="C6" s="986"/>
      <c r="D6" s="986"/>
      <c r="E6" s="995"/>
    </row>
    <row r="7" spans="1:5" ht="16.2" thickTop="1" x14ac:dyDescent="0.3">
      <c r="A7" s="1201" t="s">
        <v>117</v>
      </c>
      <c r="B7" s="1140" t="s">
        <v>774</v>
      </c>
      <c r="C7" s="999" t="s">
        <v>203</v>
      </c>
      <c r="D7" s="999" t="s">
        <v>203</v>
      </c>
      <c r="E7" s="999" t="s">
        <v>1257</v>
      </c>
    </row>
    <row r="8" spans="1:5" ht="16.2" thickBot="1" x14ac:dyDescent="0.35">
      <c r="A8" s="1202" t="s">
        <v>1258</v>
      </c>
      <c r="B8" s="1015" t="s">
        <v>525</v>
      </c>
      <c r="C8" s="1015" t="s">
        <v>525</v>
      </c>
      <c r="D8" s="1015" t="s">
        <v>1107</v>
      </c>
      <c r="E8" s="1015" t="s">
        <v>1107</v>
      </c>
    </row>
    <row r="9" spans="1:5" ht="16.2" thickTop="1" x14ac:dyDescent="0.3">
      <c r="A9" s="1203"/>
      <c r="B9" s="1204"/>
      <c r="C9" s="1007"/>
      <c r="D9" s="1007"/>
      <c r="E9" s="1007"/>
    </row>
    <row r="10" spans="1:5" x14ac:dyDescent="0.3">
      <c r="A10" s="1205"/>
      <c r="B10" s="1206"/>
      <c r="C10" s="1012"/>
      <c r="D10" s="1012"/>
      <c r="E10" s="1012"/>
    </row>
    <row r="11" spans="1:5" s="1013" customFormat="1" ht="16.8" x14ac:dyDescent="0.3">
      <c r="A11" s="1207" t="s">
        <v>1385</v>
      </c>
      <c r="B11" s="1206"/>
      <c r="C11" s="1012"/>
      <c r="D11" s="1012"/>
      <c r="E11" s="1012"/>
    </row>
    <row r="12" spans="1:5" s="1013" customFormat="1" x14ac:dyDescent="0.3">
      <c r="A12" s="1124" t="s">
        <v>1386</v>
      </c>
      <c r="B12" s="1124"/>
      <c r="C12" s="1017"/>
      <c r="D12" s="1017"/>
      <c r="E12" s="1017"/>
    </row>
    <row r="13" spans="1:5" s="1013" customFormat="1" x14ac:dyDescent="0.3">
      <c r="A13" s="1166" t="s">
        <v>831</v>
      </c>
      <c r="B13" s="1068"/>
      <c r="C13" s="1017"/>
      <c r="D13" s="1017"/>
      <c r="E13" s="1017"/>
    </row>
    <row r="14" spans="1:5" s="1013" customFormat="1" x14ac:dyDescent="0.3">
      <c r="A14" s="1166" t="s">
        <v>832</v>
      </c>
      <c r="B14" s="1019">
        <v>167226.4</v>
      </c>
      <c r="C14" s="1019">
        <v>203517</v>
      </c>
      <c r="D14" s="1019">
        <v>643788.06000000006</v>
      </c>
      <c r="E14" s="1019">
        <v>440271.06000000006</v>
      </c>
    </row>
    <row r="15" spans="1:5" s="1013" customFormat="1" x14ac:dyDescent="0.3">
      <c r="A15" s="1166" t="s">
        <v>833</v>
      </c>
      <c r="B15" s="1021">
        <v>0</v>
      </c>
      <c r="C15" s="1021">
        <v>0</v>
      </c>
      <c r="D15" s="1021">
        <v>0</v>
      </c>
      <c r="E15" s="1021">
        <v>0</v>
      </c>
    </row>
    <row r="16" spans="1:5" s="1013" customFormat="1" x14ac:dyDescent="0.3">
      <c r="A16" s="1166" t="s">
        <v>834</v>
      </c>
      <c r="B16" s="1021">
        <v>44057.97</v>
      </c>
      <c r="C16" s="1021">
        <v>76319</v>
      </c>
      <c r="D16" s="1021">
        <v>228545</v>
      </c>
      <c r="E16" s="1021">
        <v>152226</v>
      </c>
    </row>
    <row r="17" spans="1:5" s="1013" customFormat="1" x14ac:dyDescent="0.3">
      <c r="A17" s="1124" t="s">
        <v>181</v>
      </c>
      <c r="B17" s="1024">
        <v>211284.37</v>
      </c>
      <c r="C17" s="1024">
        <v>279836</v>
      </c>
      <c r="D17" s="1024">
        <v>872333.06</v>
      </c>
      <c r="E17" s="1024">
        <v>592497.06000000006</v>
      </c>
    </row>
    <row r="18" spans="1:5" s="1013" customFormat="1" x14ac:dyDescent="0.3">
      <c r="A18" s="1166" t="s">
        <v>117</v>
      </c>
      <c r="B18" s="1019"/>
      <c r="C18" s="1019"/>
      <c r="D18" s="1019"/>
      <c r="E18" s="1019"/>
    </row>
    <row r="19" spans="1:5" s="1013" customFormat="1" x14ac:dyDescent="0.3">
      <c r="A19" s="1166" t="s">
        <v>835</v>
      </c>
      <c r="B19" s="1021">
        <v>0</v>
      </c>
      <c r="C19" s="1021">
        <v>15000</v>
      </c>
      <c r="D19" s="1021">
        <v>15000</v>
      </c>
      <c r="E19" s="1021">
        <v>0</v>
      </c>
    </row>
    <row r="20" spans="1:5" s="1013" customFormat="1" x14ac:dyDescent="0.3">
      <c r="A20" s="1166" t="s">
        <v>836</v>
      </c>
      <c r="B20" s="1021">
        <v>6370.27</v>
      </c>
      <c r="C20" s="1021">
        <v>15000</v>
      </c>
      <c r="D20" s="1021">
        <v>15000</v>
      </c>
      <c r="E20" s="1021">
        <v>0</v>
      </c>
    </row>
    <row r="21" spans="1:5" s="1013" customFormat="1" x14ac:dyDescent="0.3">
      <c r="A21" s="1166" t="s">
        <v>837</v>
      </c>
      <c r="B21" s="1021">
        <v>1387.37</v>
      </c>
      <c r="C21" s="1021">
        <v>10000</v>
      </c>
      <c r="D21" s="1021">
        <v>10000</v>
      </c>
      <c r="E21" s="1021">
        <v>0</v>
      </c>
    </row>
    <row r="22" spans="1:5" s="1013" customFormat="1" x14ac:dyDescent="0.3">
      <c r="A22" s="1166" t="s">
        <v>838</v>
      </c>
      <c r="B22" s="1021">
        <v>7500</v>
      </c>
      <c r="C22" s="1021">
        <v>0</v>
      </c>
      <c r="D22" s="1021">
        <v>0</v>
      </c>
      <c r="E22" s="1021">
        <v>0</v>
      </c>
    </row>
    <row r="23" spans="1:5" s="1013" customFormat="1" x14ac:dyDescent="0.3">
      <c r="A23" s="1166" t="s">
        <v>839</v>
      </c>
      <c r="B23" s="1021">
        <v>107155.12</v>
      </c>
      <c r="C23" s="1021">
        <v>50000</v>
      </c>
      <c r="D23" s="1021">
        <v>50000</v>
      </c>
      <c r="E23" s="1021">
        <v>0</v>
      </c>
    </row>
    <row r="24" spans="1:5" s="1013" customFormat="1" x14ac:dyDescent="0.3">
      <c r="A24" s="1166" t="s">
        <v>840</v>
      </c>
      <c r="B24" s="1021">
        <v>0</v>
      </c>
      <c r="C24" s="1021">
        <v>0</v>
      </c>
      <c r="D24" s="1021">
        <v>0</v>
      </c>
      <c r="E24" s="1021">
        <v>0</v>
      </c>
    </row>
    <row r="25" spans="1:5" s="1013" customFormat="1" x14ac:dyDescent="0.3">
      <c r="A25" s="1166" t="s">
        <v>841</v>
      </c>
      <c r="B25" s="1021">
        <v>0</v>
      </c>
      <c r="C25" s="1021">
        <v>0</v>
      </c>
      <c r="D25" s="1021">
        <v>0</v>
      </c>
      <c r="E25" s="1021">
        <v>0</v>
      </c>
    </row>
    <row r="26" spans="1:5" s="1013" customFormat="1" x14ac:dyDescent="0.3">
      <c r="A26" s="1027" t="s">
        <v>842</v>
      </c>
      <c r="B26" s="1024">
        <v>333697.13</v>
      </c>
      <c r="C26" s="1024">
        <v>369836</v>
      </c>
      <c r="D26" s="1024">
        <v>962333.06</v>
      </c>
      <c r="E26" s="1024">
        <v>592497.06000000006</v>
      </c>
    </row>
    <row r="27" spans="1:5" s="1013" customFormat="1" ht="16.350000000000001" customHeight="1" x14ac:dyDescent="0.3">
      <c r="A27" s="1159" t="s">
        <v>117</v>
      </c>
      <c r="B27" s="1034"/>
      <c r="C27" s="1034"/>
      <c r="D27" s="1034"/>
      <c r="E27" s="1034"/>
    </row>
    <row r="28" spans="1:5" s="1013" customFormat="1" ht="16.350000000000001" customHeight="1" x14ac:dyDescent="0.3">
      <c r="A28" s="1124"/>
      <c r="B28" s="1019"/>
      <c r="C28" s="1019"/>
      <c r="D28" s="1019"/>
      <c r="E28" s="1019"/>
    </row>
    <row r="29" spans="1:5" s="1013" customFormat="1" x14ac:dyDescent="0.3">
      <c r="A29" s="1124" t="s">
        <v>1387</v>
      </c>
      <c r="B29" s="1028"/>
      <c r="C29" s="1019"/>
      <c r="D29" s="1019"/>
      <c r="E29" s="1019" t="s">
        <v>117</v>
      </c>
    </row>
    <row r="30" spans="1:5" s="1013" customFormat="1" x14ac:dyDescent="0.3">
      <c r="A30" s="1166" t="s">
        <v>831</v>
      </c>
      <c r="B30" s="1019"/>
      <c r="C30" s="1019"/>
      <c r="D30" s="1019"/>
      <c r="E30" s="1019"/>
    </row>
    <row r="31" spans="1:5" s="1013" customFormat="1" x14ac:dyDescent="0.3">
      <c r="A31" s="1166" t="s">
        <v>832</v>
      </c>
      <c r="B31" s="1019">
        <v>0</v>
      </c>
      <c r="C31" s="1019">
        <v>0</v>
      </c>
      <c r="D31" s="1019">
        <v>0</v>
      </c>
      <c r="E31" s="1019">
        <v>0</v>
      </c>
    </row>
    <row r="32" spans="1:5" s="1013" customFormat="1" x14ac:dyDescent="0.3">
      <c r="A32" s="1166" t="s">
        <v>833</v>
      </c>
      <c r="B32" s="1021">
        <v>0</v>
      </c>
      <c r="C32" s="1021">
        <v>0</v>
      </c>
      <c r="D32" s="1021">
        <v>0</v>
      </c>
      <c r="E32" s="1021">
        <v>0</v>
      </c>
    </row>
    <row r="33" spans="1:5" s="1013" customFormat="1" x14ac:dyDescent="0.3">
      <c r="A33" s="1166" t="s">
        <v>834</v>
      </c>
      <c r="B33" s="1021">
        <v>0</v>
      </c>
      <c r="C33" s="1021">
        <v>0</v>
      </c>
      <c r="D33" s="1021">
        <v>0</v>
      </c>
      <c r="E33" s="1021">
        <v>0</v>
      </c>
    </row>
    <row r="34" spans="1:5" s="1013" customFormat="1" x14ac:dyDescent="0.3">
      <c r="A34" s="1124" t="s">
        <v>181</v>
      </c>
      <c r="B34" s="1024">
        <v>0</v>
      </c>
      <c r="C34" s="1024">
        <v>0</v>
      </c>
      <c r="D34" s="1024">
        <v>0</v>
      </c>
      <c r="E34" s="1024">
        <v>0</v>
      </c>
    </row>
    <row r="35" spans="1:5" s="1013" customFormat="1" x14ac:dyDescent="0.3">
      <c r="A35" s="1166" t="s">
        <v>117</v>
      </c>
      <c r="B35" s="1019"/>
      <c r="C35" s="1019"/>
      <c r="D35" s="1019"/>
      <c r="E35" s="1019"/>
    </row>
    <row r="36" spans="1:5" s="1013" customFormat="1" x14ac:dyDescent="0.3">
      <c r="A36" s="1166" t="s">
        <v>835</v>
      </c>
      <c r="B36" s="1021">
        <v>0</v>
      </c>
      <c r="C36" s="1021">
        <v>0</v>
      </c>
      <c r="D36" s="1021">
        <v>0</v>
      </c>
      <c r="E36" s="1021">
        <v>0</v>
      </c>
    </row>
    <row r="37" spans="1:5" s="1013" customFormat="1" x14ac:dyDescent="0.3">
      <c r="A37" s="1166" t="s">
        <v>836</v>
      </c>
      <c r="B37" s="1021">
        <v>0</v>
      </c>
      <c r="C37" s="1021">
        <v>0</v>
      </c>
      <c r="D37" s="1021">
        <v>0</v>
      </c>
      <c r="E37" s="1021">
        <v>0</v>
      </c>
    </row>
    <row r="38" spans="1:5" s="1013" customFormat="1" x14ac:dyDescent="0.3">
      <c r="A38" s="1166" t="s">
        <v>837</v>
      </c>
      <c r="B38" s="1021">
        <v>0</v>
      </c>
      <c r="C38" s="1021">
        <v>0</v>
      </c>
      <c r="D38" s="1021">
        <v>0</v>
      </c>
      <c r="E38" s="1021">
        <v>0</v>
      </c>
    </row>
    <row r="39" spans="1:5" s="1013" customFormat="1" x14ac:dyDescent="0.3">
      <c r="A39" s="1166" t="s">
        <v>838</v>
      </c>
      <c r="B39" s="1021">
        <v>0</v>
      </c>
      <c r="C39" s="1021">
        <v>0</v>
      </c>
      <c r="D39" s="1021">
        <v>0</v>
      </c>
      <c r="E39" s="1021">
        <v>0</v>
      </c>
    </row>
    <row r="40" spans="1:5" s="1013" customFormat="1" x14ac:dyDescent="0.3">
      <c r="A40" s="1166" t="s">
        <v>839</v>
      </c>
      <c r="B40" s="1021">
        <v>0</v>
      </c>
      <c r="C40" s="1021">
        <v>0</v>
      </c>
      <c r="D40" s="1021">
        <v>0</v>
      </c>
      <c r="E40" s="1021">
        <v>0</v>
      </c>
    </row>
    <row r="41" spans="1:5" s="1013" customFormat="1" x14ac:dyDescent="0.3">
      <c r="A41" s="1166" t="s">
        <v>840</v>
      </c>
      <c r="B41" s="1021">
        <v>0</v>
      </c>
      <c r="C41" s="1021">
        <v>0</v>
      </c>
      <c r="D41" s="1021">
        <v>0</v>
      </c>
      <c r="E41" s="1021">
        <v>0</v>
      </c>
    </row>
    <row r="42" spans="1:5" s="1013" customFormat="1" x14ac:dyDescent="0.3">
      <c r="A42" s="1166" t="s">
        <v>841</v>
      </c>
      <c r="B42" s="1021">
        <v>0</v>
      </c>
      <c r="C42" s="1021">
        <v>0</v>
      </c>
      <c r="D42" s="1021">
        <v>0</v>
      </c>
      <c r="E42" s="1021">
        <v>0</v>
      </c>
    </row>
    <row r="43" spans="1:5" s="1013" customFormat="1" x14ac:dyDescent="0.3">
      <c r="A43" s="1027" t="s">
        <v>842</v>
      </c>
      <c r="B43" s="1030">
        <v>0</v>
      </c>
      <c r="C43" s="1030">
        <v>0</v>
      </c>
      <c r="D43" s="1030">
        <v>0</v>
      </c>
      <c r="E43" s="1030">
        <v>0</v>
      </c>
    </row>
    <row r="44" spans="1:5" s="1013" customFormat="1" x14ac:dyDescent="0.3">
      <c r="A44" s="1159" t="s">
        <v>117</v>
      </c>
      <c r="B44" s="1034"/>
      <c r="C44" s="1034"/>
      <c r="D44" s="1034"/>
      <c r="E44" s="1034"/>
    </row>
    <row r="45" spans="1:5" s="1013" customFormat="1" x14ac:dyDescent="0.3">
      <c r="A45" s="1124"/>
      <c r="B45" s="1019"/>
      <c r="C45" s="1019"/>
      <c r="D45" s="1019"/>
      <c r="E45" s="1019"/>
    </row>
    <row r="46" spans="1:5" s="1013" customFormat="1" x14ac:dyDescent="0.3">
      <c r="A46" s="1194" t="s">
        <v>1388</v>
      </c>
      <c r="B46" s="1179"/>
      <c r="C46" s="1194"/>
      <c r="D46" s="1017"/>
      <c r="E46" s="1017"/>
    </row>
    <row r="47" spans="1:5" s="1013" customFormat="1" x14ac:dyDescent="0.3">
      <c r="A47" s="1166" t="s">
        <v>831</v>
      </c>
      <c r="B47" s="1019"/>
      <c r="C47" s="1017"/>
      <c r="D47" s="1017"/>
      <c r="E47" s="1017"/>
    </row>
    <row r="48" spans="1:5" s="1013" customFormat="1" x14ac:dyDescent="0.3">
      <c r="A48" s="1166" t="s">
        <v>832</v>
      </c>
      <c r="B48" s="1019">
        <v>63735.96</v>
      </c>
      <c r="C48" s="1019">
        <v>63736</v>
      </c>
      <c r="D48" s="1019">
        <v>63736</v>
      </c>
      <c r="E48" s="1019">
        <v>0</v>
      </c>
    </row>
    <row r="49" spans="1:5" s="1013" customFormat="1" x14ac:dyDescent="0.3">
      <c r="A49" s="1166" t="s">
        <v>833</v>
      </c>
      <c r="B49" s="1021">
        <v>0</v>
      </c>
      <c r="C49" s="1021">
        <v>12000</v>
      </c>
      <c r="D49" s="1021">
        <v>12000</v>
      </c>
      <c r="E49" s="1021">
        <v>0</v>
      </c>
    </row>
    <row r="50" spans="1:5" s="1013" customFormat="1" x14ac:dyDescent="0.3">
      <c r="A50" s="1166" t="s">
        <v>834</v>
      </c>
      <c r="B50" s="1021">
        <v>21600.58</v>
      </c>
      <c r="C50" s="1021">
        <v>23901</v>
      </c>
      <c r="D50" s="1021">
        <v>22626</v>
      </c>
      <c r="E50" s="1021">
        <v>-1275</v>
      </c>
    </row>
    <row r="51" spans="1:5" s="1013" customFormat="1" x14ac:dyDescent="0.3">
      <c r="A51" s="1124" t="s">
        <v>181</v>
      </c>
      <c r="B51" s="1024">
        <v>85336.540000000008</v>
      </c>
      <c r="C51" s="1024">
        <v>99637</v>
      </c>
      <c r="D51" s="1024">
        <v>98362</v>
      </c>
      <c r="E51" s="1024">
        <v>-1275</v>
      </c>
    </row>
    <row r="52" spans="1:5" s="1013" customFormat="1" x14ac:dyDescent="0.3">
      <c r="A52" s="1166" t="s">
        <v>117</v>
      </c>
      <c r="B52" s="1019"/>
      <c r="C52" s="1019"/>
      <c r="D52" s="1019"/>
      <c r="E52" s="1019"/>
    </row>
    <row r="53" spans="1:5" s="1013" customFormat="1" x14ac:dyDescent="0.3">
      <c r="A53" s="1166" t="s">
        <v>835</v>
      </c>
      <c r="B53" s="1021">
        <v>15883.39</v>
      </c>
      <c r="C53" s="1021">
        <v>14000</v>
      </c>
      <c r="D53" s="1021">
        <v>14000</v>
      </c>
      <c r="E53" s="1021">
        <v>0</v>
      </c>
    </row>
    <row r="54" spans="1:5" s="1013" customFormat="1" x14ac:dyDescent="0.3">
      <c r="A54" s="1166" t="s">
        <v>836</v>
      </c>
      <c r="B54" s="1021">
        <v>1477.28</v>
      </c>
      <c r="C54" s="1021">
        <v>7000</v>
      </c>
      <c r="D54" s="1021">
        <v>7000</v>
      </c>
      <c r="E54" s="1021">
        <v>0</v>
      </c>
    </row>
    <row r="55" spans="1:5" s="1013" customFormat="1" x14ac:dyDescent="0.3">
      <c r="A55" s="1166" t="s">
        <v>837</v>
      </c>
      <c r="B55" s="1021">
        <v>3421.95</v>
      </c>
      <c r="C55" s="1021">
        <v>5000</v>
      </c>
      <c r="D55" s="1021">
        <v>5000</v>
      </c>
      <c r="E55" s="1021">
        <v>0</v>
      </c>
    </row>
    <row r="56" spans="1:5" s="1013" customFormat="1" x14ac:dyDescent="0.3">
      <c r="A56" s="1166" t="s">
        <v>838</v>
      </c>
      <c r="B56" s="1021">
        <v>0</v>
      </c>
      <c r="C56" s="1021">
        <v>0</v>
      </c>
      <c r="D56" s="1021">
        <v>0</v>
      </c>
      <c r="E56" s="1021">
        <v>0</v>
      </c>
    </row>
    <row r="57" spans="1:5" s="1013" customFormat="1" x14ac:dyDescent="0.3">
      <c r="A57" s="1166" t="s">
        <v>839</v>
      </c>
      <c r="B57" s="1021">
        <v>0</v>
      </c>
      <c r="C57" s="1021">
        <v>0</v>
      </c>
      <c r="D57" s="1021">
        <v>0</v>
      </c>
      <c r="E57" s="1021">
        <v>0</v>
      </c>
    </row>
    <row r="58" spans="1:5" s="1013" customFormat="1" x14ac:dyDescent="0.3">
      <c r="A58" s="1166" t="s">
        <v>840</v>
      </c>
      <c r="B58" s="1021">
        <v>0</v>
      </c>
      <c r="C58" s="1021">
        <v>0</v>
      </c>
      <c r="D58" s="1021">
        <v>0</v>
      </c>
      <c r="E58" s="1021">
        <v>0</v>
      </c>
    </row>
    <row r="59" spans="1:5" s="1013" customFormat="1" x14ac:dyDescent="0.3">
      <c r="A59" s="1166" t="s">
        <v>841</v>
      </c>
      <c r="B59" s="1021">
        <v>0</v>
      </c>
      <c r="C59" s="1021">
        <v>0</v>
      </c>
      <c r="D59" s="1021">
        <v>0</v>
      </c>
      <c r="E59" s="1021">
        <v>0</v>
      </c>
    </row>
    <row r="60" spans="1:5" s="1013" customFormat="1" x14ac:dyDescent="0.3">
      <c r="A60" s="1027" t="s">
        <v>842</v>
      </c>
      <c r="B60" s="1024">
        <v>106119.16</v>
      </c>
      <c r="C60" s="1024">
        <v>125637</v>
      </c>
      <c r="D60" s="1024">
        <v>124362</v>
      </c>
      <c r="E60" s="1024">
        <v>-1275</v>
      </c>
    </row>
    <row r="61" spans="1:5" s="1013" customFormat="1" x14ac:dyDescent="0.3">
      <c r="A61" s="1159" t="s">
        <v>117</v>
      </c>
      <c r="B61" s="1034"/>
      <c r="C61" s="1034"/>
      <c r="D61" s="1034"/>
      <c r="E61" s="1034"/>
    </row>
    <row r="62" spans="1:5" s="1013" customFormat="1" x14ac:dyDescent="0.3">
      <c r="A62" s="1124"/>
      <c r="B62" s="1019"/>
      <c r="C62" s="1019"/>
      <c r="D62" s="1019"/>
      <c r="E62" s="1019"/>
    </row>
    <row r="63" spans="1:5" s="1013" customFormat="1" x14ac:dyDescent="0.3">
      <c r="A63" s="1124"/>
      <c r="B63" s="1019"/>
      <c r="C63" s="1019"/>
      <c r="D63" s="1019"/>
      <c r="E63" s="1019"/>
    </row>
    <row r="64" spans="1:5" s="1013" customFormat="1" x14ac:dyDescent="0.3">
      <c r="A64" s="1208" t="s">
        <v>1389</v>
      </c>
      <c r="B64" s="1028"/>
      <c r="C64" s="1019"/>
      <c r="D64" s="1019"/>
      <c r="E64" s="1019" t="s">
        <v>117</v>
      </c>
    </row>
    <row r="65" spans="1:7" s="1013" customFormat="1" x14ac:dyDescent="0.3">
      <c r="A65" s="1166" t="s">
        <v>831</v>
      </c>
      <c r="B65" s="1019"/>
      <c r="C65" s="1019"/>
      <c r="D65" s="1019"/>
      <c r="E65" s="1019"/>
    </row>
    <row r="66" spans="1:7" s="1013" customFormat="1" x14ac:dyDescent="0.3">
      <c r="A66" s="1166" t="s">
        <v>832</v>
      </c>
      <c r="B66" s="1019">
        <v>0</v>
      </c>
      <c r="C66" s="1019">
        <v>0</v>
      </c>
      <c r="D66" s="1019">
        <v>0</v>
      </c>
      <c r="E66" s="1019">
        <v>0</v>
      </c>
    </row>
    <row r="67" spans="1:7" s="1013" customFormat="1" x14ac:dyDescent="0.3">
      <c r="A67" s="1166" t="s">
        <v>833</v>
      </c>
      <c r="B67" s="1021">
        <v>0</v>
      </c>
      <c r="C67" s="1021">
        <v>2500</v>
      </c>
      <c r="D67" s="1021">
        <v>2500</v>
      </c>
      <c r="E67" s="1021">
        <v>0</v>
      </c>
    </row>
    <row r="68" spans="1:7" s="1013" customFormat="1" x14ac:dyDescent="0.3">
      <c r="A68" s="1166" t="s">
        <v>834</v>
      </c>
      <c r="B68" s="1021">
        <v>3406.36</v>
      </c>
      <c r="C68" s="1021">
        <v>50000</v>
      </c>
      <c r="D68" s="1021">
        <v>50000</v>
      </c>
      <c r="E68" s="1021">
        <v>0</v>
      </c>
    </row>
    <row r="69" spans="1:7" s="1013" customFormat="1" x14ac:dyDescent="0.3">
      <c r="A69" s="1124" t="s">
        <v>181</v>
      </c>
      <c r="B69" s="1024">
        <v>3406.36</v>
      </c>
      <c r="C69" s="1024">
        <v>52500</v>
      </c>
      <c r="D69" s="1024">
        <v>52500</v>
      </c>
      <c r="E69" s="1024">
        <v>0</v>
      </c>
    </row>
    <row r="70" spans="1:7" s="1013" customFormat="1" x14ac:dyDescent="0.3">
      <c r="A70" s="1166" t="s">
        <v>117</v>
      </c>
      <c r="B70" s="1019"/>
      <c r="C70" s="1019"/>
      <c r="D70" s="1019"/>
      <c r="E70" s="1019"/>
    </row>
    <row r="71" spans="1:7" s="1013" customFormat="1" x14ac:dyDescent="0.3">
      <c r="A71" s="1166" t="s">
        <v>835</v>
      </c>
      <c r="B71" s="1021">
        <v>0</v>
      </c>
      <c r="C71" s="1021">
        <v>0</v>
      </c>
      <c r="D71" s="1021">
        <v>0</v>
      </c>
      <c r="E71" s="1021">
        <v>0</v>
      </c>
    </row>
    <row r="72" spans="1:7" s="1013" customFormat="1" x14ac:dyDescent="0.3">
      <c r="A72" s="1166" t="s">
        <v>836</v>
      </c>
      <c r="B72" s="1021">
        <v>1748.22</v>
      </c>
      <c r="C72" s="1021">
        <v>8000</v>
      </c>
      <c r="D72" s="1021">
        <v>8000</v>
      </c>
      <c r="E72" s="1021">
        <v>0</v>
      </c>
      <c r="G72" s="1209" t="s">
        <v>117</v>
      </c>
    </row>
    <row r="73" spans="1:7" s="1013" customFormat="1" x14ac:dyDescent="0.3">
      <c r="A73" s="1166" t="s">
        <v>837</v>
      </c>
      <c r="B73" s="1021">
        <v>631.88</v>
      </c>
      <c r="C73" s="1021">
        <v>1000</v>
      </c>
      <c r="D73" s="1021">
        <v>1000</v>
      </c>
      <c r="E73" s="1021">
        <v>0</v>
      </c>
      <c r="G73" s="1209" t="s">
        <v>117</v>
      </c>
    </row>
    <row r="74" spans="1:7" s="1013" customFormat="1" x14ac:dyDescent="0.3">
      <c r="A74" s="1166" t="s">
        <v>838</v>
      </c>
      <c r="B74" s="1021">
        <v>17239.54</v>
      </c>
      <c r="C74" s="1021">
        <v>0</v>
      </c>
      <c r="D74" s="1021">
        <v>0</v>
      </c>
      <c r="E74" s="1021">
        <v>0</v>
      </c>
      <c r="G74" s="1209" t="s">
        <v>117</v>
      </c>
    </row>
    <row r="75" spans="1:7" s="1013" customFormat="1" x14ac:dyDescent="0.3">
      <c r="A75" s="1166" t="s">
        <v>839</v>
      </c>
      <c r="B75" s="1021">
        <v>607819.80000000005</v>
      </c>
      <c r="C75" s="1021">
        <v>79931</v>
      </c>
      <c r="D75" s="1021">
        <v>79931</v>
      </c>
      <c r="E75" s="1021">
        <v>0</v>
      </c>
      <c r="G75" s="1209" t="s">
        <v>117</v>
      </c>
    </row>
    <row r="76" spans="1:7" s="1013" customFormat="1" x14ac:dyDescent="0.3">
      <c r="A76" s="1166" t="s">
        <v>840</v>
      </c>
      <c r="B76" s="1021">
        <v>0</v>
      </c>
      <c r="C76" s="1021">
        <v>0</v>
      </c>
      <c r="D76" s="1021">
        <v>0</v>
      </c>
      <c r="E76" s="1021">
        <v>0</v>
      </c>
      <c r="G76" s="1209" t="s">
        <v>117</v>
      </c>
    </row>
    <row r="77" spans="1:7" s="1013" customFormat="1" x14ac:dyDescent="0.3">
      <c r="A77" s="1166" t="s">
        <v>841</v>
      </c>
      <c r="B77" s="1021">
        <v>0</v>
      </c>
      <c r="C77" s="1021">
        <v>0</v>
      </c>
      <c r="D77" s="1021">
        <v>0</v>
      </c>
      <c r="E77" s="1021">
        <v>0</v>
      </c>
      <c r="G77" s="1209" t="s">
        <v>117</v>
      </c>
    </row>
    <row r="78" spans="1:7" s="1013" customFormat="1" x14ac:dyDescent="0.3">
      <c r="A78" s="1027" t="s">
        <v>842</v>
      </c>
      <c r="B78" s="1024">
        <v>630845.80000000005</v>
      </c>
      <c r="C78" s="1024">
        <v>141431</v>
      </c>
      <c r="D78" s="1024">
        <v>141431</v>
      </c>
      <c r="E78" s="1024">
        <v>0</v>
      </c>
      <c r="G78" s="1209"/>
    </row>
    <row r="79" spans="1:7" s="1013" customFormat="1" x14ac:dyDescent="0.3">
      <c r="A79" s="1159" t="s">
        <v>117</v>
      </c>
      <c r="B79" s="1034"/>
      <c r="C79" s="1034"/>
      <c r="D79" s="1034"/>
      <c r="E79" s="1034"/>
      <c r="G79" s="1209"/>
    </row>
    <row r="80" spans="1:7" s="1013" customFormat="1" x14ac:dyDescent="0.3">
      <c r="A80" s="1124"/>
      <c r="B80" s="1019"/>
      <c r="C80" s="1019"/>
      <c r="D80" s="1019"/>
      <c r="E80" s="1019"/>
      <c r="G80" s="1209"/>
    </row>
    <row r="81" spans="1:7" s="1013" customFormat="1" x14ac:dyDescent="0.3">
      <c r="A81" s="1124" t="s">
        <v>1390</v>
      </c>
      <c r="B81" s="1028"/>
      <c r="C81" s="1019"/>
      <c r="D81" s="1019"/>
      <c r="E81" s="1019" t="s">
        <v>117</v>
      </c>
      <c r="G81" s="1209"/>
    </row>
    <row r="82" spans="1:7" s="1013" customFormat="1" x14ac:dyDescent="0.3">
      <c r="A82" s="1166" t="s">
        <v>831</v>
      </c>
      <c r="B82" s="1019"/>
      <c r="C82" s="1019"/>
      <c r="D82" s="1019"/>
      <c r="E82" s="1019"/>
      <c r="G82" s="1209"/>
    </row>
    <row r="83" spans="1:7" s="1013" customFormat="1" x14ac:dyDescent="0.3">
      <c r="A83" s="1166" t="s">
        <v>832</v>
      </c>
      <c r="B83" s="1019">
        <v>0</v>
      </c>
      <c r="C83" s="1019">
        <v>5000</v>
      </c>
      <c r="D83" s="1019">
        <v>5000</v>
      </c>
      <c r="E83" s="1019">
        <v>0</v>
      </c>
    </row>
    <row r="84" spans="1:7" s="1013" customFormat="1" x14ac:dyDescent="0.3">
      <c r="A84" s="1166" t="s">
        <v>833</v>
      </c>
      <c r="B84" s="1021">
        <v>0</v>
      </c>
      <c r="C84" s="1021">
        <v>6000</v>
      </c>
      <c r="D84" s="1021">
        <v>6000</v>
      </c>
      <c r="E84" s="1021">
        <v>0</v>
      </c>
    </row>
    <row r="85" spans="1:7" s="1013" customFormat="1" x14ac:dyDescent="0.3">
      <c r="A85" s="1166" t="s">
        <v>834</v>
      </c>
      <c r="B85" s="1021">
        <v>0</v>
      </c>
      <c r="C85" s="1021">
        <v>1875</v>
      </c>
      <c r="D85" s="1021">
        <v>1775</v>
      </c>
      <c r="E85" s="1021">
        <v>-100</v>
      </c>
    </row>
    <row r="86" spans="1:7" s="1013" customFormat="1" x14ac:dyDescent="0.3">
      <c r="A86" s="1124" t="s">
        <v>181</v>
      </c>
      <c r="B86" s="1024">
        <v>0</v>
      </c>
      <c r="C86" s="1024">
        <v>12875</v>
      </c>
      <c r="D86" s="1024">
        <v>12775</v>
      </c>
      <c r="E86" s="1024">
        <v>-100</v>
      </c>
    </row>
    <row r="87" spans="1:7" s="1013" customFormat="1" x14ac:dyDescent="0.3">
      <c r="A87" s="1166" t="s">
        <v>117</v>
      </c>
      <c r="B87" s="1019"/>
      <c r="C87" s="1019"/>
      <c r="D87" s="1019"/>
      <c r="E87" s="1019"/>
    </row>
    <row r="88" spans="1:7" s="1013" customFormat="1" x14ac:dyDescent="0.3">
      <c r="A88" s="1166" t="s">
        <v>835</v>
      </c>
      <c r="B88" s="1021">
        <v>0</v>
      </c>
      <c r="C88" s="1021">
        <v>0</v>
      </c>
      <c r="D88" s="1021">
        <v>0</v>
      </c>
      <c r="E88" s="1021">
        <v>0</v>
      </c>
    </row>
    <row r="89" spans="1:7" s="1013" customFormat="1" x14ac:dyDescent="0.3">
      <c r="A89" s="1166" t="s">
        <v>836</v>
      </c>
      <c r="B89" s="1021">
        <v>57400.28</v>
      </c>
      <c r="C89" s="1021">
        <v>46000</v>
      </c>
      <c r="D89" s="1021">
        <v>46000</v>
      </c>
      <c r="E89" s="1021">
        <v>0</v>
      </c>
    </row>
    <row r="90" spans="1:7" s="1013" customFormat="1" x14ac:dyDescent="0.3">
      <c r="A90" s="1166" t="s">
        <v>837</v>
      </c>
      <c r="B90" s="1021">
        <v>4140.38</v>
      </c>
      <c r="C90" s="1021">
        <v>5315</v>
      </c>
      <c r="D90" s="1021">
        <v>5315</v>
      </c>
      <c r="E90" s="1021">
        <v>0</v>
      </c>
    </row>
    <row r="91" spans="1:7" s="1013" customFormat="1" x14ac:dyDescent="0.3">
      <c r="A91" s="1166" t="s">
        <v>838</v>
      </c>
      <c r="B91" s="1021">
        <v>7000</v>
      </c>
      <c r="C91" s="1021">
        <v>5000</v>
      </c>
      <c r="D91" s="1021">
        <v>5000</v>
      </c>
      <c r="E91" s="1021">
        <v>0</v>
      </c>
    </row>
    <row r="92" spans="1:7" s="1013" customFormat="1" x14ac:dyDescent="0.3">
      <c r="A92" s="1166" t="s">
        <v>839</v>
      </c>
      <c r="B92" s="1021">
        <v>0</v>
      </c>
      <c r="C92" s="1021">
        <v>70000</v>
      </c>
      <c r="D92" s="1021">
        <v>70000</v>
      </c>
      <c r="E92" s="1021">
        <v>0</v>
      </c>
    </row>
    <row r="93" spans="1:7" s="1013" customFormat="1" x14ac:dyDescent="0.3">
      <c r="A93" s="1166" t="s">
        <v>840</v>
      </c>
      <c r="B93" s="1021">
        <v>6579.66</v>
      </c>
      <c r="C93" s="1021">
        <v>0</v>
      </c>
      <c r="D93" s="1021">
        <v>0</v>
      </c>
      <c r="E93" s="1021">
        <v>0</v>
      </c>
    </row>
    <row r="94" spans="1:7" s="1013" customFormat="1" x14ac:dyDescent="0.3">
      <c r="A94" s="1166" t="s">
        <v>841</v>
      </c>
      <c r="B94" s="1021">
        <v>0</v>
      </c>
      <c r="C94" s="1021">
        <v>0</v>
      </c>
      <c r="D94" s="1021">
        <v>0</v>
      </c>
      <c r="E94" s="1021">
        <v>0</v>
      </c>
    </row>
    <row r="95" spans="1:7" s="1013" customFormat="1" x14ac:dyDescent="0.3">
      <c r="A95" s="1027" t="s">
        <v>842</v>
      </c>
      <c r="B95" s="1024">
        <v>75120.320000000007</v>
      </c>
      <c r="C95" s="1024">
        <v>139190</v>
      </c>
      <c r="D95" s="1024">
        <v>139090</v>
      </c>
      <c r="E95" s="1024">
        <v>-100</v>
      </c>
    </row>
    <row r="96" spans="1:7" s="1013" customFormat="1" x14ac:dyDescent="0.3">
      <c r="A96" s="1210"/>
      <c r="B96" s="1178"/>
      <c r="C96" s="1211"/>
      <c r="D96" s="1211"/>
      <c r="E96" s="1211"/>
    </row>
    <row r="97" spans="1:5" s="1013" customFormat="1" x14ac:dyDescent="0.3">
      <c r="A97" s="1202"/>
      <c r="B97" s="1009"/>
      <c r="C97" s="1012"/>
      <c r="D97" s="1012"/>
      <c r="E97" s="1012"/>
    </row>
    <row r="98" spans="1:5" s="1013" customFormat="1" x14ac:dyDescent="0.3">
      <c r="A98" s="1124" t="s">
        <v>1391</v>
      </c>
      <c r="B98" s="1028"/>
      <c r="C98" s="1124"/>
      <c r="D98" s="1017"/>
      <c r="E98" s="1017"/>
    </row>
    <row r="99" spans="1:5" s="1013" customFormat="1" x14ac:dyDescent="0.3">
      <c r="A99" s="1166" t="s">
        <v>831</v>
      </c>
      <c r="B99" s="1019"/>
      <c r="C99" s="1017"/>
      <c r="D99" s="1017"/>
      <c r="E99" s="1017"/>
    </row>
    <row r="100" spans="1:5" s="1013" customFormat="1" x14ac:dyDescent="0.3">
      <c r="A100" s="1166" t="s">
        <v>832</v>
      </c>
      <c r="B100" s="1019">
        <v>0</v>
      </c>
      <c r="C100" s="1019">
        <v>0</v>
      </c>
      <c r="D100" s="1019">
        <v>0</v>
      </c>
      <c r="E100" s="1019">
        <v>0</v>
      </c>
    </row>
    <row r="101" spans="1:5" s="1013" customFormat="1" x14ac:dyDescent="0.3">
      <c r="A101" s="1166" t="s">
        <v>833</v>
      </c>
      <c r="B101" s="1021">
        <v>0</v>
      </c>
      <c r="C101" s="1021">
        <v>0</v>
      </c>
      <c r="D101" s="1021">
        <v>0</v>
      </c>
      <c r="E101" s="1021">
        <v>0</v>
      </c>
    </row>
    <row r="102" spans="1:5" s="1013" customFormat="1" x14ac:dyDescent="0.3">
      <c r="A102" s="1166" t="s">
        <v>834</v>
      </c>
      <c r="B102" s="1021">
        <v>0</v>
      </c>
      <c r="C102" s="1021">
        <v>0</v>
      </c>
      <c r="D102" s="1021">
        <v>0</v>
      </c>
      <c r="E102" s="1021">
        <v>0</v>
      </c>
    </row>
    <row r="103" spans="1:5" s="1013" customFormat="1" x14ac:dyDescent="0.3">
      <c r="A103" s="1124" t="s">
        <v>181</v>
      </c>
      <c r="B103" s="1024">
        <v>0</v>
      </c>
      <c r="C103" s="1024">
        <v>0</v>
      </c>
      <c r="D103" s="1024">
        <v>0</v>
      </c>
      <c r="E103" s="1024">
        <v>0</v>
      </c>
    </row>
    <row r="104" spans="1:5" s="1013" customFormat="1" x14ac:dyDescent="0.3">
      <c r="A104" s="1166" t="s">
        <v>117</v>
      </c>
      <c r="B104" s="1019"/>
      <c r="C104" s="1019"/>
      <c r="D104" s="1019"/>
      <c r="E104" s="1019"/>
    </row>
    <row r="105" spans="1:5" s="1013" customFormat="1" x14ac:dyDescent="0.3">
      <c r="A105" s="1166" t="s">
        <v>835</v>
      </c>
      <c r="B105" s="1021">
        <v>0</v>
      </c>
      <c r="C105" s="1021">
        <v>0</v>
      </c>
      <c r="D105" s="1021">
        <v>0</v>
      </c>
      <c r="E105" s="1021">
        <v>0</v>
      </c>
    </row>
    <row r="106" spans="1:5" s="1013" customFormat="1" x14ac:dyDescent="0.3">
      <c r="A106" s="1166" t="s">
        <v>836</v>
      </c>
      <c r="B106" s="1021">
        <v>100325</v>
      </c>
      <c r="C106" s="1021">
        <v>80000</v>
      </c>
      <c r="D106" s="1021">
        <v>80000</v>
      </c>
      <c r="E106" s="1021">
        <v>0</v>
      </c>
    </row>
    <row r="107" spans="1:5" s="1013" customFormat="1" x14ac:dyDescent="0.3">
      <c r="A107" s="1166" t="s">
        <v>837</v>
      </c>
      <c r="B107" s="1021">
        <v>305</v>
      </c>
      <c r="C107" s="1021">
        <v>0</v>
      </c>
      <c r="D107" s="1021">
        <v>0</v>
      </c>
      <c r="E107" s="1021">
        <v>0</v>
      </c>
    </row>
    <row r="108" spans="1:5" s="1013" customFormat="1" x14ac:dyDescent="0.3">
      <c r="A108" s="1166" t="s">
        <v>838</v>
      </c>
      <c r="B108" s="1021">
        <v>0</v>
      </c>
      <c r="C108" s="1021">
        <v>0</v>
      </c>
      <c r="D108" s="1021">
        <v>0</v>
      </c>
      <c r="E108" s="1021">
        <v>0</v>
      </c>
    </row>
    <row r="109" spans="1:5" s="1013" customFormat="1" x14ac:dyDescent="0.3">
      <c r="A109" s="1166" t="s">
        <v>839</v>
      </c>
      <c r="B109" s="1021">
        <v>0</v>
      </c>
      <c r="C109" s="1021">
        <v>0</v>
      </c>
      <c r="D109" s="1021">
        <v>0</v>
      </c>
      <c r="E109" s="1021">
        <v>0</v>
      </c>
    </row>
    <row r="110" spans="1:5" s="1013" customFormat="1" x14ac:dyDescent="0.3">
      <c r="A110" s="1166" t="s">
        <v>840</v>
      </c>
      <c r="B110" s="1021">
        <v>0</v>
      </c>
      <c r="C110" s="1021">
        <v>0</v>
      </c>
      <c r="D110" s="1021">
        <v>0</v>
      </c>
      <c r="E110" s="1021">
        <v>0</v>
      </c>
    </row>
    <row r="111" spans="1:5" s="1013" customFormat="1" x14ac:dyDescent="0.3">
      <c r="A111" s="1166" t="s">
        <v>841</v>
      </c>
      <c r="B111" s="1021">
        <v>0</v>
      </c>
      <c r="C111" s="1021">
        <v>0</v>
      </c>
      <c r="D111" s="1021">
        <v>0</v>
      </c>
      <c r="E111" s="1021">
        <v>0</v>
      </c>
    </row>
    <row r="112" spans="1:5" s="1013" customFormat="1" x14ac:dyDescent="0.3">
      <c r="A112" s="1027" t="s">
        <v>842</v>
      </c>
      <c r="B112" s="1024">
        <v>100630</v>
      </c>
      <c r="C112" s="1024">
        <v>80000</v>
      </c>
      <c r="D112" s="1024">
        <v>80000</v>
      </c>
      <c r="E112" s="1024">
        <v>0</v>
      </c>
    </row>
    <row r="113" spans="1:5" s="1013" customFormat="1" x14ac:dyDescent="0.3">
      <c r="A113" s="1159" t="s">
        <v>117</v>
      </c>
      <c r="B113" s="1034"/>
      <c r="C113" s="1034"/>
      <c r="D113" s="1034"/>
      <c r="E113" s="1034"/>
    </row>
    <row r="114" spans="1:5" s="1013" customFormat="1" x14ac:dyDescent="0.3">
      <c r="A114" s="1124"/>
      <c r="B114" s="1019"/>
      <c r="C114" s="1019"/>
      <c r="D114" s="1019"/>
      <c r="E114" s="1019"/>
    </row>
    <row r="115" spans="1:5" s="1013" customFormat="1" x14ac:dyDescent="0.3">
      <c r="A115" s="1124"/>
      <c r="B115" s="1019"/>
      <c r="C115" s="1019"/>
      <c r="D115" s="1019"/>
      <c r="E115" s="1019"/>
    </row>
    <row r="116" spans="1:5" s="1013" customFormat="1" x14ac:dyDescent="0.3">
      <c r="A116" s="1124"/>
      <c r="B116" s="1019"/>
      <c r="C116" s="1019"/>
      <c r="D116" s="1019"/>
      <c r="E116" s="1019"/>
    </row>
    <row r="117" spans="1:5" s="1013" customFormat="1" x14ac:dyDescent="0.3">
      <c r="A117" s="1194" t="s">
        <v>1392</v>
      </c>
      <c r="B117" s="1028"/>
      <c r="C117" s="1019"/>
      <c r="D117" s="1019"/>
      <c r="E117" s="1019" t="s">
        <v>117</v>
      </c>
    </row>
    <row r="118" spans="1:5" s="1013" customFormat="1" x14ac:dyDescent="0.3">
      <c r="A118" s="1166" t="s">
        <v>831</v>
      </c>
      <c r="B118" s="1019"/>
      <c r="C118" s="1019"/>
      <c r="D118" s="1019"/>
      <c r="E118" s="1019"/>
    </row>
    <row r="119" spans="1:5" s="1013" customFormat="1" x14ac:dyDescent="0.3">
      <c r="A119" s="1166" t="s">
        <v>832</v>
      </c>
      <c r="B119" s="1019">
        <v>294836.07</v>
      </c>
      <c r="C119" s="1019">
        <v>347850</v>
      </c>
      <c r="D119" s="1019">
        <v>375262.5</v>
      </c>
      <c r="E119" s="1019">
        <v>27412.5</v>
      </c>
    </row>
    <row r="120" spans="1:5" s="1013" customFormat="1" x14ac:dyDescent="0.3">
      <c r="A120" s="1166" t="s">
        <v>833</v>
      </c>
      <c r="B120" s="1021">
        <v>0</v>
      </c>
      <c r="C120" s="1021">
        <v>0</v>
      </c>
      <c r="D120" s="1021">
        <v>0</v>
      </c>
      <c r="E120" s="1021">
        <v>0</v>
      </c>
    </row>
    <row r="121" spans="1:5" s="1013" customFormat="1" x14ac:dyDescent="0.3">
      <c r="A121" s="1166" t="s">
        <v>834</v>
      </c>
      <c r="B121" s="1021">
        <v>121717.44</v>
      </c>
      <c r="C121" s="1021">
        <v>130444</v>
      </c>
      <c r="D121" s="1021">
        <v>133218</v>
      </c>
      <c r="E121" s="1021">
        <v>2774</v>
      </c>
    </row>
    <row r="122" spans="1:5" s="1013" customFormat="1" x14ac:dyDescent="0.3">
      <c r="A122" s="1124" t="s">
        <v>181</v>
      </c>
      <c r="B122" s="1024">
        <v>416553.51</v>
      </c>
      <c r="C122" s="1024">
        <v>478294</v>
      </c>
      <c r="D122" s="1024">
        <v>508480.5</v>
      </c>
      <c r="E122" s="1034">
        <v>30186.5</v>
      </c>
    </row>
    <row r="123" spans="1:5" s="1013" customFormat="1" x14ac:dyDescent="0.3">
      <c r="A123" s="1166" t="s">
        <v>117</v>
      </c>
      <c r="B123" s="1019"/>
      <c r="C123" s="1019"/>
      <c r="D123" s="1019"/>
      <c r="E123" s="1019"/>
    </row>
    <row r="124" spans="1:5" s="1013" customFormat="1" x14ac:dyDescent="0.3">
      <c r="A124" s="1166" t="s">
        <v>835</v>
      </c>
      <c r="B124" s="1021">
        <v>0</v>
      </c>
      <c r="C124" s="1021">
        <v>14000</v>
      </c>
      <c r="D124" s="1021">
        <v>14000</v>
      </c>
      <c r="E124" s="1021">
        <v>0</v>
      </c>
    </row>
    <row r="125" spans="1:5" s="1013" customFormat="1" x14ac:dyDescent="0.3">
      <c r="A125" s="1166" t="s">
        <v>836</v>
      </c>
      <c r="B125" s="1021">
        <v>0</v>
      </c>
      <c r="C125" s="1021">
        <v>0</v>
      </c>
      <c r="D125" s="1021">
        <v>0</v>
      </c>
      <c r="E125" s="1021">
        <v>0</v>
      </c>
    </row>
    <row r="126" spans="1:5" s="1013" customFormat="1" x14ac:dyDescent="0.3">
      <c r="A126" s="1166" t="s">
        <v>837</v>
      </c>
      <c r="B126" s="1021">
        <v>0</v>
      </c>
      <c r="C126" s="1021">
        <v>3500</v>
      </c>
      <c r="D126" s="1021">
        <v>3500</v>
      </c>
      <c r="E126" s="1021">
        <v>0</v>
      </c>
    </row>
    <row r="127" spans="1:5" s="1013" customFormat="1" x14ac:dyDescent="0.3">
      <c r="A127" s="1166" t="s">
        <v>838</v>
      </c>
      <c r="B127" s="1021">
        <v>0</v>
      </c>
      <c r="C127" s="1021">
        <v>0</v>
      </c>
      <c r="D127" s="1021">
        <v>0</v>
      </c>
      <c r="E127" s="1021">
        <v>0</v>
      </c>
    </row>
    <row r="128" spans="1:5" s="1013" customFormat="1" x14ac:dyDescent="0.3">
      <c r="A128" s="1166" t="s">
        <v>839</v>
      </c>
      <c r="B128" s="1021">
        <v>0</v>
      </c>
      <c r="C128" s="1021">
        <v>0</v>
      </c>
      <c r="D128" s="1021">
        <v>0</v>
      </c>
      <c r="E128" s="1021">
        <v>0</v>
      </c>
    </row>
    <row r="129" spans="1:5" s="1013" customFormat="1" x14ac:dyDescent="0.3">
      <c r="A129" s="1166" t="s">
        <v>840</v>
      </c>
      <c r="B129" s="1021">
        <v>0</v>
      </c>
      <c r="C129" s="1021">
        <v>0</v>
      </c>
      <c r="D129" s="1021">
        <v>0</v>
      </c>
      <c r="E129" s="1021">
        <v>0</v>
      </c>
    </row>
    <row r="130" spans="1:5" s="1013" customFormat="1" x14ac:dyDescent="0.3">
      <c r="A130" s="1166" t="s">
        <v>841</v>
      </c>
      <c r="B130" s="1021">
        <v>0</v>
      </c>
      <c r="C130" s="1021">
        <v>0</v>
      </c>
      <c r="D130" s="1021">
        <v>0</v>
      </c>
      <c r="E130" s="1021">
        <v>0</v>
      </c>
    </row>
    <row r="131" spans="1:5" s="1013" customFormat="1" x14ac:dyDescent="0.3">
      <c r="A131" s="1027" t="s">
        <v>842</v>
      </c>
      <c r="B131" s="1024">
        <v>416553.51</v>
      </c>
      <c r="C131" s="1024">
        <v>495794</v>
      </c>
      <c r="D131" s="1024">
        <v>525980.5</v>
      </c>
      <c r="E131" s="1024">
        <v>30186.5</v>
      </c>
    </row>
    <row r="132" spans="1:5" s="1013" customFormat="1" x14ac:dyDescent="0.3">
      <c r="A132" s="1159" t="s">
        <v>117</v>
      </c>
      <c r="B132" s="1034"/>
      <c r="C132" s="1034"/>
      <c r="D132" s="1034"/>
      <c r="E132" s="1034"/>
    </row>
    <row r="133" spans="1:5" s="1013" customFormat="1" x14ac:dyDescent="0.3">
      <c r="A133" s="1124"/>
      <c r="B133" s="1019"/>
      <c r="C133" s="1019"/>
      <c r="D133" s="1019"/>
      <c r="E133" s="1019"/>
    </row>
    <row r="134" spans="1:5" s="1013" customFormat="1" x14ac:dyDescent="0.3">
      <c r="A134" s="1194" t="s">
        <v>1393</v>
      </c>
      <c r="B134" s="1028"/>
      <c r="C134" s="1019"/>
      <c r="D134" s="1019"/>
      <c r="E134" s="1019" t="s">
        <v>117</v>
      </c>
    </row>
    <row r="135" spans="1:5" s="1013" customFormat="1" x14ac:dyDescent="0.3">
      <c r="A135" s="1166" t="s">
        <v>831</v>
      </c>
      <c r="B135" s="1019"/>
      <c r="C135" s="1019"/>
      <c r="D135" s="1019"/>
      <c r="E135" s="1019"/>
    </row>
    <row r="136" spans="1:5" s="1013" customFormat="1" x14ac:dyDescent="0.3">
      <c r="A136" s="1166" t="s">
        <v>832</v>
      </c>
      <c r="B136" s="1019">
        <v>122818.97</v>
      </c>
      <c r="C136" s="1019">
        <v>153404.79999999999</v>
      </c>
      <c r="D136" s="1019">
        <v>155072.92000000001</v>
      </c>
      <c r="E136" s="1019">
        <v>1668.1200000000244</v>
      </c>
    </row>
    <row r="137" spans="1:5" s="1013" customFormat="1" x14ac:dyDescent="0.3">
      <c r="A137" s="1166" t="s">
        <v>833</v>
      </c>
      <c r="B137" s="1021">
        <v>0</v>
      </c>
      <c r="C137" s="1021">
        <v>0</v>
      </c>
      <c r="D137" s="1021">
        <v>0</v>
      </c>
      <c r="E137" s="1021">
        <v>0</v>
      </c>
    </row>
    <row r="138" spans="1:5" s="1013" customFormat="1" x14ac:dyDescent="0.3">
      <c r="A138" s="1166" t="s">
        <v>834</v>
      </c>
      <c r="B138" s="1021">
        <v>42850.13</v>
      </c>
      <c r="C138" s="1021">
        <v>57527</v>
      </c>
      <c r="D138" s="1021">
        <v>55051</v>
      </c>
      <c r="E138" s="1021">
        <v>-2476</v>
      </c>
    </row>
    <row r="139" spans="1:5" s="1013" customFormat="1" x14ac:dyDescent="0.3">
      <c r="A139" s="1124" t="s">
        <v>181</v>
      </c>
      <c r="B139" s="1024">
        <v>165669.1</v>
      </c>
      <c r="C139" s="1024">
        <v>210931.8</v>
      </c>
      <c r="D139" s="1024">
        <v>210123.92</v>
      </c>
      <c r="E139" s="1024">
        <v>-807.87999999997555</v>
      </c>
    </row>
    <row r="140" spans="1:5" s="1013" customFormat="1" x14ac:dyDescent="0.3">
      <c r="A140" s="1166" t="s">
        <v>117</v>
      </c>
      <c r="B140" s="1019"/>
      <c r="C140" s="1019"/>
      <c r="D140" s="1019"/>
      <c r="E140" s="1019"/>
    </row>
    <row r="141" spans="1:5" s="1013" customFormat="1" x14ac:dyDescent="0.3">
      <c r="A141" s="1166" t="s">
        <v>835</v>
      </c>
      <c r="B141" s="1021">
        <v>2173.17</v>
      </c>
      <c r="C141" s="1021">
        <v>400</v>
      </c>
      <c r="D141" s="1021">
        <v>400</v>
      </c>
      <c r="E141" s="1021">
        <v>0</v>
      </c>
    </row>
    <row r="142" spans="1:5" s="1013" customFormat="1" x14ac:dyDescent="0.3">
      <c r="A142" s="1166" t="s">
        <v>836</v>
      </c>
      <c r="B142" s="1021">
        <v>4148.66</v>
      </c>
      <c r="C142" s="1021">
        <v>7500</v>
      </c>
      <c r="D142" s="1021">
        <v>7500</v>
      </c>
      <c r="E142" s="1021">
        <v>0</v>
      </c>
    </row>
    <row r="143" spans="1:5" s="1013" customFormat="1" x14ac:dyDescent="0.3">
      <c r="A143" s="1166" t="s">
        <v>837</v>
      </c>
      <c r="B143" s="1021">
        <v>150</v>
      </c>
      <c r="C143" s="1021">
        <v>2000</v>
      </c>
      <c r="D143" s="1021">
        <v>2000</v>
      </c>
      <c r="E143" s="1021">
        <v>0</v>
      </c>
    </row>
    <row r="144" spans="1:5" s="1013" customFormat="1" x14ac:dyDescent="0.3">
      <c r="A144" s="1166" t="s">
        <v>838</v>
      </c>
      <c r="B144" s="1021">
        <v>10125</v>
      </c>
      <c r="C144" s="1021">
        <v>0</v>
      </c>
      <c r="D144" s="1021">
        <v>0</v>
      </c>
      <c r="E144" s="1021">
        <v>0</v>
      </c>
    </row>
    <row r="145" spans="1:5" s="1013" customFormat="1" x14ac:dyDescent="0.3">
      <c r="A145" s="1166" t="s">
        <v>839</v>
      </c>
      <c r="B145" s="1021">
        <v>0</v>
      </c>
      <c r="C145" s="1021">
        <v>0</v>
      </c>
      <c r="D145" s="1021">
        <v>0</v>
      </c>
      <c r="E145" s="1021">
        <v>0</v>
      </c>
    </row>
    <row r="146" spans="1:5" s="1013" customFormat="1" x14ac:dyDescent="0.3">
      <c r="A146" s="1166" t="s">
        <v>840</v>
      </c>
      <c r="B146" s="1021">
        <v>0</v>
      </c>
      <c r="C146" s="1021">
        <v>0</v>
      </c>
      <c r="D146" s="1021">
        <v>0</v>
      </c>
      <c r="E146" s="1021">
        <v>0</v>
      </c>
    </row>
    <row r="147" spans="1:5" s="1013" customFormat="1" x14ac:dyDescent="0.3">
      <c r="A147" s="1166" t="s">
        <v>841</v>
      </c>
      <c r="B147" s="1021">
        <v>0</v>
      </c>
      <c r="C147" s="1021">
        <v>0</v>
      </c>
      <c r="D147" s="1021">
        <v>0</v>
      </c>
      <c r="E147" s="1021">
        <v>0</v>
      </c>
    </row>
    <row r="148" spans="1:5" s="1013" customFormat="1" x14ac:dyDescent="0.3">
      <c r="A148" s="1027" t="s">
        <v>842</v>
      </c>
      <c r="B148" s="1024">
        <v>182265.93000000002</v>
      </c>
      <c r="C148" s="1024">
        <v>220831.8</v>
      </c>
      <c r="D148" s="1024">
        <v>220023.92</v>
      </c>
      <c r="E148" s="1024">
        <v>-807.87999999997555</v>
      </c>
    </row>
    <row r="149" spans="1:5" s="1168" customFormat="1" x14ac:dyDescent="0.3">
      <c r="A149" s="1210"/>
      <c r="B149" s="1178"/>
      <c r="C149" s="1211"/>
      <c r="D149" s="1211"/>
      <c r="E149" s="1211"/>
    </row>
    <row r="150" spans="1:5" s="1168" customFormat="1" x14ac:dyDescent="0.3">
      <c r="A150" s="1205"/>
      <c r="B150" s="1009"/>
      <c r="C150" s="1012"/>
      <c r="D150" s="1012"/>
      <c r="E150" s="1012"/>
    </row>
    <row r="151" spans="1:5" s="1168" customFormat="1" x14ac:dyDescent="0.3">
      <c r="A151" s="1212" t="s">
        <v>1394</v>
      </c>
      <c r="B151" s="1179"/>
      <c r="C151" s="1194"/>
      <c r="D151" s="1017"/>
      <c r="E151" s="1017"/>
    </row>
    <row r="152" spans="1:5" s="1168" customFormat="1" x14ac:dyDescent="0.3">
      <c r="A152" s="1166" t="s">
        <v>831</v>
      </c>
      <c r="B152" s="1019"/>
      <c r="C152" s="1017"/>
      <c r="D152" s="1017"/>
      <c r="E152" s="1017"/>
    </row>
    <row r="153" spans="1:5" s="1168" customFormat="1" x14ac:dyDescent="0.3">
      <c r="A153" s="1166" t="s">
        <v>832</v>
      </c>
      <c r="B153" s="1019">
        <v>111527.96</v>
      </c>
      <c r="C153" s="1019">
        <v>150028</v>
      </c>
      <c r="D153" s="1019">
        <v>152028</v>
      </c>
      <c r="E153" s="1019">
        <v>2000</v>
      </c>
    </row>
    <row r="154" spans="1:5" s="1168" customFormat="1" x14ac:dyDescent="0.3">
      <c r="A154" s="1166" t="s">
        <v>833</v>
      </c>
      <c r="B154" s="1021">
        <v>0</v>
      </c>
      <c r="C154" s="1021">
        <v>0</v>
      </c>
      <c r="D154" s="1021">
        <v>0</v>
      </c>
      <c r="E154" s="1021">
        <v>0</v>
      </c>
    </row>
    <row r="155" spans="1:5" s="1168" customFormat="1" x14ac:dyDescent="0.3">
      <c r="A155" s="1166" t="s">
        <v>834</v>
      </c>
      <c r="B155" s="1021">
        <v>28659.43</v>
      </c>
      <c r="C155" s="1021">
        <v>56261</v>
      </c>
      <c r="D155" s="1021">
        <v>53970</v>
      </c>
      <c r="E155" s="1021">
        <v>-2291</v>
      </c>
    </row>
    <row r="156" spans="1:5" s="1168" customFormat="1" x14ac:dyDescent="0.3">
      <c r="A156" s="1124" t="s">
        <v>181</v>
      </c>
      <c r="B156" s="1024">
        <v>140187.39000000001</v>
      </c>
      <c r="C156" s="1024">
        <v>206289</v>
      </c>
      <c r="D156" s="1024">
        <v>205998</v>
      </c>
      <c r="E156" s="1024">
        <v>-291</v>
      </c>
    </row>
    <row r="157" spans="1:5" s="1168" customFormat="1" x14ac:dyDescent="0.3">
      <c r="A157" s="1166" t="s">
        <v>117</v>
      </c>
      <c r="B157" s="1019"/>
      <c r="C157" s="1019"/>
      <c r="D157" s="1019"/>
      <c r="E157" s="1019"/>
    </row>
    <row r="158" spans="1:5" s="1168" customFormat="1" x14ac:dyDescent="0.3">
      <c r="A158" s="1166" t="s">
        <v>835</v>
      </c>
      <c r="B158" s="1021">
        <v>0</v>
      </c>
      <c r="C158" s="1021">
        <v>5000</v>
      </c>
      <c r="D158" s="1021">
        <v>5000</v>
      </c>
      <c r="E158" s="1021">
        <v>0</v>
      </c>
    </row>
    <row r="159" spans="1:5" s="1168" customFormat="1" x14ac:dyDescent="0.3">
      <c r="A159" s="1166" t="s">
        <v>836</v>
      </c>
      <c r="B159" s="1021">
        <v>0</v>
      </c>
      <c r="C159" s="1021">
        <v>2000</v>
      </c>
      <c r="D159" s="1021">
        <v>2000</v>
      </c>
      <c r="E159" s="1021">
        <v>0</v>
      </c>
    </row>
    <row r="160" spans="1:5" s="1168" customFormat="1" x14ac:dyDescent="0.3">
      <c r="A160" s="1166" t="s">
        <v>837</v>
      </c>
      <c r="B160" s="1021">
        <v>0</v>
      </c>
      <c r="C160" s="1021">
        <v>2500</v>
      </c>
      <c r="D160" s="1021">
        <v>2500</v>
      </c>
      <c r="E160" s="1021">
        <v>0</v>
      </c>
    </row>
    <row r="161" spans="1:5" s="1168" customFormat="1" x14ac:dyDescent="0.3">
      <c r="A161" s="1166" t="s">
        <v>838</v>
      </c>
      <c r="B161" s="1021">
        <v>0</v>
      </c>
      <c r="C161" s="1021">
        <v>0</v>
      </c>
      <c r="D161" s="1021">
        <v>0</v>
      </c>
      <c r="E161" s="1021">
        <v>0</v>
      </c>
    </row>
    <row r="162" spans="1:5" s="1168" customFormat="1" x14ac:dyDescent="0.3">
      <c r="A162" s="1166" t="s">
        <v>839</v>
      </c>
      <c r="B162" s="1021">
        <v>0</v>
      </c>
      <c r="C162" s="1021">
        <v>0</v>
      </c>
      <c r="D162" s="1021">
        <v>0</v>
      </c>
      <c r="E162" s="1021">
        <v>0</v>
      </c>
    </row>
    <row r="163" spans="1:5" s="1168" customFormat="1" x14ac:dyDescent="0.3">
      <c r="A163" s="1166" t="s">
        <v>840</v>
      </c>
      <c r="B163" s="1021">
        <v>0</v>
      </c>
      <c r="C163" s="1021">
        <v>0</v>
      </c>
      <c r="D163" s="1021">
        <v>0</v>
      </c>
      <c r="E163" s="1021">
        <v>0</v>
      </c>
    </row>
    <row r="164" spans="1:5" s="1168" customFormat="1" x14ac:dyDescent="0.3">
      <c r="A164" s="1166" t="s">
        <v>841</v>
      </c>
      <c r="B164" s="1021">
        <v>0</v>
      </c>
      <c r="C164" s="1021">
        <v>0</v>
      </c>
      <c r="D164" s="1021">
        <v>0</v>
      </c>
      <c r="E164" s="1021">
        <v>0</v>
      </c>
    </row>
    <row r="165" spans="1:5" s="1168" customFormat="1" x14ac:dyDescent="0.3">
      <c r="A165" s="1027" t="s">
        <v>842</v>
      </c>
      <c r="B165" s="1024">
        <v>140187.39000000001</v>
      </c>
      <c r="C165" s="1024">
        <v>215789</v>
      </c>
      <c r="D165" s="1024">
        <v>215498</v>
      </c>
      <c r="E165" s="1024">
        <v>-291</v>
      </c>
    </row>
    <row r="166" spans="1:5" s="1168" customFormat="1" x14ac:dyDescent="0.3">
      <c r="A166" s="1159" t="s">
        <v>117</v>
      </c>
      <c r="B166" s="1034"/>
      <c r="C166" s="1034"/>
      <c r="D166" s="1034"/>
      <c r="E166" s="1034"/>
    </row>
    <row r="167" spans="1:5" s="1168" customFormat="1" x14ac:dyDescent="0.3">
      <c r="A167" s="1124"/>
      <c r="B167" s="1019"/>
      <c r="C167" s="1019"/>
      <c r="D167" s="1019"/>
      <c r="E167" s="1019"/>
    </row>
    <row r="168" spans="1:5" s="1168" customFormat="1" x14ac:dyDescent="0.3">
      <c r="A168" s="1124"/>
      <c r="B168" s="1019"/>
      <c r="C168" s="1019"/>
      <c r="D168" s="1019"/>
      <c r="E168" s="1019"/>
    </row>
    <row r="169" spans="1:5" s="1168" customFormat="1" x14ac:dyDescent="0.3">
      <c r="A169" s="1124"/>
      <c r="B169" s="1019"/>
      <c r="C169" s="1019"/>
      <c r="D169" s="1019"/>
      <c r="E169" s="1019"/>
    </row>
    <row r="170" spans="1:5" s="1168" customFormat="1" x14ac:dyDescent="0.3">
      <c r="A170" s="1124" t="s">
        <v>1395</v>
      </c>
      <c r="B170" s="1028"/>
      <c r="C170" s="1019"/>
      <c r="D170" s="1019"/>
      <c r="E170" s="1019" t="s">
        <v>117</v>
      </c>
    </row>
    <row r="171" spans="1:5" s="1168" customFormat="1" x14ac:dyDescent="0.3">
      <c r="A171" s="1166" t="s">
        <v>831</v>
      </c>
      <c r="B171" s="1019"/>
      <c r="C171" s="1019"/>
      <c r="D171" s="1019"/>
      <c r="E171" s="1019"/>
    </row>
    <row r="172" spans="1:5" s="1168" customFormat="1" x14ac:dyDescent="0.3">
      <c r="A172" s="1166" t="s">
        <v>832</v>
      </c>
      <c r="B172" s="1019">
        <v>0</v>
      </c>
      <c r="C172" s="1019">
        <v>0</v>
      </c>
      <c r="D172" s="1019">
        <v>0</v>
      </c>
      <c r="E172" s="1019">
        <v>0</v>
      </c>
    </row>
    <row r="173" spans="1:5" s="1168" customFormat="1" x14ac:dyDescent="0.3">
      <c r="A173" s="1166" t="s">
        <v>833</v>
      </c>
      <c r="B173" s="1021">
        <v>0</v>
      </c>
      <c r="C173" s="1021">
        <v>0</v>
      </c>
      <c r="D173" s="1021">
        <v>0</v>
      </c>
      <c r="E173" s="1021">
        <v>0</v>
      </c>
    </row>
    <row r="174" spans="1:5" s="1168" customFormat="1" x14ac:dyDescent="0.3">
      <c r="A174" s="1166" t="s">
        <v>834</v>
      </c>
      <c r="B174" s="1021">
        <v>0</v>
      </c>
      <c r="C174" s="1021">
        <v>0</v>
      </c>
      <c r="D174" s="1021">
        <v>0</v>
      </c>
      <c r="E174" s="1021">
        <v>0</v>
      </c>
    </row>
    <row r="175" spans="1:5" s="1168" customFormat="1" x14ac:dyDescent="0.3">
      <c r="A175" s="1124" t="s">
        <v>181</v>
      </c>
      <c r="B175" s="1024">
        <v>0</v>
      </c>
      <c r="C175" s="1024">
        <v>0</v>
      </c>
      <c r="D175" s="1024">
        <v>0</v>
      </c>
      <c r="E175" s="1024">
        <v>0</v>
      </c>
    </row>
    <row r="176" spans="1:5" s="1168" customFormat="1" x14ac:dyDescent="0.3">
      <c r="A176" s="1166" t="s">
        <v>117</v>
      </c>
      <c r="B176" s="1019"/>
      <c r="C176" s="1019"/>
      <c r="D176" s="1019"/>
      <c r="E176" s="1019"/>
    </row>
    <row r="177" spans="1:5" s="1168" customFormat="1" x14ac:dyDescent="0.3">
      <c r="A177" s="1166" t="s">
        <v>835</v>
      </c>
      <c r="B177" s="1021">
        <v>1072.48</v>
      </c>
      <c r="C177" s="1021">
        <v>500</v>
      </c>
      <c r="D177" s="1021">
        <v>500</v>
      </c>
      <c r="E177" s="1021">
        <v>0</v>
      </c>
    </row>
    <row r="178" spans="1:5" s="1168" customFormat="1" x14ac:dyDescent="0.3">
      <c r="A178" s="1166" t="s">
        <v>836</v>
      </c>
      <c r="B178" s="1021">
        <v>2294.41</v>
      </c>
      <c r="C178" s="1021">
        <v>6000</v>
      </c>
      <c r="D178" s="1021">
        <v>6000</v>
      </c>
      <c r="E178" s="1021">
        <v>0</v>
      </c>
    </row>
    <row r="179" spans="1:5" s="1168" customFormat="1" x14ac:dyDescent="0.3">
      <c r="A179" s="1166" t="s">
        <v>837</v>
      </c>
      <c r="B179" s="1021">
        <v>835.64</v>
      </c>
      <c r="C179" s="1021">
        <v>1000</v>
      </c>
      <c r="D179" s="1021">
        <v>1000</v>
      </c>
      <c r="E179" s="1021">
        <v>0</v>
      </c>
    </row>
    <row r="180" spans="1:5" s="1168" customFormat="1" x14ac:dyDescent="0.3">
      <c r="A180" s="1166" t="s">
        <v>838</v>
      </c>
      <c r="B180" s="1021">
        <v>0</v>
      </c>
      <c r="C180" s="1021">
        <v>0</v>
      </c>
      <c r="D180" s="1021">
        <v>0</v>
      </c>
      <c r="E180" s="1021">
        <v>0</v>
      </c>
    </row>
    <row r="181" spans="1:5" s="1168" customFormat="1" x14ac:dyDescent="0.3">
      <c r="A181" s="1166" t="s">
        <v>839</v>
      </c>
      <c r="B181" s="1021">
        <v>0</v>
      </c>
      <c r="C181" s="1021">
        <v>0</v>
      </c>
      <c r="D181" s="1021">
        <v>0</v>
      </c>
      <c r="E181" s="1021">
        <v>0</v>
      </c>
    </row>
    <row r="182" spans="1:5" s="1168" customFormat="1" x14ac:dyDescent="0.3">
      <c r="A182" s="1166" t="s">
        <v>840</v>
      </c>
      <c r="B182" s="1021">
        <v>0</v>
      </c>
      <c r="C182" s="1021">
        <v>0</v>
      </c>
      <c r="D182" s="1021">
        <v>0</v>
      </c>
      <c r="E182" s="1021">
        <v>0</v>
      </c>
    </row>
    <row r="183" spans="1:5" s="1168" customFormat="1" x14ac:dyDescent="0.3">
      <c r="A183" s="1166" t="s">
        <v>841</v>
      </c>
      <c r="B183" s="1021">
        <v>0</v>
      </c>
      <c r="C183" s="1021">
        <v>0</v>
      </c>
      <c r="D183" s="1021">
        <v>0</v>
      </c>
      <c r="E183" s="1021">
        <v>0</v>
      </c>
    </row>
    <row r="184" spans="1:5" s="1168" customFormat="1" x14ac:dyDescent="0.3">
      <c r="A184" s="1027" t="s">
        <v>842</v>
      </c>
      <c r="B184" s="1024">
        <v>4202.53</v>
      </c>
      <c r="C184" s="1024">
        <v>7500</v>
      </c>
      <c r="D184" s="1024">
        <v>7500</v>
      </c>
      <c r="E184" s="1024">
        <v>0</v>
      </c>
    </row>
    <row r="185" spans="1:5" s="1168" customFormat="1" x14ac:dyDescent="0.3">
      <c r="A185" s="1159" t="s">
        <v>117</v>
      </c>
      <c r="B185" s="1034"/>
      <c r="C185" s="1034"/>
      <c r="D185" s="1034"/>
      <c r="E185" s="1034"/>
    </row>
    <row r="186" spans="1:5" s="1168" customFormat="1" x14ac:dyDescent="0.3">
      <c r="A186" s="1124"/>
      <c r="B186" s="1019"/>
      <c r="C186" s="1019"/>
      <c r="D186" s="1019"/>
      <c r="E186" s="1019"/>
    </row>
    <row r="187" spans="1:5" s="1168" customFormat="1" x14ac:dyDescent="0.3">
      <c r="A187" s="1147" t="s">
        <v>1396</v>
      </c>
      <c r="B187" s="1028"/>
      <c r="C187" s="1019"/>
      <c r="D187" s="1019"/>
      <c r="E187" s="1019" t="s">
        <v>117</v>
      </c>
    </row>
    <row r="188" spans="1:5" s="1168" customFormat="1" x14ac:dyDescent="0.3">
      <c r="A188" s="1166" t="s">
        <v>831</v>
      </c>
      <c r="B188" s="1019"/>
      <c r="C188" s="1019"/>
      <c r="D188" s="1019"/>
      <c r="E188" s="1019"/>
    </row>
    <row r="189" spans="1:5" s="1168" customFormat="1" x14ac:dyDescent="0.3">
      <c r="A189" s="1166" t="s">
        <v>832</v>
      </c>
      <c r="B189" s="1019">
        <v>157468.29999999999</v>
      </c>
      <c r="C189" s="1019">
        <v>162753</v>
      </c>
      <c r="D189" s="1019">
        <v>157885</v>
      </c>
      <c r="E189" s="1019">
        <v>-4868</v>
      </c>
    </row>
    <row r="190" spans="1:5" s="1168" customFormat="1" x14ac:dyDescent="0.3">
      <c r="A190" s="1166" t="s">
        <v>833</v>
      </c>
      <c r="B190" s="1021">
        <v>0</v>
      </c>
      <c r="C190" s="1021">
        <v>0</v>
      </c>
      <c r="D190" s="1021">
        <v>0</v>
      </c>
      <c r="E190" s="1021">
        <v>0</v>
      </c>
    </row>
    <row r="191" spans="1:5" s="1168" customFormat="1" x14ac:dyDescent="0.3">
      <c r="A191" s="1166" t="s">
        <v>834</v>
      </c>
      <c r="B191" s="1021">
        <v>61832.45</v>
      </c>
      <c r="C191" s="1021">
        <v>61032</v>
      </c>
      <c r="D191" s="1021">
        <v>56049</v>
      </c>
      <c r="E191" s="1021">
        <v>-4983</v>
      </c>
    </row>
    <row r="192" spans="1:5" s="1168" customFormat="1" x14ac:dyDescent="0.3">
      <c r="A192" s="1124" t="s">
        <v>181</v>
      </c>
      <c r="B192" s="1024">
        <v>219300.75</v>
      </c>
      <c r="C192" s="1024">
        <v>223785</v>
      </c>
      <c r="D192" s="1024">
        <v>213934</v>
      </c>
      <c r="E192" s="1024">
        <v>-9851</v>
      </c>
    </row>
    <row r="193" spans="1:5" s="1168" customFormat="1" x14ac:dyDescent="0.3">
      <c r="A193" s="1166" t="s">
        <v>117</v>
      </c>
      <c r="B193" s="1019"/>
      <c r="C193" s="1019"/>
      <c r="D193" s="1019"/>
      <c r="E193" s="1019"/>
    </row>
    <row r="194" spans="1:5" s="1168" customFormat="1" x14ac:dyDescent="0.3">
      <c r="A194" s="1166" t="s">
        <v>835</v>
      </c>
      <c r="B194" s="1021">
        <v>0</v>
      </c>
      <c r="C194" s="1021">
        <v>0</v>
      </c>
      <c r="D194" s="1021">
        <v>0</v>
      </c>
      <c r="E194" s="1021">
        <v>0</v>
      </c>
    </row>
    <row r="195" spans="1:5" s="1168" customFormat="1" x14ac:dyDescent="0.3">
      <c r="A195" s="1166" t="s">
        <v>836</v>
      </c>
      <c r="B195" s="1021">
        <v>6818.12</v>
      </c>
      <c r="C195" s="1021">
        <v>10000</v>
      </c>
      <c r="D195" s="1021">
        <v>10000</v>
      </c>
      <c r="E195" s="1021">
        <v>0</v>
      </c>
    </row>
    <row r="196" spans="1:5" s="1168" customFormat="1" x14ac:dyDescent="0.3">
      <c r="A196" s="1166" t="s">
        <v>837</v>
      </c>
      <c r="B196" s="1021">
        <v>481.69</v>
      </c>
      <c r="C196" s="1021">
        <v>1500</v>
      </c>
      <c r="D196" s="1021">
        <v>1500</v>
      </c>
      <c r="E196" s="1021">
        <v>0</v>
      </c>
    </row>
    <row r="197" spans="1:5" s="1168" customFormat="1" x14ac:dyDescent="0.3">
      <c r="A197" s="1166" t="s">
        <v>838</v>
      </c>
      <c r="B197" s="1021">
        <v>3350</v>
      </c>
      <c r="C197" s="1021">
        <v>0</v>
      </c>
      <c r="D197" s="1021">
        <v>0</v>
      </c>
      <c r="E197" s="1021">
        <v>0</v>
      </c>
    </row>
    <row r="198" spans="1:5" s="1168" customFormat="1" x14ac:dyDescent="0.3">
      <c r="A198" s="1166" t="s">
        <v>839</v>
      </c>
      <c r="B198" s="1021">
        <v>0</v>
      </c>
      <c r="C198" s="1021">
        <v>0</v>
      </c>
      <c r="D198" s="1021">
        <v>0</v>
      </c>
      <c r="E198" s="1021">
        <v>0</v>
      </c>
    </row>
    <row r="199" spans="1:5" s="1168" customFormat="1" x14ac:dyDescent="0.3">
      <c r="A199" s="1166" t="s">
        <v>840</v>
      </c>
      <c r="B199" s="1021">
        <v>0</v>
      </c>
      <c r="C199" s="1021">
        <v>0</v>
      </c>
      <c r="D199" s="1021">
        <v>0</v>
      </c>
      <c r="E199" s="1021">
        <v>0</v>
      </c>
    </row>
    <row r="200" spans="1:5" s="1168" customFormat="1" x14ac:dyDescent="0.3">
      <c r="A200" s="1166" t="s">
        <v>841</v>
      </c>
      <c r="B200" s="1021">
        <v>0</v>
      </c>
      <c r="C200" s="1021">
        <v>0</v>
      </c>
      <c r="D200" s="1021">
        <v>0</v>
      </c>
      <c r="E200" s="1021">
        <v>0</v>
      </c>
    </row>
    <row r="201" spans="1:5" s="1168" customFormat="1" x14ac:dyDescent="0.3">
      <c r="A201" s="1027" t="s">
        <v>842</v>
      </c>
      <c r="B201" s="1024">
        <v>229950.56</v>
      </c>
      <c r="C201" s="1024">
        <v>235285</v>
      </c>
      <c r="D201" s="1024">
        <v>225434</v>
      </c>
      <c r="E201" s="1024">
        <v>-9851</v>
      </c>
    </row>
    <row r="202" spans="1:5" s="1168" customFormat="1" x14ac:dyDescent="0.3">
      <c r="A202" s="1210"/>
      <c r="B202" s="1178"/>
      <c r="C202" s="1211"/>
      <c r="D202" s="1211"/>
      <c r="E202" s="1211"/>
    </row>
    <row r="203" spans="1:5" s="1168" customFormat="1" x14ac:dyDescent="0.3">
      <c r="A203" s="1202"/>
      <c r="B203" s="1009"/>
      <c r="C203" s="1012"/>
      <c r="D203" s="1012"/>
      <c r="E203" s="1012"/>
    </row>
    <row r="204" spans="1:5" s="1168" customFormat="1" ht="15" customHeight="1" x14ac:dyDescent="0.3">
      <c r="A204" s="1124" t="s">
        <v>1397</v>
      </c>
      <c r="B204" s="1179"/>
      <c r="C204" s="1194"/>
      <c r="D204" s="1017"/>
      <c r="E204" s="1017"/>
    </row>
    <row r="205" spans="1:5" s="1168" customFormat="1" x14ac:dyDescent="0.3">
      <c r="A205" s="1166" t="s">
        <v>831</v>
      </c>
      <c r="B205" s="1019"/>
      <c r="C205" s="1017"/>
      <c r="D205" s="1017"/>
      <c r="E205" s="1017"/>
    </row>
    <row r="206" spans="1:5" s="1168" customFormat="1" x14ac:dyDescent="0.3">
      <c r="A206" s="1166" t="s">
        <v>832</v>
      </c>
      <c r="B206" s="1019">
        <v>647201.88</v>
      </c>
      <c r="C206" s="1019">
        <v>684840</v>
      </c>
      <c r="D206" s="1019">
        <v>791160</v>
      </c>
      <c r="E206" s="1019">
        <v>106320</v>
      </c>
    </row>
    <row r="207" spans="1:5" s="1168" customFormat="1" x14ac:dyDescent="0.3">
      <c r="A207" s="1166" t="s">
        <v>833</v>
      </c>
      <c r="B207" s="1021">
        <v>7803</v>
      </c>
      <c r="C207" s="1021">
        <v>0</v>
      </c>
      <c r="D207" s="1021">
        <v>0</v>
      </c>
      <c r="E207" s="1021">
        <v>0</v>
      </c>
    </row>
    <row r="208" spans="1:5" s="1168" customFormat="1" x14ac:dyDescent="0.3">
      <c r="A208" s="1166" t="s">
        <v>834</v>
      </c>
      <c r="B208" s="1021">
        <v>201837.12</v>
      </c>
      <c r="C208" s="1021">
        <v>256815</v>
      </c>
      <c r="D208" s="1021">
        <v>280862</v>
      </c>
      <c r="E208" s="1021">
        <v>24047</v>
      </c>
    </row>
    <row r="209" spans="1:5" s="1168" customFormat="1" x14ac:dyDescent="0.3">
      <c r="A209" s="1124" t="s">
        <v>181</v>
      </c>
      <c r="B209" s="1024">
        <v>856842</v>
      </c>
      <c r="C209" s="1024">
        <v>941655</v>
      </c>
      <c r="D209" s="1024">
        <v>1072022</v>
      </c>
      <c r="E209" s="1024">
        <v>130367</v>
      </c>
    </row>
    <row r="210" spans="1:5" s="1168" customFormat="1" x14ac:dyDescent="0.3">
      <c r="A210" s="1166" t="s">
        <v>117</v>
      </c>
      <c r="B210" s="1019"/>
      <c r="C210" s="1019"/>
      <c r="D210" s="1019"/>
      <c r="E210" s="1019"/>
    </row>
    <row r="211" spans="1:5" s="1168" customFormat="1" x14ac:dyDescent="0.3">
      <c r="A211" s="1166" t="s">
        <v>835</v>
      </c>
      <c r="B211" s="1021">
        <v>13993.34</v>
      </c>
      <c r="C211" s="1021">
        <v>15000</v>
      </c>
      <c r="D211" s="1021">
        <v>15000</v>
      </c>
      <c r="E211" s="1021">
        <v>0</v>
      </c>
    </row>
    <row r="212" spans="1:5" s="1168" customFormat="1" x14ac:dyDescent="0.3">
      <c r="A212" s="1166" t="s">
        <v>836</v>
      </c>
      <c r="B212" s="1021">
        <v>1463.19</v>
      </c>
      <c r="C212" s="1021">
        <v>10000</v>
      </c>
      <c r="D212" s="1021">
        <v>10000</v>
      </c>
      <c r="E212" s="1021">
        <v>0</v>
      </c>
    </row>
    <row r="213" spans="1:5" s="1168" customFormat="1" x14ac:dyDescent="0.3">
      <c r="A213" s="1166" t="s">
        <v>837</v>
      </c>
      <c r="B213" s="1021">
        <v>2337.3200000000002</v>
      </c>
      <c r="C213" s="1021">
        <v>6000</v>
      </c>
      <c r="D213" s="1021">
        <v>6000</v>
      </c>
      <c r="E213" s="1021">
        <v>0</v>
      </c>
    </row>
    <row r="214" spans="1:5" s="1168" customFormat="1" x14ac:dyDescent="0.3">
      <c r="A214" s="1166" t="s">
        <v>838</v>
      </c>
      <c r="B214" s="1021">
        <v>8000</v>
      </c>
      <c r="C214" s="1021">
        <v>0</v>
      </c>
      <c r="D214" s="1021">
        <v>0</v>
      </c>
      <c r="E214" s="1021">
        <v>0</v>
      </c>
    </row>
    <row r="215" spans="1:5" s="1168" customFormat="1" x14ac:dyDescent="0.3">
      <c r="A215" s="1166" t="s">
        <v>839</v>
      </c>
      <c r="B215" s="1021">
        <v>0</v>
      </c>
      <c r="C215" s="1021">
        <v>0</v>
      </c>
      <c r="D215" s="1021">
        <v>0</v>
      </c>
      <c r="E215" s="1021">
        <v>0</v>
      </c>
    </row>
    <row r="216" spans="1:5" s="1168" customFormat="1" x14ac:dyDescent="0.3">
      <c r="A216" s="1166" t="s">
        <v>840</v>
      </c>
      <c r="B216" s="1021">
        <v>0</v>
      </c>
      <c r="C216" s="1021">
        <v>2000</v>
      </c>
      <c r="D216" s="1021">
        <v>2000</v>
      </c>
      <c r="E216" s="1021">
        <v>0</v>
      </c>
    </row>
    <row r="217" spans="1:5" s="1168" customFormat="1" x14ac:dyDescent="0.3">
      <c r="A217" s="1166" t="s">
        <v>841</v>
      </c>
      <c r="B217" s="1021">
        <v>0</v>
      </c>
      <c r="C217" s="1021">
        <v>0</v>
      </c>
      <c r="D217" s="1021">
        <v>0</v>
      </c>
      <c r="E217" s="1021">
        <v>0</v>
      </c>
    </row>
    <row r="218" spans="1:5" s="1168" customFormat="1" x14ac:dyDescent="0.3">
      <c r="A218" s="1027" t="s">
        <v>842</v>
      </c>
      <c r="B218" s="1024">
        <v>882635.84999999986</v>
      </c>
      <c r="C218" s="1024">
        <v>974655</v>
      </c>
      <c r="D218" s="1024">
        <v>1105022</v>
      </c>
      <c r="E218" s="1024">
        <v>130367</v>
      </c>
    </row>
    <row r="219" spans="1:5" s="1168" customFormat="1" x14ac:dyDescent="0.3">
      <c r="A219" s="1159" t="s">
        <v>117</v>
      </c>
      <c r="B219" s="1034"/>
      <c r="C219" s="1034"/>
      <c r="D219" s="1034"/>
      <c r="E219" s="1034"/>
    </row>
    <row r="220" spans="1:5" s="1168" customFormat="1" x14ac:dyDescent="0.3">
      <c r="A220" s="1124"/>
      <c r="B220" s="1019"/>
      <c r="C220" s="1019"/>
      <c r="D220" s="1019"/>
      <c r="E220" s="1019"/>
    </row>
    <row r="221" spans="1:5" s="1168" customFormat="1" x14ac:dyDescent="0.3">
      <c r="A221" s="1124"/>
      <c r="B221" s="1019"/>
      <c r="C221" s="1019"/>
      <c r="D221" s="1019"/>
      <c r="E221" s="1019"/>
    </row>
    <row r="222" spans="1:5" s="1168" customFormat="1" x14ac:dyDescent="0.3">
      <c r="A222" s="1124"/>
      <c r="B222" s="1019"/>
      <c r="C222" s="1019"/>
      <c r="D222" s="1019"/>
      <c r="E222" s="1019"/>
    </row>
    <row r="223" spans="1:5" s="1168" customFormat="1" x14ac:dyDescent="0.3">
      <c r="A223" s="1124" t="s">
        <v>1398</v>
      </c>
      <c r="B223" s="1028"/>
      <c r="C223" s="1019"/>
      <c r="D223" s="1019"/>
      <c r="E223" s="1019" t="s">
        <v>117</v>
      </c>
    </row>
    <row r="224" spans="1:5" s="1168" customFormat="1" x14ac:dyDescent="0.3">
      <c r="A224" s="1166" t="s">
        <v>831</v>
      </c>
      <c r="B224" s="1019"/>
      <c r="C224" s="1019"/>
      <c r="D224" s="1019"/>
      <c r="E224" s="1019"/>
    </row>
    <row r="225" spans="1:5" s="1168" customFormat="1" x14ac:dyDescent="0.3">
      <c r="A225" s="1166" t="s">
        <v>832</v>
      </c>
      <c r="B225" s="1019">
        <v>46762.11</v>
      </c>
      <c r="C225" s="1019">
        <v>46814</v>
      </c>
      <c r="D225" s="1019">
        <v>48219</v>
      </c>
      <c r="E225" s="1019">
        <v>1405</v>
      </c>
    </row>
    <row r="226" spans="1:5" s="1168" customFormat="1" x14ac:dyDescent="0.3">
      <c r="A226" s="1166" t="s">
        <v>833</v>
      </c>
      <c r="B226" s="1021">
        <v>0</v>
      </c>
      <c r="C226" s="1021">
        <v>0</v>
      </c>
      <c r="D226" s="1021">
        <v>0</v>
      </c>
      <c r="E226" s="1021">
        <v>0</v>
      </c>
    </row>
    <row r="227" spans="1:5" s="1168" customFormat="1" x14ac:dyDescent="0.3">
      <c r="A227" s="1166" t="s">
        <v>834</v>
      </c>
      <c r="B227" s="1021">
        <v>27438.34</v>
      </c>
      <c r="C227" s="1021">
        <v>17555</v>
      </c>
      <c r="D227" s="1021">
        <v>17118</v>
      </c>
      <c r="E227" s="1021">
        <v>-437</v>
      </c>
    </row>
    <row r="228" spans="1:5" s="1168" customFormat="1" x14ac:dyDescent="0.3">
      <c r="A228" s="1124" t="s">
        <v>181</v>
      </c>
      <c r="B228" s="1024">
        <v>74200.45</v>
      </c>
      <c r="C228" s="1024">
        <v>64369</v>
      </c>
      <c r="D228" s="1024">
        <v>65337</v>
      </c>
      <c r="E228" s="1024">
        <v>968</v>
      </c>
    </row>
    <row r="229" spans="1:5" s="1168" customFormat="1" x14ac:dyDescent="0.3">
      <c r="A229" s="1166" t="s">
        <v>117</v>
      </c>
      <c r="B229" s="1019"/>
      <c r="C229" s="1019"/>
      <c r="D229" s="1019"/>
      <c r="E229" s="1019"/>
    </row>
    <row r="230" spans="1:5" s="1168" customFormat="1" x14ac:dyDescent="0.3">
      <c r="A230" s="1166" t="s">
        <v>835</v>
      </c>
      <c r="B230" s="1021">
        <v>0</v>
      </c>
      <c r="C230" s="1021">
        <v>0</v>
      </c>
      <c r="D230" s="1021">
        <v>0</v>
      </c>
      <c r="E230" s="1021">
        <v>0</v>
      </c>
    </row>
    <row r="231" spans="1:5" s="1168" customFormat="1" x14ac:dyDescent="0.3">
      <c r="A231" s="1166" t="s">
        <v>836</v>
      </c>
      <c r="B231" s="1021">
        <v>900</v>
      </c>
      <c r="C231" s="1021">
        <v>1000</v>
      </c>
      <c r="D231" s="1021">
        <v>1000</v>
      </c>
      <c r="E231" s="1021">
        <v>0</v>
      </c>
    </row>
    <row r="232" spans="1:5" s="1168" customFormat="1" x14ac:dyDescent="0.3">
      <c r="A232" s="1166" t="s">
        <v>837</v>
      </c>
      <c r="B232" s="1021">
        <v>0</v>
      </c>
      <c r="C232" s="1021">
        <v>1000</v>
      </c>
      <c r="D232" s="1021">
        <v>1000</v>
      </c>
      <c r="E232" s="1021">
        <v>0</v>
      </c>
    </row>
    <row r="233" spans="1:5" s="1168" customFormat="1" x14ac:dyDescent="0.3">
      <c r="A233" s="1166" t="s">
        <v>838</v>
      </c>
      <c r="B233" s="1021">
        <v>0</v>
      </c>
      <c r="C233" s="1021">
        <v>0</v>
      </c>
      <c r="D233" s="1021">
        <v>0</v>
      </c>
      <c r="E233" s="1021">
        <v>0</v>
      </c>
    </row>
    <row r="234" spans="1:5" s="1168" customFormat="1" x14ac:dyDescent="0.3">
      <c r="A234" s="1166" t="s">
        <v>839</v>
      </c>
      <c r="B234" s="1021">
        <v>0</v>
      </c>
      <c r="C234" s="1021">
        <v>0</v>
      </c>
      <c r="D234" s="1021">
        <v>0</v>
      </c>
      <c r="E234" s="1021">
        <v>0</v>
      </c>
    </row>
    <row r="235" spans="1:5" s="1168" customFormat="1" x14ac:dyDescent="0.3">
      <c r="A235" s="1166" t="s">
        <v>840</v>
      </c>
      <c r="B235" s="1021">
        <v>0</v>
      </c>
      <c r="C235" s="1021">
        <v>0</v>
      </c>
      <c r="D235" s="1021">
        <v>0</v>
      </c>
      <c r="E235" s="1021">
        <v>0</v>
      </c>
    </row>
    <row r="236" spans="1:5" s="1168" customFormat="1" x14ac:dyDescent="0.3">
      <c r="A236" s="1166" t="s">
        <v>841</v>
      </c>
      <c r="B236" s="1021">
        <v>0</v>
      </c>
      <c r="C236" s="1021">
        <v>0</v>
      </c>
      <c r="D236" s="1021">
        <v>0</v>
      </c>
      <c r="E236" s="1021">
        <v>0</v>
      </c>
    </row>
    <row r="237" spans="1:5" s="1168" customFormat="1" x14ac:dyDescent="0.3">
      <c r="A237" s="1027" t="s">
        <v>842</v>
      </c>
      <c r="B237" s="1024">
        <v>75100.45</v>
      </c>
      <c r="C237" s="1024">
        <v>66369</v>
      </c>
      <c r="D237" s="1024">
        <v>67337</v>
      </c>
      <c r="E237" s="1024">
        <v>968</v>
      </c>
    </row>
    <row r="238" spans="1:5" s="1168" customFormat="1" x14ac:dyDescent="0.3">
      <c r="A238" s="1159" t="s">
        <v>117</v>
      </c>
      <c r="B238" s="1034"/>
      <c r="C238" s="1034"/>
      <c r="D238" s="1034"/>
      <c r="E238" s="1034"/>
    </row>
    <row r="239" spans="1:5" s="1168" customFormat="1" x14ac:dyDescent="0.3">
      <c r="A239" s="1124"/>
      <c r="B239" s="1019"/>
      <c r="C239" s="1019"/>
      <c r="D239" s="1019"/>
      <c r="E239" s="1019"/>
    </row>
    <row r="240" spans="1:5" s="1168" customFormat="1" x14ac:dyDescent="0.3">
      <c r="A240" s="1208" t="s">
        <v>1399</v>
      </c>
      <c r="B240" s="1028"/>
      <c r="C240" s="1019"/>
      <c r="D240" s="1019"/>
      <c r="E240" s="1019" t="s">
        <v>117</v>
      </c>
    </row>
    <row r="241" spans="1:5" s="1168" customFormat="1" x14ac:dyDescent="0.3">
      <c r="A241" s="1166" t="s">
        <v>831</v>
      </c>
      <c r="B241" s="1019"/>
      <c r="C241" s="1019"/>
      <c r="D241" s="1019"/>
      <c r="E241" s="1019"/>
    </row>
    <row r="242" spans="1:5" s="1168" customFormat="1" x14ac:dyDescent="0.3">
      <c r="A242" s="1166" t="s">
        <v>832</v>
      </c>
      <c r="B242" s="1019">
        <v>20523.560000000001</v>
      </c>
      <c r="C242" s="1019">
        <v>21456</v>
      </c>
      <c r="D242" s="1019">
        <v>19523.599999999999</v>
      </c>
      <c r="E242" s="1019">
        <v>-1932.4000000000015</v>
      </c>
    </row>
    <row r="243" spans="1:5" s="1168" customFormat="1" x14ac:dyDescent="0.3">
      <c r="A243" s="1166" t="s">
        <v>833</v>
      </c>
      <c r="B243" s="1021">
        <v>0</v>
      </c>
      <c r="C243" s="1021">
        <v>0</v>
      </c>
      <c r="D243" s="1021">
        <v>0</v>
      </c>
      <c r="E243" s="1021">
        <v>0</v>
      </c>
    </row>
    <row r="244" spans="1:5" s="1168" customFormat="1" x14ac:dyDescent="0.3">
      <c r="A244" s="1166" t="s">
        <v>834</v>
      </c>
      <c r="B244" s="1021">
        <v>7808.42</v>
      </c>
      <c r="C244" s="1021">
        <v>8046</v>
      </c>
      <c r="D244" s="1021">
        <v>6931</v>
      </c>
      <c r="E244" s="1021">
        <v>-1115</v>
      </c>
    </row>
    <row r="245" spans="1:5" s="1168" customFormat="1" x14ac:dyDescent="0.3">
      <c r="A245" s="1124" t="s">
        <v>181</v>
      </c>
      <c r="B245" s="1024">
        <v>28331.980000000003</v>
      </c>
      <c r="C245" s="1024">
        <v>29502</v>
      </c>
      <c r="D245" s="1024">
        <v>26454.6</v>
      </c>
      <c r="E245" s="1034">
        <v>-3047.4000000000015</v>
      </c>
    </row>
    <row r="246" spans="1:5" s="1168" customFormat="1" x14ac:dyDescent="0.3">
      <c r="A246" s="1166" t="s">
        <v>117</v>
      </c>
      <c r="B246" s="1019"/>
      <c r="C246" s="1019"/>
      <c r="D246" s="1019"/>
      <c r="E246" s="1019"/>
    </row>
    <row r="247" spans="1:5" s="1168" customFormat="1" x14ac:dyDescent="0.3">
      <c r="A247" s="1166" t="s">
        <v>835</v>
      </c>
      <c r="B247" s="1021">
        <v>6871.12</v>
      </c>
      <c r="C247" s="1021">
        <v>500</v>
      </c>
      <c r="D247" s="1021">
        <v>500</v>
      </c>
      <c r="E247" s="1021">
        <v>0</v>
      </c>
    </row>
    <row r="248" spans="1:5" s="1168" customFormat="1" x14ac:dyDescent="0.3">
      <c r="A248" s="1166" t="s">
        <v>836</v>
      </c>
      <c r="B248" s="1021">
        <v>770.21</v>
      </c>
      <c r="C248" s="1021">
        <v>10000</v>
      </c>
      <c r="D248" s="1021">
        <v>10000</v>
      </c>
      <c r="E248" s="1021">
        <v>0</v>
      </c>
    </row>
    <row r="249" spans="1:5" s="1168" customFormat="1" x14ac:dyDescent="0.3">
      <c r="A249" s="1166" t="s">
        <v>837</v>
      </c>
      <c r="B249" s="1021">
        <v>0</v>
      </c>
      <c r="C249" s="1021">
        <v>1500</v>
      </c>
      <c r="D249" s="1021">
        <v>1500</v>
      </c>
      <c r="E249" s="1021">
        <v>0</v>
      </c>
    </row>
    <row r="250" spans="1:5" s="1168" customFormat="1" x14ac:dyDescent="0.3">
      <c r="A250" s="1166" t="s">
        <v>838</v>
      </c>
      <c r="B250" s="1021">
        <v>0</v>
      </c>
      <c r="C250" s="1021">
        <v>0</v>
      </c>
      <c r="D250" s="1021">
        <v>0</v>
      </c>
      <c r="E250" s="1021">
        <v>0</v>
      </c>
    </row>
    <row r="251" spans="1:5" s="1168" customFormat="1" x14ac:dyDescent="0.3">
      <c r="A251" s="1166" t="s">
        <v>839</v>
      </c>
      <c r="B251" s="1021">
        <v>1000</v>
      </c>
      <c r="C251" s="1021">
        <v>0</v>
      </c>
      <c r="D251" s="1021">
        <v>0</v>
      </c>
      <c r="E251" s="1021">
        <v>0</v>
      </c>
    </row>
    <row r="252" spans="1:5" s="1168" customFormat="1" x14ac:dyDescent="0.3">
      <c r="A252" s="1166" t="s">
        <v>840</v>
      </c>
      <c r="B252" s="1021">
        <v>0</v>
      </c>
      <c r="C252" s="1021">
        <v>0</v>
      </c>
      <c r="D252" s="1021">
        <v>0</v>
      </c>
      <c r="E252" s="1021">
        <v>0</v>
      </c>
    </row>
    <row r="253" spans="1:5" s="1168" customFormat="1" x14ac:dyDescent="0.3">
      <c r="A253" s="1166" t="s">
        <v>841</v>
      </c>
      <c r="B253" s="1021">
        <v>0</v>
      </c>
      <c r="C253" s="1021">
        <v>0</v>
      </c>
      <c r="D253" s="1021">
        <v>0</v>
      </c>
      <c r="E253" s="1021">
        <v>0</v>
      </c>
    </row>
    <row r="254" spans="1:5" s="1168" customFormat="1" x14ac:dyDescent="0.3">
      <c r="A254" s="1027" t="s">
        <v>842</v>
      </c>
      <c r="B254" s="1024">
        <v>36973.310000000005</v>
      </c>
      <c r="C254" s="1024">
        <v>41502</v>
      </c>
      <c r="D254" s="1024">
        <v>38454.6</v>
      </c>
      <c r="E254" s="1024">
        <v>-3047.4000000000015</v>
      </c>
    </row>
    <row r="255" spans="1:5" s="1168" customFormat="1" x14ac:dyDescent="0.3">
      <c r="A255" s="1210"/>
      <c r="B255" s="1178"/>
      <c r="C255" s="1211"/>
      <c r="D255" s="1211"/>
      <c r="E255" s="1211"/>
    </row>
    <row r="256" spans="1:5" s="1168" customFormat="1" x14ac:dyDescent="0.3">
      <c r="A256" s="1202"/>
      <c r="B256" s="1009"/>
      <c r="C256" s="1012"/>
      <c r="D256" s="1012"/>
      <c r="E256" s="1012"/>
    </row>
    <row r="257" spans="1:5" s="1168" customFormat="1" x14ac:dyDescent="0.3">
      <c r="A257" s="1194" t="s">
        <v>1400</v>
      </c>
      <c r="B257" s="1179"/>
      <c r="C257" s="1194"/>
      <c r="D257" s="1017"/>
      <c r="E257" s="1017"/>
    </row>
    <row r="258" spans="1:5" s="1168" customFormat="1" x14ac:dyDescent="0.3">
      <c r="A258" s="1166" t="s">
        <v>831</v>
      </c>
      <c r="B258" s="1019"/>
      <c r="C258" s="1017"/>
      <c r="D258" s="1017"/>
      <c r="E258" s="1017"/>
    </row>
    <row r="259" spans="1:5" s="1168" customFormat="1" x14ac:dyDescent="0.3">
      <c r="A259" s="1166" t="s">
        <v>832</v>
      </c>
      <c r="B259" s="1019">
        <v>563627.79</v>
      </c>
      <c r="C259" s="1019">
        <v>515719</v>
      </c>
      <c r="D259" s="1019">
        <v>510359.36</v>
      </c>
      <c r="E259" s="1019">
        <v>-5359.640000000014</v>
      </c>
    </row>
    <row r="260" spans="1:5" s="1168" customFormat="1" x14ac:dyDescent="0.3">
      <c r="A260" s="1166" t="s">
        <v>833</v>
      </c>
      <c r="B260" s="1021">
        <v>0</v>
      </c>
      <c r="C260" s="1021">
        <v>0</v>
      </c>
      <c r="D260" s="1021">
        <v>0</v>
      </c>
      <c r="E260" s="1021">
        <v>0</v>
      </c>
    </row>
    <row r="261" spans="1:5" s="1168" customFormat="1" x14ac:dyDescent="0.3">
      <c r="A261" s="1166" t="s">
        <v>834</v>
      </c>
      <c r="B261" s="1021">
        <v>191449.63</v>
      </c>
      <c r="C261" s="1021">
        <v>193395</v>
      </c>
      <c r="D261" s="1021">
        <v>181178</v>
      </c>
      <c r="E261" s="1021">
        <v>-12217</v>
      </c>
    </row>
    <row r="262" spans="1:5" s="1013" customFormat="1" x14ac:dyDescent="0.3">
      <c r="A262" s="1124" t="s">
        <v>181</v>
      </c>
      <c r="B262" s="1024">
        <v>755077.42</v>
      </c>
      <c r="C262" s="1024">
        <v>709114</v>
      </c>
      <c r="D262" s="1024">
        <v>691537.36</v>
      </c>
      <c r="E262" s="1024">
        <v>-17576.640000000014</v>
      </c>
    </row>
    <row r="263" spans="1:5" s="1013" customFormat="1" x14ac:dyDescent="0.3">
      <c r="A263" s="1166" t="s">
        <v>117</v>
      </c>
      <c r="B263" s="1019"/>
      <c r="C263" s="1019"/>
      <c r="D263" s="1019"/>
      <c r="E263" s="1019"/>
    </row>
    <row r="264" spans="1:5" s="1013" customFormat="1" x14ac:dyDescent="0.3">
      <c r="A264" s="1166" t="s">
        <v>835</v>
      </c>
      <c r="B264" s="1021">
        <v>7620.2</v>
      </c>
      <c r="C264" s="1021">
        <v>12000</v>
      </c>
      <c r="D264" s="1021">
        <v>12000</v>
      </c>
      <c r="E264" s="1021">
        <v>0</v>
      </c>
    </row>
    <row r="265" spans="1:5" s="1013" customFormat="1" x14ac:dyDescent="0.3">
      <c r="A265" s="1166" t="s">
        <v>836</v>
      </c>
      <c r="B265" s="1021">
        <v>5574.83</v>
      </c>
      <c r="C265" s="1021">
        <v>5000</v>
      </c>
      <c r="D265" s="1021">
        <v>5000</v>
      </c>
      <c r="E265" s="1021">
        <v>0</v>
      </c>
    </row>
    <row r="266" spans="1:5" s="1013" customFormat="1" x14ac:dyDescent="0.3">
      <c r="A266" s="1166" t="s">
        <v>837</v>
      </c>
      <c r="B266" s="1021">
        <v>5976.04</v>
      </c>
      <c r="C266" s="1021">
        <v>6000</v>
      </c>
      <c r="D266" s="1021">
        <v>6000</v>
      </c>
      <c r="E266" s="1021">
        <v>0</v>
      </c>
    </row>
    <row r="267" spans="1:5" s="1013" customFormat="1" x14ac:dyDescent="0.3">
      <c r="A267" s="1166" t="s">
        <v>838</v>
      </c>
      <c r="B267" s="1021">
        <v>0</v>
      </c>
      <c r="C267" s="1021">
        <v>0</v>
      </c>
      <c r="D267" s="1021">
        <v>0</v>
      </c>
      <c r="E267" s="1021">
        <v>0</v>
      </c>
    </row>
    <row r="268" spans="1:5" s="1013" customFormat="1" x14ac:dyDescent="0.3">
      <c r="A268" s="1166" t="s">
        <v>839</v>
      </c>
      <c r="B268" s="1021">
        <v>0</v>
      </c>
      <c r="C268" s="1021">
        <v>0</v>
      </c>
      <c r="D268" s="1021">
        <v>0</v>
      </c>
      <c r="E268" s="1021">
        <v>0</v>
      </c>
    </row>
    <row r="269" spans="1:5" s="1013" customFormat="1" x14ac:dyDescent="0.3">
      <c r="A269" s="1166" t="s">
        <v>840</v>
      </c>
      <c r="B269" s="1021">
        <v>0</v>
      </c>
      <c r="C269" s="1021">
        <v>0</v>
      </c>
      <c r="D269" s="1021">
        <v>0</v>
      </c>
      <c r="E269" s="1021">
        <v>0</v>
      </c>
    </row>
    <row r="270" spans="1:5" s="1013" customFormat="1" x14ac:dyDescent="0.3">
      <c r="A270" s="1166" t="s">
        <v>841</v>
      </c>
      <c r="B270" s="1021">
        <v>0</v>
      </c>
      <c r="C270" s="1021">
        <v>0</v>
      </c>
      <c r="D270" s="1021">
        <v>0</v>
      </c>
      <c r="E270" s="1021">
        <v>0</v>
      </c>
    </row>
    <row r="271" spans="1:5" s="1013" customFormat="1" x14ac:dyDescent="0.3">
      <c r="A271" s="1027" t="s">
        <v>842</v>
      </c>
      <c r="B271" s="1024">
        <v>774248.49</v>
      </c>
      <c r="C271" s="1024">
        <v>732114</v>
      </c>
      <c r="D271" s="1024">
        <v>714537.36</v>
      </c>
      <c r="E271" s="1024">
        <v>-17576.640000000014</v>
      </c>
    </row>
    <row r="272" spans="1:5" s="1013" customFormat="1" x14ac:dyDescent="0.3">
      <c r="A272" s="1159" t="s">
        <v>117</v>
      </c>
      <c r="B272" s="1034"/>
      <c r="C272" s="1034"/>
      <c r="D272" s="1034"/>
      <c r="E272" s="1034"/>
    </row>
    <row r="273" spans="1:5" s="1013" customFormat="1" x14ac:dyDescent="0.3">
      <c r="A273" s="1124"/>
      <c r="B273" s="1019"/>
      <c r="C273" s="1019"/>
      <c r="D273" s="1019"/>
      <c r="E273" s="1019"/>
    </row>
    <row r="274" spans="1:5" s="1013" customFormat="1" x14ac:dyDescent="0.3">
      <c r="A274" s="1124"/>
      <c r="B274" s="1019"/>
      <c r="C274" s="1019"/>
      <c r="D274" s="1019"/>
      <c r="E274" s="1019"/>
    </row>
    <row r="275" spans="1:5" s="1013" customFormat="1" x14ac:dyDescent="0.3">
      <c r="A275" s="1124"/>
      <c r="B275" s="1019"/>
      <c r="C275" s="1019"/>
      <c r="D275" s="1019"/>
      <c r="E275" s="1019"/>
    </row>
    <row r="276" spans="1:5" s="1013" customFormat="1" x14ac:dyDescent="0.3">
      <c r="A276" s="1194" t="s">
        <v>1401</v>
      </c>
      <c r="B276" s="1028"/>
      <c r="C276" s="1019"/>
      <c r="D276" s="1019"/>
      <c r="E276" s="1019" t="s">
        <v>117</v>
      </c>
    </row>
    <row r="277" spans="1:5" s="1013" customFormat="1" x14ac:dyDescent="0.3">
      <c r="A277" s="1166" t="s">
        <v>831</v>
      </c>
      <c r="B277" s="1019"/>
      <c r="C277" s="1019"/>
      <c r="D277" s="1019"/>
      <c r="E277" s="1019"/>
    </row>
    <row r="278" spans="1:5" s="1013" customFormat="1" x14ac:dyDescent="0.3">
      <c r="A278" s="1166" t="s">
        <v>832</v>
      </c>
      <c r="B278" s="1019">
        <v>0</v>
      </c>
      <c r="C278" s="1019">
        <v>0</v>
      </c>
      <c r="D278" s="1019">
        <v>0</v>
      </c>
      <c r="E278" s="1019">
        <v>0</v>
      </c>
    </row>
    <row r="279" spans="1:5" s="1013" customFormat="1" x14ac:dyDescent="0.3">
      <c r="A279" s="1166" t="s">
        <v>833</v>
      </c>
      <c r="B279" s="1021">
        <v>0</v>
      </c>
      <c r="C279" s="1021">
        <v>0</v>
      </c>
      <c r="D279" s="1021">
        <v>0</v>
      </c>
      <c r="E279" s="1021">
        <v>0</v>
      </c>
    </row>
    <row r="280" spans="1:5" s="1013" customFormat="1" x14ac:dyDescent="0.3">
      <c r="A280" s="1166" t="s">
        <v>834</v>
      </c>
      <c r="B280" s="1021">
        <v>0</v>
      </c>
      <c r="C280" s="1021">
        <v>0</v>
      </c>
      <c r="D280" s="1021">
        <v>0</v>
      </c>
      <c r="E280" s="1021">
        <v>0</v>
      </c>
    </row>
    <row r="281" spans="1:5" s="1013" customFormat="1" x14ac:dyDescent="0.3">
      <c r="A281" s="1124" t="s">
        <v>181</v>
      </c>
      <c r="B281" s="1024">
        <v>0</v>
      </c>
      <c r="C281" s="1024">
        <v>0</v>
      </c>
      <c r="D281" s="1024">
        <v>0</v>
      </c>
      <c r="E281" s="1024">
        <v>0</v>
      </c>
    </row>
    <row r="282" spans="1:5" s="1013" customFormat="1" x14ac:dyDescent="0.3">
      <c r="A282" s="1166" t="s">
        <v>117</v>
      </c>
      <c r="B282" s="1019"/>
      <c r="C282" s="1019"/>
      <c r="D282" s="1019"/>
      <c r="E282" s="1019"/>
    </row>
    <row r="283" spans="1:5" s="1013" customFormat="1" x14ac:dyDescent="0.3">
      <c r="A283" s="1166" t="s">
        <v>835</v>
      </c>
      <c r="B283" s="1021">
        <v>0</v>
      </c>
      <c r="C283" s="1021">
        <v>0</v>
      </c>
      <c r="D283" s="1021">
        <v>0</v>
      </c>
      <c r="E283" s="1021">
        <v>0</v>
      </c>
    </row>
    <row r="284" spans="1:5" s="1013" customFormat="1" x14ac:dyDescent="0.3">
      <c r="A284" s="1166" t="s">
        <v>836</v>
      </c>
      <c r="B284" s="1021">
        <v>0</v>
      </c>
      <c r="C284" s="1021">
        <v>3000</v>
      </c>
      <c r="D284" s="1021">
        <v>3000</v>
      </c>
      <c r="E284" s="1021">
        <v>0</v>
      </c>
    </row>
    <row r="285" spans="1:5" s="1013" customFormat="1" x14ac:dyDescent="0.3">
      <c r="A285" s="1166" t="s">
        <v>837</v>
      </c>
      <c r="B285" s="1021">
        <v>0</v>
      </c>
      <c r="C285" s="1021">
        <v>1500</v>
      </c>
      <c r="D285" s="1021">
        <v>1500</v>
      </c>
      <c r="E285" s="1021">
        <v>0</v>
      </c>
    </row>
    <row r="286" spans="1:5" s="1013" customFormat="1" x14ac:dyDescent="0.3">
      <c r="A286" s="1166" t="s">
        <v>838</v>
      </c>
      <c r="B286" s="1021">
        <v>0</v>
      </c>
      <c r="C286" s="1021">
        <v>2500</v>
      </c>
      <c r="D286" s="1021">
        <v>2500</v>
      </c>
      <c r="E286" s="1021">
        <v>0</v>
      </c>
    </row>
    <row r="287" spans="1:5" s="1013" customFormat="1" x14ac:dyDescent="0.3">
      <c r="A287" s="1166" t="s">
        <v>839</v>
      </c>
      <c r="B287" s="1021">
        <v>0</v>
      </c>
      <c r="C287" s="1021">
        <v>0</v>
      </c>
      <c r="D287" s="1021">
        <v>0</v>
      </c>
      <c r="E287" s="1021">
        <v>0</v>
      </c>
    </row>
    <row r="288" spans="1:5" s="1013" customFormat="1" x14ac:dyDescent="0.3">
      <c r="A288" s="1166" t="s">
        <v>840</v>
      </c>
      <c r="B288" s="1021">
        <v>0</v>
      </c>
      <c r="C288" s="1021">
        <v>0</v>
      </c>
      <c r="D288" s="1021">
        <v>0</v>
      </c>
      <c r="E288" s="1021">
        <v>0</v>
      </c>
    </row>
    <row r="289" spans="1:5" s="1013" customFormat="1" x14ac:dyDescent="0.3">
      <c r="A289" s="1166" t="s">
        <v>841</v>
      </c>
      <c r="B289" s="1021">
        <v>0</v>
      </c>
      <c r="C289" s="1021">
        <v>0</v>
      </c>
      <c r="D289" s="1021">
        <v>0</v>
      </c>
      <c r="E289" s="1021">
        <v>0</v>
      </c>
    </row>
    <row r="290" spans="1:5" s="1013" customFormat="1" x14ac:dyDescent="0.3">
      <c r="A290" s="1027" t="s">
        <v>842</v>
      </c>
      <c r="B290" s="1024">
        <v>0</v>
      </c>
      <c r="C290" s="1024">
        <v>7000</v>
      </c>
      <c r="D290" s="1024">
        <v>7000</v>
      </c>
      <c r="E290" s="1024">
        <v>0</v>
      </c>
    </row>
    <row r="291" spans="1:5" s="1013" customFormat="1" x14ac:dyDescent="0.3">
      <c r="A291" s="1159" t="s">
        <v>117</v>
      </c>
      <c r="B291" s="1034"/>
      <c r="C291" s="1034"/>
      <c r="D291" s="1034"/>
      <c r="E291" s="1034"/>
    </row>
    <row r="292" spans="1:5" s="1013" customFormat="1" x14ac:dyDescent="0.3">
      <c r="A292" s="1124"/>
      <c r="B292" s="1019"/>
      <c r="C292" s="1019"/>
      <c r="D292" s="1019"/>
      <c r="E292" s="1019"/>
    </row>
    <row r="293" spans="1:5" s="1013" customFormat="1" x14ac:dyDescent="0.3">
      <c r="A293" s="1194" t="s">
        <v>1402</v>
      </c>
      <c r="B293" s="1028"/>
      <c r="C293" s="1019"/>
      <c r="D293" s="1019"/>
      <c r="E293" s="1019" t="s">
        <v>117</v>
      </c>
    </row>
    <row r="294" spans="1:5" s="1013" customFormat="1" x14ac:dyDescent="0.3">
      <c r="A294" s="1166" t="s">
        <v>831</v>
      </c>
      <c r="B294" s="1019"/>
      <c r="C294" s="1019"/>
      <c r="D294" s="1019"/>
      <c r="E294" s="1019"/>
    </row>
    <row r="295" spans="1:5" s="1013" customFormat="1" x14ac:dyDescent="0.3">
      <c r="A295" s="1166" t="s">
        <v>832</v>
      </c>
      <c r="B295" s="1019">
        <v>1622113.48</v>
      </c>
      <c r="C295" s="1019">
        <v>2257881</v>
      </c>
      <c r="D295" s="1019">
        <v>2660701</v>
      </c>
      <c r="E295" s="1019">
        <v>402820</v>
      </c>
    </row>
    <row r="296" spans="1:5" s="1013" customFormat="1" x14ac:dyDescent="0.3">
      <c r="A296" s="1166" t="s">
        <v>833</v>
      </c>
      <c r="B296" s="1021">
        <v>0</v>
      </c>
      <c r="C296" s="1021">
        <v>0</v>
      </c>
      <c r="D296" s="1021">
        <v>0</v>
      </c>
      <c r="E296" s="1021">
        <v>0</v>
      </c>
    </row>
    <row r="297" spans="1:5" s="1013" customFormat="1" x14ac:dyDescent="0.3">
      <c r="A297" s="1166" t="s">
        <v>834</v>
      </c>
      <c r="B297" s="1021">
        <v>677737.62</v>
      </c>
      <c r="C297" s="1021">
        <v>846705</v>
      </c>
      <c r="D297" s="1021">
        <v>944549</v>
      </c>
      <c r="E297" s="1021">
        <v>97844</v>
      </c>
    </row>
    <row r="298" spans="1:5" s="1013" customFormat="1" x14ac:dyDescent="0.3">
      <c r="A298" s="1124" t="s">
        <v>181</v>
      </c>
      <c r="B298" s="1024">
        <v>2299851.1</v>
      </c>
      <c r="C298" s="1024">
        <v>3104586</v>
      </c>
      <c r="D298" s="1024">
        <v>3605250</v>
      </c>
      <c r="E298" s="1034">
        <v>500664</v>
      </c>
    </row>
    <row r="299" spans="1:5" s="1013" customFormat="1" x14ac:dyDescent="0.3">
      <c r="A299" s="1166" t="s">
        <v>117</v>
      </c>
      <c r="B299" s="1019"/>
      <c r="C299" s="1019"/>
      <c r="D299" s="1019"/>
      <c r="E299" s="1019"/>
    </row>
    <row r="300" spans="1:5" s="1013" customFormat="1" x14ac:dyDescent="0.3">
      <c r="A300" s="1166" t="s">
        <v>835</v>
      </c>
      <c r="B300" s="1021">
        <v>3394.59</v>
      </c>
      <c r="C300" s="1021">
        <v>2500</v>
      </c>
      <c r="D300" s="1021">
        <v>2500</v>
      </c>
      <c r="E300" s="1021">
        <v>0</v>
      </c>
    </row>
    <row r="301" spans="1:5" s="1013" customFormat="1" x14ac:dyDescent="0.3">
      <c r="A301" s="1166" t="s">
        <v>836</v>
      </c>
      <c r="B301" s="1021">
        <v>206105.47</v>
      </c>
      <c r="C301" s="1021">
        <v>120000</v>
      </c>
      <c r="D301" s="1021">
        <v>120000</v>
      </c>
      <c r="E301" s="1021">
        <v>0</v>
      </c>
    </row>
    <row r="302" spans="1:5" s="1013" customFormat="1" x14ac:dyDescent="0.3">
      <c r="A302" s="1166" t="s">
        <v>837</v>
      </c>
      <c r="B302" s="1021">
        <v>33232.370000000003</v>
      </c>
      <c r="C302" s="1021">
        <v>20000</v>
      </c>
      <c r="D302" s="1021">
        <v>20000</v>
      </c>
      <c r="E302" s="1021">
        <v>0</v>
      </c>
    </row>
    <row r="303" spans="1:5" s="1013" customFormat="1" x14ac:dyDescent="0.3">
      <c r="A303" s="1166" t="s">
        <v>838</v>
      </c>
      <c r="B303" s="1021">
        <v>8320</v>
      </c>
      <c r="C303" s="1021">
        <v>5000</v>
      </c>
      <c r="D303" s="1021">
        <v>5000</v>
      </c>
      <c r="E303" s="1021">
        <v>0</v>
      </c>
    </row>
    <row r="304" spans="1:5" s="1013" customFormat="1" x14ac:dyDescent="0.3">
      <c r="A304" s="1166" t="s">
        <v>839</v>
      </c>
      <c r="B304" s="1021">
        <v>0</v>
      </c>
      <c r="C304" s="1021">
        <v>0</v>
      </c>
      <c r="D304" s="1021">
        <v>0</v>
      </c>
      <c r="E304" s="1021">
        <v>0</v>
      </c>
    </row>
    <row r="305" spans="1:5" s="1013" customFormat="1" x14ac:dyDescent="0.3">
      <c r="A305" s="1166" t="s">
        <v>840</v>
      </c>
      <c r="B305" s="1021">
        <v>9305.5</v>
      </c>
      <c r="C305" s="1021">
        <v>0</v>
      </c>
      <c r="D305" s="1021">
        <v>0</v>
      </c>
      <c r="E305" s="1021">
        <v>0</v>
      </c>
    </row>
    <row r="306" spans="1:5" s="1013" customFormat="1" x14ac:dyDescent="0.3">
      <c r="A306" s="1166" t="s">
        <v>841</v>
      </c>
      <c r="B306" s="1021">
        <v>0</v>
      </c>
      <c r="C306" s="1040">
        <v>0</v>
      </c>
      <c r="D306" s="1021">
        <v>0</v>
      </c>
      <c r="E306" s="1021">
        <v>0</v>
      </c>
    </row>
    <row r="307" spans="1:5" s="1013" customFormat="1" x14ac:dyDescent="0.3">
      <c r="A307" s="1027" t="s">
        <v>842</v>
      </c>
      <c r="B307" s="1024">
        <v>2560209.0300000003</v>
      </c>
      <c r="C307" s="1024">
        <v>3252086</v>
      </c>
      <c r="D307" s="1024">
        <v>3752750</v>
      </c>
      <c r="E307" s="1024">
        <v>500664</v>
      </c>
    </row>
    <row r="308" spans="1:5" s="1013" customFormat="1" x14ac:dyDescent="0.3">
      <c r="A308" s="1210"/>
      <c r="B308" s="1178"/>
      <c r="C308" s="1211"/>
      <c r="D308" s="1211"/>
      <c r="E308" s="1211"/>
    </row>
    <row r="309" spans="1:5" s="1013" customFormat="1" x14ac:dyDescent="0.3">
      <c r="A309" s="1202"/>
      <c r="B309" s="1009"/>
      <c r="C309" s="1012"/>
      <c r="D309" s="1012"/>
      <c r="E309" s="1012"/>
    </row>
    <row r="310" spans="1:5" s="1013" customFormat="1" x14ac:dyDescent="0.3">
      <c r="A310" s="1208" t="s">
        <v>1403</v>
      </c>
      <c r="B310" s="1179"/>
      <c r="C310" s="1194"/>
      <c r="D310" s="1017"/>
      <c r="E310" s="1017"/>
    </row>
    <row r="311" spans="1:5" s="1013" customFormat="1" x14ac:dyDescent="0.3">
      <c r="A311" s="1166" t="s">
        <v>831</v>
      </c>
      <c r="B311" s="1019"/>
      <c r="C311" s="1017"/>
      <c r="D311" s="1017"/>
      <c r="E311" s="1017"/>
    </row>
    <row r="312" spans="1:5" s="1013" customFormat="1" x14ac:dyDescent="0.3">
      <c r="A312" s="1166" t="s">
        <v>832</v>
      </c>
      <c r="B312" s="1019">
        <v>276185.57</v>
      </c>
      <c r="C312" s="1019">
        <v>291071</v>
      </c>
      <c r="D312" s="1019">
        <v>307271</v>
      </c>
      <c r="E312" s="1019">
        <v>16200</v>
      </c>
    </row>
    <row r="313" spans="1:5" s="1013" customFormat="1" x14ac:dyDescent="0.3">
      <c r="A313" s="1166" t="s">
        <v>833</v>
      </c>
      <c r="B313" s="1021">
        <v>22668</v>
      </c>
      <c r="C313" s="1021">
        <v>0</v>
      </c>
      <c r="D313" s="1021">
        <v>0</v>
      </c>
      <c r="E313" s="1021">
        <v>0</v>
      </c>
    </row>
    <row r="314" spans="1:5" s="1013" customFormat="1" x14ac:dyDescent="0.3">
      <c r="A314" s="1166" t="s">
        <v>834</v>
      </c>
      <c r="B314" s="1021">
        <v>83828.490000000005</v>
      </c>
      <c r="C314" s="1021">
        <v>109152</v>
      </c>
      <c r="D314" s="1021">
        <v>109081</v>
      </c>
      <c r="E314" s="1021">
        <v>-71</v>
      </c>
    </row>
    <row r="315" spans="1:5" s="1013" customFormat="1" x14ac:dyDescent="0.3">
      <c r="A315" s="1124" t="s">
        <v>181</v>
      </c>
      <c r="B315" s="1024">
        <v>382682.06</v>
      </c>
      <c r="C315" s="1024">
        <v>400223</v>
      </c>
      <c r="D315" s="1024">
        <v>416352</v>
      </c>
      <c r="E315" s="1024">
        <v>16129</v>
      </c>
    </row>
    <row r="316" spans="1:5" s="1013" customFormat="1" x14ac:dyDescent="0.3">
      <c r="A316" s="1166" t="s">
        <v>117</v>
      </c>
      <c r="B316" s="1019"/>
      <c r="C316" s="1019"/>
      <c r="D316" s="1019"/>
      <c r="E316" s="1019"/>
    </row>
    <row r="317" spans="1:5" s="1013" customFormat="1" x14ac:dyDescent="0.3">
      <c r="A317" s="1166" t="s">
        <v>835</v>
      </c>
      <c r="B317" s="1021">
        <v>0</v>
      </c>
      <c r="C317" s="1021">
        <v>2500</v>
      </c>
      <c r="D317" s="1021">
        <v>2500</v>
      </c>
      <c r="E317" s="1021">
        <v>0</v>
      </c>
    </row>
    <row r="318" spans="1:5" s="1013" customFormat="1" x14ac:dyDescent="0.3">
      <c r="A318" s="1166" t="s">
        <v>836</v>
      </c>
      <c r="B318" s="1021">
        <v>24224.73</v>
      </c>
      <c r="C318" s="1021">
        <v>25000</v>
      </c>
      <c r="D318" s="1021">
        <v>25000</v>
      </c>
      <c r="E318" s="1021">
        <v>0</v>
      </c>
    </row>
    <row r="319" spans="1:5" s="1013" customFormat="1" x14ac:dyDescent="0.3">
      <c r="A319" s="1166" t="s">
        <v>837</v>
      </c>
      <c r="B319" s="1021">
        <v>7469.94</v>
      </c>
      <c r="C319" s="1021">
        <v>5000</v>
      </c>
      <c r="D319" s="1021">
        <v>5000</v>
      </c>
      <c r="E319" s="1021">
        <v>0</v>
      </c>
    </row>
    <row r="320" spans="1:5" s="1013" customFormat="1" x14ac:dyDescent="0.3">
      <c r="A320" s="1166" t="s">
        <v>838</v>
      </c>
      <c r="B320" s="1021">
        <v>0</v>
      </c>
      <c r="C320" s="1021">
        <v>0</v>
      </c>
      <c r="D320" s="1021">
        <v>0</v>
      </c>
      <c r="E320" s="1021">
        <v>0</v>
      </c>
    </row>
    <row r="321" spans="1:5" s="1013" customFormat="1" x14ac:dyDescent="0.3">
      <c r="A321" s="1166" t="s">
        <v>839</v>
      </c>
      <c r="B321" s="1021">
        <v>0</v>
      </c>
      <c r="C321" s="1021">
        <v>0</v>
      </c>
      <c r="D321" s="1021">
        <v>0</v>
      </c>
      <c r="E321" s="1021">
        <v>0</v>
      </c>
    </row>
    <row r="322" spans="1:5" s="1013" customFormat="1" x14ac:dyDescent="0.3">
      <c r="A322" s="1166" t="s">
        <v>840</v>
      </c>
      <c r="B322" s="1021">
        <v>0</v>
      </c>
      <c r="C322" s="1021">
        <v>0</v>
      </c>
      <c r="D322" s="1021">
        <v>0</v>
      </c>
      <c r="E322" s="1021">
        <v>0</v>
      </c>
    </row>
    <row r="323" spans="1:5" s="1013" customFormat="1" x14ac:dyDescent="0.3">
      <c r="A323" s="1166" t="s">
        <v>841</v>
      </c>
      <c r="B323" s="1021">
        <v>0</v>
      </c>
      <c r="C323" s="1021">
        <v>0</v>
      </c>
      <c r="D323" s="1021">
        <v>0</v>
      </c>
      <c r="E323" s="1021">
        <v>0</v>
      </c>
    </row>
    <row r="324" spans="1:5" s="1013" customFormat="1" x14ac:dyDescent="0.3">
      <c r="A324" s="1027" t="s">
        <v>842</v>
      </c>
      <c r="B324" s="1024">
        <v>414376.73</v>
      </c>
      <c r="C324" s="1024">
        <v>432723</v>
      </c>
      <c r="D324" s="1024">
        <v>448852</v>
      </c>
      <c r="E324" s="1024">
        <v>16129</v>
      </c>
    </row>
    <row r="325" spans="1:5" s="1013" customFormat="1" x14ac:dyDescent="0.3">
      <c r="A325" s="1159" t="s">
        <v>117</v>
      </c>
      <c r="B325" s="1034"/>
      <c r="C325" s="1034"/>
      <c r="D325" s="1034"/>
      <c r="E325" s="1034"/>
    </row>
    <row r="326" spans="1:5" s="1013" customFormat="1" x14ac:dyDescent="0.3">
      <c r="A326" s="1124"/>
      <c r="B326" s="1019"/>
      <c r="C326" s="1019"/>
      <c r="D326" s="1019"/>
      <c r="E326" s="1019"/>
    </row>
    <row r="327" spans="1:5" s="1013" customFormat="1" x14ac:dyDescent="0.3">
      <c r="A327" s="1124"/>
      <c r="B327" s="1019"/>
      <c r="C327" s="1019"/>
      <c r="D327" s="1019"/>
      <c r="E327" s="1019"/>
    </row>
    <row r="328" spans="1:5" s="1013" customFormat="1" x14ac:dyDescent="0.3">
      <c r="A328" s="1124"/>
      <c r="B328" s="1019"/>
      <c r="C328" s="1019"/>
      <c r="D328" s="1019"/>
      <c r="E328" s="1019"/>
    </row>
    <row r="329" spans="1:5" s="1013" customFormat="1" x14ac:dyDescent="0.3">
      <c r="A329" s="1194" t="s">
        <v>1404</v>
      </c>
      <c r="B329" s="1028"/>
      <c r="C329" s="1019"/>
      <c r="D329" s="1019"/>
      <c r="E329" s="1019" t="s">
        <v>117</v>
      </c>
    </row>
    <row r="330" spans="1:5" s="1013" customFormat="1" x14ac:dyDescent="0.3">
      <c r="A330" s="1166" t="s">
        <v>831</v>
      </c>
      <c r="B330" s="1019"/>
      <c r="C330" s="1019"/>
      <c r="D330" s="1019"/>
      <c r="E330" s="1019"/>
    </row>
    <row r="331" spans="1:5" s="1013" customFormat="1" x14ac:dyDescent="0.3">
      <c r="A331" s="1166" t="s">
        <v>832</v>
      </c>
      <c r="B331" s="1019">
        <v>187999.52</v>
      </c>
      <c r="C331" s="1019">
        <v>222356</v>
      </c>
      <c r="D331" s="1019">
        <v>226100</v>
      </c>
      <c r="E331" s="1019">
        <v>3744</v>
      </c>
    </row>
    <row r="332" spans="1:5" s="1013" customFormat="1" x14ac:dyDescent="0.3">
      <c r="A332" s="1166" t="s">
        <v>833</v>
      </c>
      <c r="B332" s="1021">
        <v>0</v>
      </c>
      <c r="C332" s="1021">
        <v>0</v>
      </c>
      <c r="D332" s="1021">
        <v>0</v>
      </c>
      <c r="E332" s="1021">
        <v>0</v>
      </c>
    </row>
    <row r="333" spans="1:5" s="1013" customFormat="1" x14ac:dyDescent="0.3">
      <c r="A333" s="1166" t="s">
        <v>834</v>
      </c>
      <c r="B333" s="1021">
        <v>70526.509999999995</v>
      </c>
      <c r="C333" s="1021">
        <v>83384</v>
      </c>
      <c r="D333" s="1021">
        <v>80266</v>
      </c>
      <c r="E333" s="1021">
        <v>-3118</v>
      </c>
    </row>
    <row r="334" spans="1:5" s="1013" customFormat="1" x14ac:dyDescent="0.3">
      <c r="A334" s="1124" t="s">
        <v>181</v>
      </c>
      <c r="B334" s="1024">
        <v>258526.02999999997</v>
      </c>
      <c r="C334" s="1024">
        <v>305740</v>
      </c>
      <c r="D334" s="1024">
        <v>306366</v>
      </c>
      <c r="E334" s="1024">
        <v>626</v>
      </c>
    </row>
    <row r="335" spans="1:5" s="1013" customFormat="1" x14ac:dyDescent="0.3">
      <c r="A335" s="1166" t="s">
        <v>117</v>
      </c>
      <c r="B335" s="1019"/>
      <c r="C335" s="1019"/>
      <c r="D335" s="1019"/>
      <c r="E335" s="1019"/>
    </row>
    <row r="336" spans="1:5" s="1013" customFormat="1" x14ac:dyDescent="0.3">
      <c r="A336" s="1166" t="s">
        <v>835</v>
      </c>
      <c r="B336" s="1021">
        <v>1453.32</v>
      </c>
      <c r="C336" s="1021">
        <v>2500</v>
      </c>
      <c r="D336" s="1021">
        <v>2500</v>
      </c>
      <c r="E336" s="1021">
        <v>0</v>
      </c>
    </row>
    <row r="337" spans="1:5" s="1013" customFormat="1" x14ac:dyDescent="0.3">
      <c r="A337" s="1166" t="s">
        <v>836</v>
      </c>
      <c r="B337" s="1021">
        <v>108971.89</v>
      </c>
      <c r="C337" s="1021">
        <v>2500</v>
      </c>
      <c r="D337" s="1021">
        <v>2500</v>
      </c>
      <c r="E337" s="1021">
        <v>0</v>
      </c>
    </row>
    <row r="338" spans="1:5" s="1013" customFormat="1" x14ac:dyDescent="0.3">
      <c r="A338" s="1166" t="s">
        <v>837</v>
      </c>
      <c r="B338" s="1021">
        <v>1710.97</v>
      </c>
      <c r="C338" s="1021">
        <v>2500</v>
      </c>
      <c r="D338" s="1021">
        <v>2500</v>
      </c>
      <c r="E338" s="1021">
        <v>0</v>
      </c>
    </row>
    <row r="339" spans="1:5" s="1013" customFormat="1" x14ac:dyDescent="0.3">
      <c r="A339" s="1166" t="s">
        <v>838</v>
      </c>
      <c r="B339" s="1021">
        <v>0</v>
      </c>
      <c r="C339" s="1021">
        <v>0</v>
      </c>
      <c r="D339" s="1021">
        <v>0</v>
      </c>
      <c r="E339" s="1021">
        <v>0</v>
      </c>
    </row>
    <row r="340" spans="1:5" s="1013" customFormat="1" x14ac:dyDescent="0.3">
      <c r="A340" s="1166" t="s">
        <v>839</v>
      </c>
      <c r="B340" s="1021">
        <v>0</v>
      </c>
      <c r="C340" s="1021">
        <v>0</v>
      </c>
      <c r="D340" s="1021">
        <v>0</v>
      </c>
      <c r="E340" s="1021">
        <v>0</v>
      </c>
    </row>
    <row r="341" spans="1:5" s="1013" customFormat="1" x14ac:dyDescent="0.3">
      <c r="A341" s="1166" t="s">
        <v>840</v>
      </c>
      <c r="B341" s="1021">
        <v>0</v>
      </c>
      <c r="C341" s="1021">
        <v>0</v>
      </c>
      <c r="D341" s="1021">
        <v>0</v>
      </c>
      <c r="E341" s="1021">
        <v>0</v>
      </c>
    </row>
    <row r="342" spans="1:5" s="1013" customFormat="1" x14ac:dyDescent="0.3">
      <c r="A342" s="1166" t="s">
        <v>841</v>
      </c>
      <c r="B342" s="1021">
        <v>0</v>
      </c>
      <c r="C342" s="1040">
        <v>0</v>
      </c>
      <c r="D342" s="1021">
        <v>0</v>
      </c>
      <c r="E342" s="1021">
        <v>0</v>
      </c>
    </row>
    <row r="343" spans="1:5" s="1013" customFormat="1" x14ac:dyDescent="0.3">
      <c r="A343" s="1027" t="s">
        <v>842</v>
      </c>
      <c r="B343" s="1024">
        <v>370662.20999999996</v>
      </c>
      <c r="C343" s="1024">
        <v>313240</v>
      </c>
      <c r="D343" s="1024">
        <v>313866</v>
      </c>
      <c r="E343" s="1024">
        <v>626</v>
      </c>
    </row>
    <row r="344" spans="1:5" s="1013" customFormat="1" x14ac:dyDescent="0.3">
      <c r="A344" s="1159" t="s">
        <v>117</v>
      </c>
      <c r="B344" s="1034"/>
      <c r="C344" s="1034"/>
      <c r="D344" s="1034"/>
      <c r="E344" s="1034"/>
    </row>
    <row r="345" spans="1:5" s="1013" customFormat="1" x14ac:dyDescent="0.3">
      <c r="A345" s="1124"/>
      <c r="B345" s="1019"/>
      <c r="C345" s="1019"/>
      <c r="D345" s="1019"/>
      <c r="E345" s="1019"/>
    </row>
    <row r="346" spans="1:5" s="1013" customFormat="1" x14ac:dyDescent="0.3">
      <c r="A346" s="1208" t="s">
        <v>1405</v>
      </c>
      <c r="B346" s="1179"/>
      <c r="C346" s="1194"/>
      <c r="D346" s="1017"/>
      <c r="E346" s="1017"/>
    </row>
    <row r="347" spans="1:5" s="1013" customFormat="1" x14ac:dyDescent="0.3">
      <c r="A347" s="1166" t="s">
        <v>831</v>
      </c>
      <c r="B347" s="1019"/>
      <c r="C347" s="1019"/>
      <c r="D347" s="1019"/>
      <c r="E347" s="1019"/>
    </row>
    <row r="348" spans="1:5" s="1013" customFormat="1" x14ac:dyDescent="0.3">
      <c r="A348" s="1166" t="s">
        <v>832</v>
      </c>
      <c r="B348" s="1019">
        <v>0</v>
      </c>
      <c r="C348" s="1019">
        <v>0</v>
      </c>
      <c r="D348" s="1019">
        <v>0</v>
      </c>
      <c r="E348" s="1019">
        <v>0</v>
      </c>
    </row>
    <row r="349" spans="1:5" s="1013" customFormat="1" x14ac:dyDescent="0.3">
      <c r="A349" s="1166" t="s">
        <v>833</v>
      </c>
      <c r="B349" s="1021">
        <v>0</v>
      </c>
      <c r="C349" s="1021">
        <v>0</v>
      </c>
      <c r="D349" s="1021">
        <v>0</v>
      </c>
      <c r="E349" s="1021">
        <v>0</v>
      </c>
    </row>
    <row r="350" spans="1:5" s="1013" customFormat="1" x14ac:dyDescent="0.3">
      <c r="A350" s="1166" t="s">
        <v>834</v>
      </c>
      <c r="B350" s="1021">
        <v>0</v>
      </c>
      <c r="C350" s="1021">
        <v>0</v>
      </c>
      <c r="D350" s="1021">
        <v>0</v>
      </c>
      <c r="E350" s="1021">
        <v>0</v>
      </c>
    </row>
    <row r="351" spans="1:5" s="1013" customFormat="1" x14ac:dyDescent="0.3">
      <c r="A351" s="1124" t="s">
        <v>181</v>
      </c>
      <c r="B351" s="1024">
        <v>0</v>
      </c>
      <c r="C351" s="1024">
        <v>0</v>
      </c>
      <c r="D351" s="1024">
        <v>0</v>
      </c>
      <c r="E351" s="1024">
        <v>0</v>
      </c>
    </row>
    <row r="352" spans="1:5" s="1013" customFormat="1" x14ac:dyDescent="0.3">
      <c r="A352" s="1166" t="s">
        <v>117</v>
      </c>
      <c r="B352" s="1019"/>
      <c r="C352" s="1019"/>
      <c r="D352" s="1019"/>
      <c r="E352" s="1019"/>
    </row>
    <row r="353" spans="1:5" s="1013" customFormat="1" x14ac:dyDescent="0.3">
      <c r="A353" s="1166" t="s">
        <v>835</v>
      </c>
      <c r="B353" s="1021">
        <v>0</v>
      </c>
      <c r="C353" s="1021">
        <v>0</v>
      </c>
      <c r="D353" s="1021">
        <v>0</v>
      </c>
      <c r="E353" s="1021">
        <v>0</v>
      </c>
    </row>
    <row r="354" spans="1:5" s="1013" customFormat="1" x14ac:dyDescent="0.3">
      <c r="A354" s="1166" t="s">
        <v>836</v>
      </c>
      <c r="B354" s="1021">
        <v>720</v>
      </c>
      <c r="C354" s="1021">
        <v>1000</v>
      </c>
      <c r="D354" s="1021">
        <v>1000</v>
      </c>
      <c r="E354" s="1021">
        <v>0</v>
      </c>
    </row>
    <row r="355" spans="1:5" s="1013" customFormat="1" x14ac:dyDescent="0.3">
      <c r="A355" s="1166" t="s">
        <v>837</v>
      </c>
      <c r="B355" s="1021">
        <v>0</v>
      </c>
      <c r="C355" s="1021">
        <v>1500</v>
      </c>
      <c r="D355" s="1021">
        <v>1500</v>
      </c>
      <c r="E355" s="1021">
        <v>0</v>
      </c>
    </row>
    <row r="356" spans="1:5" s="1013" customFormat="1" x14ac:dyDescent="0.3">
      <c r="A356" s="1166" t="s">
        <v>838</v>
      </c>
      <c r="B356" s="1021">
        <v>0</v>
      </c>
      <c r="C356" s="1021">
        <v>0</v>
      </c>
      <c r="D356" s="1021">
        <v>0</v>
      </c>
      <c r="E356" s="1021">
        <v>0</v>
      </c>
    </row>
    <row r="357" spans="1:5" s="1013" customFormat="1" x14ac:dyDescent="0.3">
      <c r="A357" s="1166" t="s">
        <v>839</v>
      </c>
      <c r="B357" s="1021">
        <v>0</v>
      </c>
      <c r="C357" s="1021">
        <v>0</v>
      </c>
      <c r="D357" s="1021">
        <v>0</v>
      </c>
      <c r="E357" s="1021">
        <v>0</v>
      </c>
    </row>
    <row r="358" spans="1:5" s="1013" customFormat="1" x14ac:dyDescent="0.3">
      <c r="A358" s="1166" t="s">
        <v>840</v>
      </c>
      <c r="B358" s="1021">
        <v>0</v>
      </c>
      <c r="C358" s="1021">
        <v>0</v>
      </c>
      <c r="D358" s="1021">
        <v>0</v>
      </c>
      <c r="E358" s="1021">
        <v>0</v>
      </c>
    </row>
    <row r="359" spans="1:5" s="1013" customFormat="1" x14ac:dyDescent="0.3">
      <c r="A359" s="1166" t="s">
        <v>841</v>
      </c>
      <c r="B359" s="1021">
        <v>0</v>
      </c>
      <c r="C359" s="1040">
        <v>0</v>
      </c>
      <c r="D359" s="1021">
        <v>0</v>
      </c>
      <c r="E359" s="1021">
        <v>0</v>
      </c>
    </row>
    <row r="360" spans="1:5" s="1013" customFormat="1" x14ac:dyDescent="0.3">
      <c r="A360" s="1027" t="s">
        <v>842</v>
      </c>
      <c r="B360" s="1024">
        <v>720</v>
      </c>
      <c r="C360" s="1024">
        <v>2500</v>
      </c>
      <c r="D360" s="1024">
        <v>2500</v>
      </c>
      <c r="E360" s="1024">
        <v>0</v>
      </c>
    </row>
    <row r="361" spans="1:5" s="1013" customFormat="1" x14ac:dyDescent="0.3">
      <c r="A361" s="1159" t="s">
        <v>117</v>
      </c>
      <c r="B361" s="1034"/>
      <c r="C361" s="1034"/>
      <c r="D361" s="1034"/>
      <c r="E361" s="1034"/>
    </row>
    <row r="362" spans="1:5" s="1013" customFormat="1" x14ac:dyDescent="0.3">
      <c r="A362" s="1124"/>
      <c r="B362" s="1019"/>
      <c r="C362" s="1019"/>
      <c r="D362" s="1019"/>
      <c r="E362" s="1019"/>
    </row>
    <row r="363" spans="1:5" s="1013" customFormat="1" x14ac:dyDescent="0.3">
      <c r="A363" s="1124" t="s">
        <v>1406</v>
      </c>
      <c r="B363" s="1028"/>
      <c r="C363" s="1019"/>
      <c r="D363" s="1019"/>
      <c r="E363" s="1019" t="s">
        <v>117</v>
      </c>
    </row>
    <row r="364" spans="1:5" s="1013" customFormat="1" x14ac:dyDescent="0.3">
      <c r="A364" s="1166" t="s">
        <v>831</v>
      </c>
      <c r="B364" s="1019"/>
      <c r="C364" s="1019"/>
      <c r="D364" s="1019"/>
      <c r="E364" s="1019"/>
    </row>
    <row r="365" spans="1:5" s="1013" customFormat="1" x14ac:dyDescent="0.3">
      <c r="A365" s="1166" t="s">
        <v>832</v>
      </c>
      <c r="B365" s="1019">
        <v>316757.5</v>
      </c>
      <c r="C365" s="1019">
        <v>325336</v>
      </c>
      <c r="D365" s="1019">
        <v>363505.13</v>
      </c>
      <c r="E365" s="1019">
        <v>38169.130000000005</v>
      </c>
    </row>
    <row r="366" spans="1:5" s="1013" customFormat="1" x14ac:dyDescent="0.3">
      <c r="A366" s="1166" t="s">
        <v>833</v>
      </c>
      <c r="B366" s="1021">
        <v>0</v>
      </c>
      <c r="C366" s="1021">
        <v>0</v>
      </c>
      <c r="D366" s="1021">
        <v>0</v>
      </c>
      <c r="E366" s="1021">
        <v>0</v>
      </c>
    </row>
    <row r="367" spans="1:5" s="1013" customFormat="1" x14ac:dyDescent="0.3">
      <c r="A367" s="1166" t="s">
        <v>834</v>
      </c>
      <c r="B367" s="1021">
        <v>127205.96</v>
      </c>
      <c r="C367" s="1021">
        <v>122001</v>
      </c>
      <c r="D367" s="1021">
        <v>129044</v>
      </c>
      <c r="E367" s="1021">
        <v>7043</v>
      </c>
    </row>
    <row r="368" spans="1:5" s="1013" customFormat="1" x14ac:dyDescent="0.3">
      <c r="A368" s="1124" t="s">
        <v>181</v>
      </c>
      <c r="B368" s="1024">
        <v>443963.46</v>
      </c>
      <c r="C368" s="1024">
        <v>447337</v>
      </c>
      <c r="D368" s="1024">
        <v>492549.13</v>
      </c>
      <c r="E368" s="1024">
        <v>45212.130000000005</v>
      </c>
    </row>
    <row r="369" spans="1:5" s="1013" customFormat="1" x14ac:dyDescent="0.3">
      <c r="A369" s="1166" t="s">
        <v>117</v>
      </c>
      <c r="B369" s="1019"/>
      <c r="C369" s="1019"/>
      <c r="D369" s="1019"/>
      <c r="E369" s="1019"/>
    </row>
    <row r="370" spans="1:5" s="1013" customFormat="1" x14ac:dyDescent="0.3">
      <c r="A370" s="1166" t="s">
        <v>835</v>
      </c>
      <c r="B370" s="1021">
        <v>0</v>
      </c>
      <c r="C370" s="1021">
        <v>0</v>
      </c>
      <c r="D370" s="1021">
        <v>0</v>
      </c>
      <c r="E370" s="1021">
        <v>0</v>
      </c>
    </row>
    <row r="371" spans="1:5" s="1013" customFormat="1" x14ac:dyDescent="0.3">
      <c r="A371" s="1166" t="s">
        <v>836</v>
      </c>
      <c r="B371" s="1021">
        <v>5870.16</v>
      </c>
      <c r="C371" s="1021">
        <v>8000</v>
      </c>
      <c r="D371" s="1021">
        <v>8000</v>
      </c>
      <c r="E371" s="1021">
        <v>0</v>
      </c>
    </row>
    <row r="372" spans="1:5" s="1013" customFormat="1" x14ac:dyDescent="0.3">
      <c r="A372" s="1166" t="s">
        <v>837</v>
      </c>
      <c r="B372" s="1021">
        <v>10088.790000000001</v>
      </c>
      <c r="C372" s="1021">
        <v>9000</v>
      </c>
      <c r="D372" s="1021">
        <v>9000</v>
      </c>
      <c r="E372" s="1021">
        <v>0</v>
      </c>
    </row>
    <row r="373" spans="1:5" s="1013" customFormat="1" x14ac:dyDescent="0.3">
      <c r="A373" s="1166" t="s">
        <v>838</v>
      </c>
      <c r="B373" s="1021">
        <v>0</v>
      </c>
      <c r="C373" s="1021">
        <v>0</v>
      </c>
      <c r="D373" s="1021">
        <v>0</v>
      </c>
      <c r="E373" s="1021">
        <v>0</v>
      </c>
    </row>
    <row r="374" spans="1:5" s="1013" customFormat="1" x14ac:dyDescent="0.3">
      <c r="A374" s="1166" t="s">
        <v>839</v>
      </c>
      <c r="B374" s="1021">
        <v>0</v>
      </c>
      <c r="C374" s="1021">
        <v>0</v>
      </c>
      <c r="D374" s="1021">
        <v>0</v>
      </c>
      <c r="E374" s="1021">
        <v>0</v>
      </c>
    </row>
    <row r="375" spans="1:5" s="1013" customFormat="1" x14ac:dyDescent="0.3">
      <c r="A375" s="1166" t="s">
        <v>840</v>
      </c>
      <c r="B375" s="1021">
        <v>0</v>
      </c>
      <c r="C375" s="1021">
        <v>0</v>
      </c>
      <c r="D375" s="1021">
        <v>0</v>
      </c>
      <c r="E375" s="1021">
        <v>0</v>
      </c>
    </row>
    <row r="376" spans="1:5" s="1013" customFormat="1" x14ac:dyDescent="0.3">
      <c r="A376" s="1166" t="s">
        <v>841</v>
      </c>
      <c r="B376" s="1021">
        <v>0</v>
      </c>
      <c r="C376" s="1040">
        <v>0</v>
      </c>
      <c r="D376" s="1021">
        <v>0</v>
      </c>
      <c r="E376" s="1021">
        <v>0</v>
      </c>
    </row>
    <row r="377" spans="1:5" s="1013" customFormat="1" x14ac:dyDescent="0.3">
      <c r="A377" s="1027" t="s">
        <v>842</v>
      </c>
      <c r="B377" s="1024">
        <v>459922.41</v>
      </c>
      <c r="C377" s="1024">
        <v>464337</v>
      </c>
      <c r="D377" s="1024">
        <v>509549.13</v>
      </c>
      <c r="E377" s="1024">
        <v>45212.130000000005</v>
      </c>
    </row>
    <row r="378" spans="1:5" s="1013" customFormat="1" x14ac:dyDescent="0.3">
      <c r="A378" s="1159" t="s">
        <v>117</v>
      </c>
      <c r="B378" s="1034"/>
      <c r="C378" s="1034"/>
      <c r="D378" s="1034"/>
      <c r="E378" s="1034"/>
    </row>
    <row r="379" spans="1:5" s="1013" customFormat="1" x14ac:dyDescent="0.3">
      <c r="A379" s="1124"/>
      <c r="B379" s="1019"/>
      <c r="C379" s="1019"/>
      <c r="D379" s="1019"/>
      <c r="E379" s="1019"/>
    </row>
    <row r="380" spans="1:5" s="1013" customFormat="1" x14ac:dyDescent="0.3">
      <c r="A380" s="1124"/>
      <c r="B380" s="1019"/>
      <c r="C380" s="1019"/>
      <c r="D380" s="1019"/>
      <c r="E380" s="1019"/>
    </row>
    <row r="381" spans="1:5" s="1013" customFormat="1" x14ac:dyDescent="0.3">
      <c r="A381" s="1124"/>
      <c r="B381" s="1019"/>
      <c r="C381" s="1019"/>
      <c r="D381" s="1019"/>
      <c r="E381" s="1019"/>
    </row>
    <row r="382" spans="1:5" s="1013" customFormat="1" x14ac:dyDescent="0.3">
      <c r="A382" s="1124" t="s">
        <v>1407</v>
      </c>
      <c r="B382" s="1028"/>
      <c r="C382" s="1019"/>
      <c r="D382" s="1019"/>
      <c r="E382" s="1019" t="s">
        <v>117</v>
      </c>
    </row>
    <row r="383" spans="1:5" s="1013" customFormat="1" x14ac:dyDescent="0.3">
      <c r="A383" s="1166" t="s">
        <v>831</v>
      </c>
      <c r="B383" s="1019"/>
      <c r="C383" s="1019"/>
      <c r="D383" s="1019"/>
      <c r="E383" s="1019"/>
    </row>
    <row r="384" spans="1:5" s="1013" customFormat="1" x14ac:dyDescent="0.3">
      <c r="A384" s="1166" t="s">
        <v>832</v>
      </c>
      <c r="B384" s="1019">
        <v>10865.56</v>
      </c>
      <c r="C384" s="1019">
        <v>28360</v>
      </c>
      <c r="D384" s="1019">
        <v>28360</v>
      </c>
      <c r="E384" s="1019">
        <v>0</v>
      </c>
    </row>
    <row r="385" spans="1:5" s="1013" customFormat="1" x14ac:dyDescent="0.3">
      <c r="A385" s="1166" t="s">
        <v>833</v>
      </c>
      <c r="B385" s="1021">
        <v>0</v>
      </c>
      <c r="C385" s="1021">
        <v>0</v>
      </c>
      <c r="D385" s="1021">
        <v>0</v>
      </c>
      <c r="E385" s="1021">
        <v>0</v>
      </c>
    </row>
    <row r="386" spans="1:5" s="1013" customFormat="1" x14ac:dyDescent="0.3">
      <c r="A386" s="1166" t="s">
        <v>834</v>
      </c>
      <c r="B386" s="1021">
        <v>7747.32</v>
      </c>
      <c r="C386" s="1021">
        <v>10635</v>
      </c>
      <c r="D386" s="1021">
        <v>10068</v>
      </c>
      <c r="E386" s="1021">
        <v>-567</v>
      </c>
    </row>
    <row r="387" spans="1:5" s="1013" customFormat="1" x14ac:dyDescent="0.3">
      <c r="A387" s="1124" t="s">
        <v>181</v>
      </c>
      <c r="B387" s="1024">
        <v>18612.879999999997</v>
      </c>
      <c r="C387" s="1024">
        <v>38995</v>
      </c>
      <c r="D387" s="1024">
        <v>38428</v>
      </c>
      <c r="E387" s="1034">
        <v>-567</v>
      </c>
    </row>
    <row r="388" spans="1:5" s="1013" customFormat="1" x14ac:dyDescent="0.3">
      <c r="A388" s="1166" t="s">
        <v>117</v>
      </c>
      <c r="B388" s="1019"/>
      <c r="C388" s="1019"/>
      <c r="D388" s="1019"/>
      <c r="E388" s="1019"/>
    </row>
    <row r="389" spans="1:5" s="1013" customFormat="1" x14ac:dyDescent="0.3">
      <c r="A389" s="1166" t="s">
        <v>835</v>
      </c>
      <c r="B389" s="1021">
        <v>0</v>
      </c>
      <c r="C389" s="1021">
        <v>0</v>
      </c>
      <c r="D389" s="1021">
        <v>0</v>
      </c>
      <c r="E389" s="1021">
        <v>0</v>
      </c>
    </row>
    <row r="390" spans="1:5" s="1013" customFormat="1" x14ac:dyDescent="0.3">
      <c r="A390" s="1166" t="s">
        <v>836</v>
      </c>
      <c r="B390" s="1021">
        <v>36932.050000000003</v>
      </c>
      <c r="C390" s="1021">
        <v>125000</v>
      </c>
      <c r="D390" s="1021">
        <v>125000</v>
      </c>
      <c r="E390" s="1021">
        <v>0</v>
      </c>
    </row>
    <row r="391" spans="1:5" s="1013" customFormat="1" x14ac:dyDescent="0.3">
      <c r="A391" s="1166" t="s">
        <v>837</v>
      </c>
      <c r="B391" s="1021">
        <v>0</v>
      </c>
      <c r="C391" s="1021">
        <v>0</v>
      </c>
      <c r="D391" s="1021">
        <v>0</v>
      </c>
      <c r="E391" s="1021">
        <v>0</v>
      </c>
    </row>
    <row r="392" spans="1:5" s="1013" customFormat="1" x14ac:dyDescent="0.3">
      <c r="A392" s="1166" t="s">
        <v>838</v>
      </c>
      <c r="B392" s="1021">
        <v>0</v>
      </c>
      <c r="C392" s="1021">
        <v>0</v>
      </c>
      <c r="D392" s="1021">
        <v>0</v>
      </c>
      <c r="E392" s="1021">
        <v>0</v>
      </c>
    </row>
    <row r="393" spans="1:5" s="1013" customFormat="1" x14ac:dyDescent="0.3">
      <c r="A393" s="1166" t="s">
        <v>839</v>
      </c>
      <c r="B393" s="1021">
        <v>0</v>
      </c>
      <c r="C393" s="1021">
        <v>0</v>
      </c>
      <c r="D393" s="1021">
        <v>0</v>
      </c>
      <c r="E393" s="1021">
        <v>0</v>
      </c>
    </row>
    <row r="394" spans="1:5" s="1013" customFormat="1" x14ac:dyDescent="0.3">
      <c r="A394" s="1166" t="s">
        <v>840</v>
      </c>
      <c r="B394" s="1021">
        <v>0</v>
      </c>
      <c r="C394" s="1021">
        <v>0</v>
      </c>
      <c r="D394" s="1021">
        <v>0</v>
      </c>
      <c r="E394" s="1021">
        <v>0</v>
      </c>
    </row>
    <row r="395" spans="1:5" s="1013" customFormat="1" x14ac:dyDescent="0.3">
      <c r="A395" s="1166" t="s">
        <v>841</v>
      </c>
      <c r="B395" s="1021">
        <v>0</v>
      </c>
      <c r="C395" s="1021">
        <v>0</v>
      </c>
      <c r="D395" s="1021">
        <v>0</v>
      </c>
      <c r="E395" s="1021">
        <v>0</v>
      </c>
    </row>
    <row r="396" spans="1:5" s="1013" customFormat="1" x14ac:dyDescent="0.3">
      <c r="A396" s="1027" t="s">
        <v>842</v>
      </c>
      <c r="B396" s="1024">
        <v>55544.93</v>
      </c>
      <c r="C396" s="1024">
        <v>163995</v>
      </c>
      <c r="D396" s="1024">
        <v>163428</v>
      </c>
      <c r="E396" s="1024">
        <v>-567</v>
      </c>
    </row>
    <row r="397" spans="1:5" s="1013" customFormat="1" x14ac:dyDescent="0.3">
      <c r="A397" s="1210"/>
      <c r="B397" s="1178"/>
      <c r="C397" s="1211"/>
      <c r="D397" s="1211"/>
      <c r="E397" s="1211"/>
    </row>
    <row r="398" spans="1:5" s="1013" customFormat="1" x14ac:dyDescent="0.3">
      <c r="A398" s="1202"/>
      <c r="B398" s="1009"/>
      <c r="C398" s="1012"/>
      <c r="D398" s="1012"/>
      <c r="E398" s="1012"/>
    </row>
    <row r="399" spans="1:5" s="1013" customFormat="1" x14ac:dyDescent="0.3">
      <c r="A399" s="1124" t="s">
        <v>1408</v>
      </c>
      <c r="B399" s="1179"/>
      <c r="C399" s="1194"/>
      <c r="D399" s="1017"/>
      <c r="E399" s="1017"/>
    </row>
    <row r="400" spans="1:5" s="1013" customFormat="1" x14ac:dyDescent="0.3">
      <c r="A400" s="1166" t="s">
        <v>831</v>
      </c>
      <c r="B400" s="1021"/>
      <c r="C400" s="1017"/>
      <c r="D400" s="1017"/>
      <c r="E400" s="1017"/>
    </row>
    <row r="401" spans="1:5" s="1013" customFormat="1" x14ac:dyDescent="0.3">
      <c r="A401" s="1166" t="s">
        <v>832</v>
      </c>
      <c r="B401" s="1019">
        <v>0</v>
      </c>
      <c r="C401" s="1019">
        <v>0</v>
      </c>
      <c r="D401" s="1019">
        <v>0</v>
      </c>
      <c r="E401" s="1019">
        <v>0</v>
      </c>
    </row>
    <row r="402" spans="1:5" s="1013" customFormat="1" x14ac:dyDescent="0.3">
      <c r="A402" s="1166" t="s">
        <v>833</v>
      </c>
      <c r="B402" s="1021">
        <v>0</v>
      </c>
      <c r="C402" s="1021">
        <v>0</v>
      </c>
      <c r="D402" s="1021">
        <v>0</v>
      </c>
      <c r="E402" s="1021">
        <v>0</v>
      </c>
    </row>
    <row r="403" spans="1:5" s="1013" customFormat="1" x14ac:dyDescent="0.3">
      <c r="A403" s="1166" t="s">
        <v>834</v>
      </c>
      <c r="B403" s="1021">
        <v>0</v>
      </c>
      <c r="C403" s="1021">
        <v>0</v>
      </c>
      <c r="D403" s="1021">
        <v>0</v>
      </c>
      <c r="E403" s="1021">
        <v>0</v>
      </c>
    </row>
    <row r="404" spans="1:5" s="1013" customFormat="1" x14ac:dyDescent="0.3">
      <c r="A404" s="1124" t="s">
        <v>181</v>
      </c>
      <c r="B404" s="1024">
        <v>0</v>
      </c>
      <c r="C404" s="1024">
        <v>0</v>
      </c>
      <c r="D404" s="1024">
        <v>0</v>
      </c>
      <c r="E404" s="1024">
        <v>0</v>
      </c>
    </row>
    <row r="405" spans="1:5" s="1013" customFormat="1" x14ac:dyDescent="0.3">
      <c r="A405" s="1166" t="s">
        <v>117</v>
      </c>
      <c r="B405" s="1019"/>
      <c r="C405" s="1019"/>
      <c r="D405" s="1019"/>
      <c r="E405" s="1019"/>
    </row>
    <row r="406" spans="1:5" s="1013" customFormat="1" x14ac:dyDescent="0.3">
      <c r="A406" s="1166" t="s">
        <v>835</v>
      </c>
      <c r="B406" s="1021">
        <v>0</v>
      </c>
      <c r="C406" s="1021">
        <v>0</v>
      </c>
      <c r="D406" s="1021">
        <v>0</v>
      </c>
      <c r="E406" s="1021">
        <v>0</v>
      </c>
    </row>
    <row r="407" spans="1:5" s="1013" customFormat="1" x14ac:dyDescent="0.3">
      <c r="A407" s="1166" t="s">
        <v>836</v>
      </c>
      <c r="B407" s="1021">
        <v>-105489.95</v>
      </c>
      <c r="C407" s="1021">
        <v>2500</v>
      </c>
      <c r="D407" s="1021">
        <v>2500</v>
      </c>
      <c r="E407" s="1021">
        <v>0</v>
      </c>
    </row>
    <row r="408" spans="1:5" s="1013" customFormat="1" x14ac:dyDescent="0.3">
      <c r="A408" s="1166" t="s">
        <v>837</v>
      </c>
      <c r="B408" s="1021">
        <v>-1752.01</v>
      </c>
      <c r="C408" s="1021">
        <v>0</v>
      </c>
      <c r="D408" s="1021">
        <v>0</v>
      </c>
      <c r="E408" s="1021">
        <v>0</v>
      </c>
    </row>
    <row r="409" spans="1:5" s="1013" customFormat="1" x14ac:dyDescent="0.3">
      <c r="A409" s="1166" t="s">
        <v>838</v>
      </c>
      <c r="B409" s="1021">
        <v>0</v>
      </c>
      <c r="C409" s="1021">
        <v>0</v>
      </c>
      <c r="D409" s="1021">
        <v>0</v>
      </c>
      <c r="E409" s="1021">
        <v>0</v>
      </c>
    </row>
    <row r="410" spans="1:5" s="1013" customFormat="1" x14ac:dyDescent="0.3">
      <c r="A410" s="1166" t="s">
        <v>839</v>
      </c>
      <c r="B410" s="1021">
        <v>0</v>
      </c>
      <c r="C410" s="1021">
        <v>0</v>
      </c>
      <c r="D410" s="1021">
        <v>0</v>
      </c>
      <c r="E410" s="1021">
        <v>0</v>
      </c>
    </row>
    <row r="411" spans="1:5" s="1013" customFormat="1" x14ac:dyDescent="0.3">
      <c r="A411" s="1166" t="s">
        <v>840</v>
      </c>
      <c r="B411" s="1021">
        <v>0</v>
      </c>
      <c r="C411" s="1021">
        <v>0</v>
      </c>
      <c r="D411" s="1021">
        <v>0</v>
      </c>
      <c r="E411" s="1021">
        <v>0</v>
      </c>
    </row>
    <row r="412" spans="1:5" s="1013" customFormat="1" x14ac:dyDescent="0.3">
      <c r="A412" s="1166" t="s">
        <v>841</v>
      </c>
      <c r="B412" s="1021">
        <v>0</v>
      </c>
      <c r="C412" s="1040">
        <v>0</v>
      </c>
      <c r="D412" s="1021">
        <v>0</v>
      </c>
      <c r="E412" s="1021">
        <v>0</v>
      </c>
    </row>
    <row r="413" spans="1:5" s="1013" customFormat="1" x14ac:dyDescent="0.3">
      <c r="A413" s="1027" t="s">
        <v>842</v>
      </c>
      <c r="B413" s="1024">
        <v>-107241.95999999999</v>
      </c>
      <c r="C413" s="1024">
        <v>2500</v>
      </c>
      <c r="D413" s="1024">
        <v>2500</v>
      </c>
      <c r="E413" s="1024">
        <v>0</v>
      </c>
    </row>
    <row r="414" spans="1:5" s="1013" customFormat="1" x14ac:dyDescent="0.3">
      <c r="A414" s="1159" t="s">
        <v>117</v>
      </c>
      <c r="B414" s="1034"/>
      <c r="C414" s="1034"/>
      <c r="D414" s="1034"/>
      <c r="E414" s="1034"/>
    </row>
    <row r="415" spans="1:5" s="1013" customFormat="1" x14ac:dyDescent="0.3">
      <c r="A415" s="1124"/>
      <c r="B415" s="1019"/>
      <c r="C415" s="1019"/>
      <c r="D415" s="1019"/>
      <c r="E415" s="1019"/>
    </row>
    <row r="416" spans="1:5" s="1013" customFormat="1" x14ac:dyDescent="0.3">
      <c r="A416" s="1208" t="s">
        <v>1409</v>
      </c>
      <c r="B416" s="1028"/>
      <c r="C416" s="1019"/>
      <c r="D416" s="1019"/>
      <c r="E416" s="1019" t="s">
        <v>117</v>
      </c>
    </row>
    <row r="417" spans="1:5" s="1013" customFormat="1" x14ac:dyDescent="0.3">
      <c r="A417" s="1166" t="s">
        <v>831</v>
      </c>
      <c r="B417" s="1019"/>
      <c r="C417" s="1019"/>
      <c r="D417" s="1019"/>
      <c r="E417" s="1019"/>
    </row>
    <row r="418" spans="1:5" s="1013" customFormat="1" x14ac:dyDescent="0.3">
      <c r="A418" s="1166" t="s">
        <v>832</v>
      </c>
      <c r="B418" s="1019">
        <v>0</v>
      </c>
      <c r="C418" s="1019">
        <v>0</v>
      </c>
      <c r="D418" s="1019">
        <v>0</v>
      </c>
      <c r="E418" s="1019">
        <v>0</v>
      </c>
    </row>
    <row r="419" spans="1:5" s="1013" customFormat="1" x14ac:dyDescent="0.3">
      <c r="A419" s="1166" t="s">
        <v>833</v>
      </c>
      <c r="B419" s="1021">
        <v>0</v>
      </c>
      <c r="C419" s="1021">
        <v>0</v>
      </c>
      <c r="D419" s="1021">
        <v>0</v>
      </c>
      <c r="E419" s="1021">
        <v>0</v>
      </c>
    </row>
    <row r="420" spans="1:5" s="1013" customFormat="1" x14ac:dyDescent="0.3">
      <c r="A420" s="1166" t="s">
        <v>834</v>
      </c>
      <c r="B420" s="1021">
        <v>0</v>
      </c>
      <c r="C420" s="1021">
        <v>0</v>
      </c>
      <c r="D420" s="1021">
        <v>0</v>
      </c>
      <c r="E420" s="1021">
        <v>0</v>
      </c>
    </row>
    <row r="421" spans="1:5" s="1013" customFormat="1" x14ac:dyDescent="0.3">
      <c r="A421" s="1124" t="s">
        <v>181</v>
      </c>
      <c r="B421" s="1024">
        <v>0</v>
      </c>
      <c r="C421" s="1024">
        <v>0</v>
      </c>
      <c r="D421" s="1024">
        <v>0</v>
      </c>
      <c r="E421" s="1024">
        <v>0</v>
      </c>
    </row>
    <row r="422" spans="1:5" s="1013" customFormat="1" x14ac:dyDescent="0.3">
      <c r="A422" s="1166" t="s">
        <v>117</v>
      </c>
      <c r="B422" s="1019"/>
      <c r="C422" s="1019"/>
      <c r="D422" s="1019"/>
      <c r="E422" s="1019"/>
    </row>
    <row r="423" spans="1:5" s="1013" customFormat="1" x14ac:dyDescent="0.3">
      <c r="A423" s="1166" t="s">
        <v>835</v>
      </c>
      <c r="B423" s="1021">
        <v>0</v>
      </c>
      <c r="C423" s="1021">
        <v>0</v>
      </c>
      <c r="D423" s="1021">
        <v>0</v>
      </c>
      <c r="E423" s="1021">
        <v>0</v>
      </c>
    </row>
    <row r="424" spans="1:5" s="1013" customFormat="1" x14ac:dyDescent="0.3">
      <c r="A424" s="1166" t="s">
        <v>836</v>
      </c>
      <c r="B424" s="1021">
        <v>24470.37</v>
      </c>
      <c r="C424" s="1021">
        <v>30000</v>
      </c>
      <c r="D424" s="1021">
        <v>30000</v>
      </c>
      <c r="E424" s="1021">
        <v>0</v>
      </c>
    </row>
    <row r="425" spans="1:5" s="1013" customFormat="1" x14ac:dyDescent="0.3">
      <c r="A425" s="1166" t="s">
        <v>837</v>
      </c>
      <c r="B425" s="1021">
        <v>0</v>
      </c>
      <c r="C425" s="1021">
        <v>0</v>
      </c>
      <c r="D425" s="1021">
        <v>0</v>
      </c>
      <c r="E425" s="1021">
        <v>0</v>
      </c>
    </row>
    <row r="426" spans="1:5" s="1013" customFormat="1" x14ac:dyDescent="0.3">
      <c r="A426" s="1166" t="s">
        <v>838</v>
      </c>
      <c r="B426" s="1021">
        <v>0</v>
      </c>
      <c r="C426" s="1021">
        <v>0</v>
      </c>
      <c r="D426" s="1021">
        <v>0</v>
      </c>
      <c r="E426" s="1021">
        <v>0</v>
      </c>
    </row>
    <row r="427" spans="1:5" s="1013" customFormat="1" x14ac:dyDescent="0.3">
      <c r="A427" s="1166" t="s">
        <v>839</v>
      </c>
      <c r="B427" s="1021">
        <v>0</v>
      </c>
      <c r="C427" s="1021">
        <v>0</v>
      </c>
      <c r="D427" s="1021">
        <v>0</v>
      </c>
      <c r="E427" s="1021">
        <v>0</v>
      </c>
    </row>
    <row r="428" spans="1:5" s="1013" customFormat="1" x14ac:dyDescent="0.3">
      <c r="A428" s="1166" t="s">
        <v>840</v>
      </c>
      <c r="B428" s="1021">
        <v>0</v>
      </c>
      <c r="C428" s="1021">
        <v>0</v>
      </c>
      <c r="D428" s="1021">
        <v>0</v>
      </c>
      <c r="E428" s="1021">
        <v>0</v>
      </c>
    </row>
    <row r="429" spans="1:5" s="1013" customFormat="1" x14ac:dyDescent="0.3">
      <c r="A429" s="1166" t="s">
        <v>841</v>
      </c>
      <c r="B429" s="1021">
        <v>0</v>
      </c>
      <c r="C429" s="1021">
        <v>0</v>
      </c>
      <c r="D429" s="1021">
        <v>0</v>
      </c>
      <c r="E429" s="1021">
        <v>0</v>
      </c>
    </row>
    <row r="430" spans="1:5" s="1013" customFormat="1" x14ac:dyDescent="0.3">
      <c r="A430" s="1027" t="s">
        <v>842</v>
      </c>
      <c r="B430" s="1024">
        <v>24470.37</v>
      </c>
      <c r="C430" s="1024">
        <v>30000</v>
      </c>
      <c r="D430" s="1024">
        <v>30000</v>
      </c>
      <c r="E430" s="1024">
        <v>0</v>
      </c>
    </row>
    <row r="431" spans="1:5" s="1013" customFormat="1" x14ac:dyDescent="0.3">
      <c r="A431" s="1159" t="s">
        <v>117</v>
      </c>
      <c r="B431" s="1034"/>
      <c r="C431" s="1034"/>
      <c r="D431" s="1034"/>
      <c r="E431" s="1034"/>
    </row>
    <row r="432" spans="1:5" s="1013" customFormat="1" x14ac:dyDescent="0.3">
      <c r="A432" s="1124"/>
      <c r="B432" s="1019"/>
      <c r="C432" s="1019"/>
      <c r="D432" s="1019"/>
      <c r="E432" s="1019"/>
    </row>
    <row r="433" spans="1:5" s="1013" customFormat="1" x14ac:dyDescent="0.3">
      <c r="A433" s="1124"/>
      <c r="B433" s="1019"/>
      <c r="C433" s="1019"/>
      <c r="D433" s="1019"/>
      <c r="E433" s="1019"/>
    </row>
    <row r="434" spans="1:5" s="1013" customFormat="1" x14ac:dyDescent="0.3">
      <c r="A434" s="1124"/>
      <c r="B434" s="1019"/>
      <c r="C434" s="1019"/>
      <c r="D434" s="1019"/>
      <c r="E434" s="1019"/>
    </row>
    <row r="435" spans="1:5" s="1013" customFormat="1" x14ac:dyDescent="0.3">
      <c r="A435" s="1194" t="s">
        <v>1410</v>
      </c>
      <c r="B435" s="1028"/>
      <c r="C435" s="1019"/>
      <c r="D435" s="1019"/>
      <c r="E435" s="1019" t="s">
        <v>117</v>
      </c>
    </row>
    <row r="436" spans="1:5" s="1013" customFormat="1" x14ac:dyDescent="0.3">
      <c r="A436" s="1166" t="s">
        <v>831</v>
      </c>
      <c r="B436" s="1019"/>
      <c r="C436" s="1019"/>
      <c r="D436" s="1019"/>
      <c r="E436" s="1019"/>
    </row>
    <row r="437" spans="1:5" s="1013" customFormat="1" x14ac:dyDescent="0.3">
      <c r="A437" s="1166" t="s">
        <v>832</v>
      </c>
      <c r="B437" s="1019">
        <v>45360.7</v>
      </c>
      <c r="C437" s="1019">
        <v>42848</v>
      </c>
      <c r="D437" s="1019">
        <v>42848</v>
      </c>
      <c r="E437" s="1019">
        <v>0</v>
      </c>
    </row>
    <row r="438" spans="1:5" s="1013" customFormat="1" x14ac:dyDescent="0.3">
      <c r="A438" s="1166" t="s">
        <v>833</v>
      </c>
      <c r="B438" s="1021">
        <v>0</v>
      </c>
      <c r="C438" s="1021">
        <v>0</v>
      </c>
      <c r="D438" s="1021">
        <v>0</v>
      </c>
      <c r="E438" s="1021">
        <v>0</v>
      </c>
    </row>
    <row r="439" spans="1:5" s="1013" customFormat="1" x14ac:dyDescent="0.3">
      <c r="A439" s="1166" t="s">
        <v>834</v>
      </c>
      <c r="B439" s="1021">
        <v>19528.330000000002</v>
      </c>
      <c r="C439" s="1021">
        <v>16068</v>
      </c>
      <c r="D439" s="1021">
        <v>15211</v>
      </c>
      <c r="E439" s="1021">
        <v>-857</v>
      </c>
    </row>
    <row r="440" spans="1:5" s="1013" customFormat="1" x14ac:dyDescent="0.3">
      <c r="A440" s="1124" t="s">
        <v>181</v>
      </c>
      <c r="B440" s="1024">
        <v>64889.03</v>
      </c>
      <c r="C440" s="1024">
        <v>58916</v>
      </c>
      <c r="D440" s="1024">
        <v>58059</v>
      </c>
      <c r="E440" s="1034">
        <v>-857</v>
      </c>
    </row>
    <row r="441" spans="1:5" s="1013" customFormat="1" x14ac:dyDescent="0.3">
      <c r="A441" s="1166" t="s">
        <v>117</v>
      </c>
      <c r="B441" s="1019"/>
      <c r="C441" s="1019"/>
      <c r="D441" s="1019"/>
      <c r="E441" s="1019"/>
    </row>
    <row r="442" spans="1:5" s="1013" customFormat="1" x14ac:dyDescent="0.3">
      <c r="A442" s="1166" t="s">
        <v>835</v>
      </c>
      <c r="B442" s="1021">
        <v>0</v>
      </c>
      <c r="C442" s="1021">
        <v>0</v>
      </c>
      <c r="D442" s="1021">
        <v>0</v>
      </c>
      <c r="E442" s="1021">
        <v>0</v>
      </c>
    </row>
    <row r="443" spans="1:5" s="1013" customFormat="1" x14ac:dyDescent="0.3">
      <c r="A443" s="1166" t="s">
        <v>836</v>
      </c>
      <c r="B443" s="1021">
        <v>1009.73</v>
      </c>
      <c r="C443" s="1021">
        <v>1000</v>
      </c>
      <c r="D443" s="1021">
        <v>1000</v>
      </c>
      <c r="E443" s="1021">
        <v>0</v>
      </c>
    </row>
    <row r="444" spans="1:5" s="1013" customFormat="1" x14ac:dyDescent="0.3">
      <c r="A444" s="1166" t="s">
        <v>837</v>
      </c>
      <c r="B444" s="1021">
        <v>0</v>
      </c>
      <c r="C444" s="1021">
        <v>1000</v>
      </c>
      <c r="D444" s="1021">
        <v>1000</v>
      </c>
      <c r="E444" s="1021">
        <v>0</v>
      </c>
    </row>
    <row r="445" spans="1:5" s="1013" customFormat="1" x14ac:dyDescent="0.3">
      <c r="A445" s="1166" t="s">
        <v>838</v>
      </c>
      <c r="B445" s="1021">
        <v>0</v>
      </c>
      <c r="C445" s="1021">
        <v>0</v>
      </c>
      <c r="D445" s="1021">
        <v>0</v>
      </c>
      <c r="E445" s="1021">
        <v>0</v>
      </c>
    </row>
    <row r="446" spans="1:5" s="1013" customFormat="1" x14ac:dyDescent="0.3">
      <c r="A446" s="1166" t="s">
        <v>839</v>
      </c>
      <c r="B446" s="1021">
        <v>0</v>
      </c>
      <c r="C446" s="1021">
        <v>0</v>
      </c>
      <c r="D446" s="1021">
        <v>0</v>
      </c>
      <c r="E446" s="1021">
        <v>0</v>
      </c>
    </row>
    <row r="447" spans="1:5" s="1013" customFormat="1" x14ac:dyDescent="0.3">
      <c r="A447" s="1166" t="s">
        <v>840</v>
      </c>
      <c r="B447" s="1021">
        <v>0</v>
      </c>
      <c r="C447" s="1021">
        <v>0</v>
      </c>
      <c r="D447" s="1021">
        <v>0</v>
      </c>
      <c r="E447" s="1021">
        <v>0</v>
      </c>
    </row>
    <row r="448" spans="1:5" s="1013" customFormat="1" x14ac:dyDescent="0.3">
      <c r="A448" s="1166" t="s">
        <v>841</v>
      </c>
      <c r="B448" s="1021">
        <v>0</v>
      </c>
      <c r="C448" s="1021">
        <v>0</v>
      </c>
      <c r="D448" s="1021">
        <v>0</v>
      </c>
      <c r="E448" s="1021">
        <v>0</v>
      </c>
    </row>
    <row r="449" spans="1:5" s="1013" customFormat="1" x14ac:dyDescent="0.3">
      <c r="A449" s="1150" t="s">
        <v>842</v>
      </c>
      <c r="B449" s="1030">
        <v>65898.759999999995</v>
      </c>
      <c r="C449" s="1030">
        <v>60916</v>
      </c>
      <c r="D449" s="1030">
        <v>60059</v>
      </c>
      <c r="E449" s="1030">
        <v>-857</v>
      </c>
    </row>
    <row r="450" spans="1:5" s="1013" customFormat="1" x14ac:dyDescent="0.3">
      <c r="A450" s="1205"/>
      <c r="B450" s="1021"/>
      <c r="C450" s="1012"/>
      <c r="D450" s="1012"/>
      <c r="E450" s="1012"/>
    </row>
    <row r="451" spans="1:5" s="1013" customFormat="1" x14ac:dyDescent="0.3">
      <c r="A451" s="1202"/>
      <c r="B451" s="1021"/>
      <c r="C451" s="1012"/>
      <c r="D451" s="1012"/>
      <c r="E451" s="1012"/>
    </row>
    <row r="452" spans="1:5" s="1013" customFormat="1" x14ac:dyDescent="0.3">
      <c r="A452" s="1208" t="s">
        <v>1411</v>
      </c>
      <c r="B452" s="1021"/>
      <c r="C452" s="1194"/>
      <c r="D452" s="1017"/>
      <c r="E452" s="1017"/>
    </row>
    <row r="453" spans="1:5" s="1013" customFormat="1" x14ac:dyDescent="0.3">
      <c r="A453" s="1166" t="s">
        <v>831</v>
      </c>
      <c r="B453" s="1021"/>
      <c r="C453" s="1017"/>
      <c r="D453" s="1017"/>
      <c r="E453" s="1017"/>
    </row>
    <row r="454" spans="1:5" s="1013" customFormat="1" x14ac:dyDescent="0.3">
      <c r="A454" s="1166" t="s">
        <v>832</v>
      </c>
      <c r="B454" s="1019">
        <v>200979.21</v>
      </c>
      <c r="C454" s="1019">
        <v>296734</v>
      </c>
      <c r="D454" s="1019">
        <v>296734</v>
      </c>
      <c r="E454" s="1019">
        <v>0</v>
      </c>
    </row>
    <row r="455" spans="1:5" s="1013" customFormat="1" x14ac:dyDescent="0.3">
      <c r="A455" s="1166" t="s">
        <v>833</v>
      </c>
      <c r="B455" s="1021">
        <v>0</v>
      </c>
      <c r="C455" s="1021">
        <v>0</v>
      </c>
      <c r="D455" s="1021">
        <v>0</v>
      </c>
      <c r="E455" s="1021">
        <v>0</v>
      </c>
    </row>
    <row r="456" spans="1:5" s="1013" customFormat="1" x14ac:dyDescent="0.3">
      <c r="A456" s="1166" t="s">
        <v>834</v>
      </c>
      <c r="B456" s="1021">
        <v>63498.6</v>
      </c>
      <c r="C456" s="1021">
        <v>111275</v>
      </c>
      <c r="D456" s="1021">
        <v>105341</v>
      </c>
      <c r="E456" s="1021">
        <v>-5934</v>
      </c>
    </row>
    <row r="457" spans="1:5" s="1013" customFormat="1" x14ac:dyDescent="0.3">
      <c r="A457" s="1124" t="s">
        <v>181</v>
      </c>
      <c r="B457" s="1024">
        <v>264477.81</v>
      </c>
      <c r="C457" s="1024">
        <v>408009</v>
      </c>
      <c r="D457" s="1024">
        <v>402075</v>
      </c>
      <c r="E457" s="1024">
        <v>-5934</v>
      </c>
    </row>
    <row r="458" spans="1:5" s="1013" customFormat="1" x14ac:dyDescent="0.3">
      <c r="A458" s="1166" t="s">
        <v>117</v>
      </c>
      <c r="B458" s="1019"/>
      <c r="C458" s="1019"/>
      <c r="D458" s="1019"/>
      <c r="E458" s="1019"/>
    </row>
    <row r="459" spans="1:5" s="1013" customFormat="1" x14ac:dyDescent="0.3">
      <c r="A459" s="1166" t="s">
        <v>835</v>
      </c>
      <c r="B459" s="1021">
        <v>0</v>
      </c>
      <c r="C459" s="1021">
        <v>1500</v>
      </c>
      <c r="D459" s="1021">
        <v>1500</v>
      </c>
      <c r="E459" s="1021">
        <v>0</v>
      </c>
    </row>
    <row r="460" spans="1:5" s="1013" customFormat="1" x14ac:dyDescent="0.3">
      <c r="A460" s="1166" t="s">
        <v>836</v>
      </c>
      <c r="B460" s="1021">
        <v>206140.75</v>
      </c>
      <c r="C460" s="1021">
        <v>300000</v>
      </c>
      <c r="D460" s="1021">
        <v>175000</v>
      </c>
      <c r="E460" s="1021">
        <v>-125000</v>
      </c>
    </row>
    <row r="461" spans="1:5" s="1013" customFormat="1" x14ac:dyDescent="0.3">
      <c r="A461" s="1166" t="s">
        <v>837</v>
      </c>
      <c r="B461" s="1021">
        <v>4727.7700000000004</v>
      </c>
      <c r="C461" s="1021">
        <v>10000</v>
      </c>
      <c r="D461" s="1021">
        <v>10000</v>
      </c>
      <c r="E461" s="1021">
        <v>0</v>
      </c>
    </row>
    <row r="462" spans="1:5" s="1013" customFormat="1" x14ac:dyDescent="0.3">
      <c r="A462" s="1166" t="s">
        <v>838</v>
      </c>
      <c r="B462" s="1021">
        <v>0</v>
      </c>
      <c r="C462" s="1021">
        <v>0</v>
      </c>
      <c r="D462" s="1021">
        <v>0</v>
      </c>
      <c r="E462" s="1021">
        <v>0</v>
      </c>
    </row>
    <row r="463" spans="1:5" s="1013" customFormat="1" x14ac:dyDescent="0.3">
      <c r="A463" s="1166" t="s">
        <v>839</v>
      </c>
      <c r="B463" s="1021">
        <v>-453954.18</v>
      </c>
      <c r="C463" s="1021">
        <v>0</v>
      </c>
      <c r="D463" s="1021">
        <v>0</v>
      </c>
      <c r="E463" s="1021">
        <v>0</v>
      </c>
    </row>
    <row r="464" spans="1:5" s="1013" customFormat="1" x14ac:dyDescent="0.3">
      <c r="A464" s="1166" t="s">
        <v>840</v>
      </c>
      <c r="B464" s="1021">
        <v>2500.1799999999998</v>
      </c>
      <c r="C464" s="1021">
        <v>0</v>
      </c>
      <c r="D464" s="1021">
        <v>0</v>
      </c>
      <c r="E464" s="1021">
        <v>0</v>
      </c>
    </row>
    <row r="465" spans="1:5" s="1013" customFormat="1" x14ac:dyDescent="0.3">
      <c r="A465" s="1166" t="s">
        <v>841</v>
      </c>
      <c r="B465" s="1021">
        <v>0</v>
      </c>
      <c r="C465" s="1021">
        <v>0</v>
      </c>
      <c r="D465" s="1021">
        <v>0</v>
      </c>
      <c r="E465" s="1021">
        <v>0</v>
      </c>
    </row>
    <row r="466" spans="1:5" s="1013" customFormat="1" x14ac:dyDescent="0.3">
      <c r="A466" s="1027" t="s">
        <v>842</v>
      </c>
      <c r="B466" s="1024">
        <v>23892.330000000024</v>
      </c>
      <c r="C466" s="1024">
        <v>719509</v>
      </c>
      <c r="D466" s="1024">
        <v>588575</v>
      </c>
      <c r="E466" s="1024">
        <v>-130934</v>
      </c>
    </row>
    <row r="467" spans="1:5" s="1013" customFormat="1" x14ac:dyDescent="0.3">
      <c r="A467" s="1159" t="s">
        <v>117</v>
      </c>
      <c r="B467" s="1034"/>
      <c r="C467" s="1034"/>
      <c r="D467" s="1034"/>
      <c r="E467" s="1034"/>
    </row>
    <row r="468" spans="1:5" s="1013" customFormat="1" x14ac:dyDescent="0.3">
      <c r="A468" s="1124"/>
      <c r="B468" s="1019"/>
      <c r="C468" s="1019"/>
      <c r="D468" s="1019"/>
      <c r="E468" s="1019"/>
    </row>
    <row r="469" spans="1:5" s="1013" customFormat="1" x14ac:dyDescent="0.3">
      <c r="A469" s="1194" t="s">
        <v>1412</v>
      </c>
      <c r="B469" s="1028"/>
      <c r="C469" s="1019"/>
      <c r="D469" s="1019"/>
      <c r="E469" s="1019" t="s">
        <v>117</v>
      </c>
    </row>
    <row r="470" spans="1:5" s="1013" customFormat="1" x14ac:dyDescent="0.3">
      <c r="A470" s="1166" t="s">
        <v>831</v>
      </c>
      <c r="B470" s="1019"/>
      <c r="C470" s="1019"/>
      <c r="D470" s="1019"/>
      <c r="E470" s="1019"/>
    </row>
    <row r="471" spans="1:5" s="1013" customFormat="1" x14ac:dyDescent="0.3">
      <c r="A471" s="1166" t="s">
        <v>832</v>
      </c>
      <c r="B471" s="1019">
        <v>1295748.6499999999</v>
      </c>
      <c r="C471" s="1019">
        <v>1063986</v>
      </c>
      <c r="D471" s="1019">
        <v>1110966</v>
      </c>
      <c r="E471" s="1019">
        <v>46980</v>
      </c>
    </row>
    <row r="472" spans="1:5" s="1013" customFormat="1" x14ac:dyDescent="0.3">
      <c r="A472" s="1166" t="s">
        <v>833</v>
      </c>
      <c r="B472" s="1021">
        <v>62826.25</v>
      </c>
      <c r="C472" s="1021">
        <v>0</v>
      </c>
      <c r="D472" s="1021">
        <v>0</v>
      </c>
      <c r="E472" s="1021">
        <v>0</v>
      </c>
    </row>
    <row r="473" spans="1:5" s="1013" customFormat="1" x14ac:dyDescent="0.3">
      <c r="A473" s="1166" t="s">
        <v>834</v>
      </c>
      <c r="B473" s="1021">
        <v>516135.58</v>
      </c>
      <c r="C473" s="1021">
        <v>398995</v>
      </c>
      <c r="D473" s="1021">
        <v>394393</v>
      </c>
      <c r="E473" s="1021">
        <v>-4602</v>
      </c>
    </row>
    <row r="474" spans="1:5" s="1013" customFormat="1" x14ac:dyDescent="0.3">
      <c r="A474" s="1124" t="s">
        <v>181</v>
      </c>
      <c r="B474" s="1024">
        <v>1874710.48</v>
      </c>
      <c r="C474" s="1024">
        <v>1462981</v>
      </c>
      <c r="D474" s="1024">
        <v>1505359</v>
      </c>
      <c r="E474" s="1024">
        <v>42378</v>
      </c>
    </row>
    <row r="475" spans="1:5" s="1013" customFormat="1" x14ac:dyDescent="0.3">
      <c r="A475" s="1166" t="s">
        <v>117</v>
      </c>
      <c r="B475" s="1019"/>
      <c r="C475" s="1019"/>
      <c r="D475" s="1019"/>
      <c r="E475" s="1019"/>
    </row>
    <row r="476" spans="1:5" s="1013" customFormat="1" x14ac:dyDescent="0.3">
      <c r="A476" s="1166" t="s">
        <v>835</v>
      </c>
      <c r="B476" s="1021">
        <v>332</v>
      </c>
      <c r="C476" s="1021">
        <v>1500</v>
      </c>
      <c r="D476" s="1021">
        <v>1500</v>
      </c>
      <c r="E476" s="1021">
        <v>0</v>
      </c>
    </row>
    <row r="477" spans="1:5" s="1013" customFormat="1" x14ac:dyDescent="0.3">
      <c r="A477" s="1166" t="s">
        <v>836</v>
      </c>
      <c r="B477" s="1021">
        <v>10264.219999999999</v>
      </c>
      <c r="C477" s="1021">
        <v>14000</v>
      </c>
      <c r="D477" s="1021">
        <v>14000</v>
      </c>
      <c r="E477" s="1021">
        <v>0</v>
      </c>
    </row>
    <row r="478" spans="1:5" s="1013" customFormat="1" x14ac:dyDescent="0.3">
      <c r="A478" s="1166" t="s">
        <v>837</v>
      </c>
      <c r="B478" s="1021">
        <v>49867.11</v>
      </c>
      <c r="C478" s="1021">
        <v>34000</v>
      </c>
      <c r="D478" s="1021">
        <v>34000</v>
      </c>
      <c r="E478" s="1021">
        <v>0</v>
      </c>
    </row>
    <row r="479" spans="1:5" s="1013" customFormat="1" x14ac:dyDescent="0.3">
      <c r="A479" s="1166" t="s">
        <v>838</v>
      </c>
      <c r="B479" s="1021">
        <v>0</v>
      </c>
      <c r="C479" s="1021">
        <v>5000</v>
      </c>
      <c r="D479" s="1021">
        <v>5000</v>
      </c>
      <c r="E479" s="1021">
        <v>0</v>
      </c>
    </row>
    <row r="480" spans="1:5" s="1013" customFormat="1" x14ac:dyDescent="0.3">
      <c r="A480" s="1166" t="s">
        <v>839</v>
      </c>
      <c r="B480" s="1021">
        <v>0</v>
      </c>
      <c r="C480" s="1021">
        <v>0</v>
      </c>
      <c r="D480" s="1021">
        <v>0</v>
      </c>
      <c r="E480" s="1021">
        <v>0</v>
      </c>
    </row>
    <row r="481" spans="1:5" s="1013" customFormat="1" x14ac:dyDescent="0.3">
      <c r="A481" s="1166" t="s">
        <v>840</v>
      </c>
      <c r="B481" s="1021">
        <v>1198</v>
      </c>
      <c r="C481" s="1021">
        <v>7000</v>
      </c>
      <c r="D481" s="1021">
        <v>7000</v>
      </c>
      <c r="E481" s="1021">
        <v>0</v>
      </c>
    </row>
    <row r="482" spans="1:5" s="1013" customFormat="1" x14ac:dyDescent="0.3">
      <c r="A482" s="1166" t="s">
        <v>841</v>
      </c>
      <c r="B482" s="1021">
        <v>0</v>
      </c>
      <c r="C482" s="1021">
        <v>0</v>
      </c>
      <c r="D482" s="1021">
        <v>0</v>
      </c>
      <c r="E482" s="1021">
        <v>0</v>
      </c>
    </row>
    <row r="483" spans="1:5" s="1013" customFormat="1" x14ac:dyDescent="0.3">
      <c r="A483" s="1027" t="s">
        <v>842</v>
      </c>
      <c r="B483" s="1024">
        <v>1936371.81</v>
      </c>
      <c r="C483" s="1024">
        <v>1524481</v>
      </c>
      <c r="D483" s="1024">
        <v>1566859</v>
      </c>
      <c r="E483" s="1024">
        <v>42378</v>
      </c>
    </row>
    <row r="484" spans="1:5" s="1013" customFormat="1" x14ac:dyDescent="0.3">
      <c r="A484" s="1159" t="s">
        <v>117</v>
      </c>
      <c r="B484" s="1034"/>
      <c r="C484" s="1034"/>
      <c r="D484" s="1034"/>
      <c r="E484" s="1034"/>
    </row>
    <row r="485" spans="1:5" s="1013" customFormat="1" x14ac:dyDescent="0.3">
      <c r="A485" s="1124"/>
      <c r="B485" s="1019"/>
      <c r="C485" s="1019"/>
      <c r="D485" s="1019"/>
      <c r="E485" s="1019"/>
    </row>
    <row r="486" spans="1:5" s="1013" customFormat="1" x14ac:dyDescent="0.3">
      <c r="A486" s="1124"/>
      <c r="B486" s="1019"/>
      <c r="C486" s="1019"/>
      <c r="D486" s="1019"/>
      <c r="E486" s="1019"/>
    </row>
    <row r="487" spans="1:5" s="1013" customFormat="1" x14ac:dyDescent="0.3">
      <c r="A487" s="1124"/>
      <c r="B487" s="1019"/>
      <c r="C487" s="1019"/>
      <c r="D487" s="1019"/>
      <c r="E487" s="1019"/>
    </row>
    <row r="488" spans="1:5" s="1013" customFormat="1" x14ac:dyDescent="0.3">
      <c r="A488" s="1194" t="s">
        <v>1413</v>
      </c>
      <c r="B488" s="1028"/>
      <c r="C488" s="1019"/>
      <c r="D488" s="1019"/>
      <c r="E488" s="1019" t="s">
        <v>117</v>
      </c>
    </row>
    <row r="489" spans="1:5" s="1013" customFormat="1" x14ac:dyDescent="0.3">
      <c r="A489" s="1166" t="s">
        <v>831</v>
      </c>
      <c r="B489" s="1019"/>
      <c r="C489" s="1019"/>
      <c r="D489" s="1019"/>
      <c r="E489" s="1019"/>
    </row>
    <row r="490" spans="1:5" s="1013" customFormat="1" x14ac:dyDescent="0.3">
      <c r="A490" s="1166" t="s">
        <v>832</v>
      </c>
      <c r="B490" s="1019">
        <v>674532.02</v>
      </c>
      <c r="C490" s="1019">
        <v>904342</v>
      </c>
      <c r="D490" s="1019">
        <v>964770</v>
      </c>
      <c r="E490" s="1019">
        <v>60428</v>
      </c>
    </row>
    <row r="491" spans="1:5" s="1013" customFormat="1" x14ac:dyDescent="0.3">
      <c r="A491" s="1166" t="s">
        <v>833</v>
      </c>
      <c r="B491" s="1021">
        <v>0</v>
      </c>
      <c r="C491" s="1021">
        <v>0</v>
      </c>
      <c r="D491" s="1021">
        <v>0</v>
      </c>
      <c r="E491" s="1021">
        <v>0</v>
      </c>
    </row>
    <row r="492" spans="1:5" s="1013" customFormat="1" x14ac:dyDescent="0.3">
      <c r="A492" s="1166" t="s">
        <v>834</v>
      </c>
      <c r="B492" s="1021">
        <v>270515.93999999994</v>
      </c>
      <c r="C492" s="1040">
        <v>339128</v>
      </c>
      <c r="D492" s="1021">
        <v>342493</v>
      </c>
      <c r="E492" s="1021">
        <v>3365</v>
      </c>
    </row>
    <row r="493" spans="1:5" s="1013" customFormat="1" x14ac:dyDescent="0.3">
      <c r="A493" s="1124" t="s">
        <v>181</v>
      </c>
      <c r="B493" s="1024">
        <v>945047.96</v>
      </c>
      <c r="C493" s="1024">
        <v>1243470</v>
      </c>
      <c r="D493" s="1024">
        <v>1307263</v>
      </c>
      <c r="E493" s="1024">
        <v>63793</v>
      </c>
    </row>
    <row r="494" spans="1:5" s="1013" customFormat="1" x14ac:dyDescent="0.3">
      <c r="A494" s="1166" t="s">
        <v>117</v>
      </c>
      <c r="B494" s="1019"/>
      <c r="C494" s="1019"/>
      <c r="D494" s="1019"/>
      <c r="E494" s="1019"/>
    </row>
    <row r="495" spans="1:5" s="1013" customFormat="1" x14ac:dyDescent="0.3">
      <c r="A495" s="1166" t="s">
        <v>835</v>
      </c>
      <c r="B495" s="1021">
        <v>180</v>
      </c>
      <c r="C495" s="1021">
        <v>10000</v>
      </c>
      <c r="D495" s="1021">
        <v>10000</v>
      </c>
      <c r="E495" s="1021">
        <v>0</v>
      </c>
    </row>
    <row r="496" spans="1:5" s="1013" customFormat="1" x14ac:dyDescent="0.3">
      <c r="A496" s="1166" t="s">
        <v>836</v>
      </c>
      <c r="B496" s="1021">
        <v>99789.119999999995</v>
      </c>
      <c r="C496" s="1021">
        <v>75000</v>
      </c>
      <c r="D496" s="1021">
        <v>75000</v>
      </c>
      <c r="E496" s="1021">
        <v>0</v>
      </c>
    </row>
    <row r="497" spans="1:5" s="1013" customFormat="1" x14ac:dyDescent="0.3">
      <c r="A497" s="1166" t="s">
        <v>837</v>
      </c>
      <c r="B497" s="1021">
        <v>77627.63</v>
      </c>
      <c r="C497" s="1021">
        <v>75000</v>
      </c>
      <c r="D497" s="1021">
        <v>50000</v>
      </c>
      <c r="E497" s="1021">
        <v>-25000</v>
      </c>
    </row>
    <row r="498" spans="1:5" s="1013" customFormat="1" x14ac:dyDescent="0.3">
      <c r="A498" s="1166" t="s">
        <v>838</v>
      </c>
      <c r="B498" s="1021">
        <v>21325.33</v>
      </c>
      <c r="C498" s="1021">
        <v>25000</v>
      </c>
      <c r="D498" s="1021">
        <v>25000</v>
      </c>
      <c r="E498" s="1021">
        <v>0</v>
      </c>
    </row>
    <row r="499" spans="1:5" s="1013" customFormat="1" x14ac:dyDescent="0.3">
      <c r="A499" s="1166" t="s">
        <v>839</v>
      </c>
      <c r="B499" s="1021">
        <v>0</v>
      </c>
      <c r="C499" s="1021">
        <v>0</v>
      </c>
      <c r="D499" s="1021">
        <v>0</v>
      </c>
      <c r="E499" s="1021">
        <v>0</v>
      </c>
    </row>
    <row r="500" spans="1:5" s="1013" customFormat="1" x14ac:dyDescent="0.3">
      <c r="A500" s="1166" t="s">
        <v>840</v>
      </c>
      <c r="B500" s="1021">
        <v>0</v>
      </c>
      <c r="C500" s="1021">
        <v>10000</v>
      </c>
      <c r="D500" s="1021">
        <v>10000</v>
      </c>
      <c r="E500" s="1021">
        <v>0</v>
      </c>
    </row>
    <row r="501" spans="1:5" s="1013" customFormat="1" x14ac:dyDescent="0.3">
      <c r="A501" s="1166" t="s">
        <v>841</v>
      </c>
      <c r="B501" s="1021">
        <v>0</v>
      </c>
      <c r="C501" s="1040">
        <v>0</v>
      </c>
      <c r="D501" s="1021">
        <v>0</v>
      </c>
      <c r="E501" s="1021">
        <v>0</v>
      </c>
    </row>
    <row r="502" spans="1:5" s="1013" customFormat="1" x14ac:dyDescent="0.3">
      <c r="A502" s="1150" t="s">
        <v>842</v>
      </c>
      <c r="B502" s="1030">
        <v>1143970.04</v>
      </c>
      <c r="C502" s="1030">
        <v>1438470</v>
      </c>
      <c r="D502" s="1030">
        <v>1477263</v>
      </c>
      <c r="E502" s="1030">
        <v>38793</v>
      </c>
    </row>
    <row r="503" spans="1:5" s="1013" customFormat="1" x14ac:dyDescent="0.3">
      <c r="A503" s="1205"/>
      <c r="B503" s="1021"/>
      <c r="C503" s="1012"/>
      <c r="D503" s="1012"/>
      <c r="E503" s="1012"/>
    </row>
    <row r="504" spans="1:5" s="1013" customFormat="1" x14ac:dyDescent="0.3">
      <c r="A504" s="1202"/>
      <c r="B504" s="1021"/>
      <c r="C504" s="1012"/>
      <c r="D504" s="1012"/>
      <c r="E504" s="1012"/>
    </row>
    <row r="505" spans="1:5" s="1013" customFormat="1" x14ac:dyDescent="0.3">
      <c r="A505" s="1124" t="s">
        <v>1414</v>
      </c>
      <c r="B505" s="1021"/>
      <c r="C505" s="1194"/>
      <c r="D505" s="1017"/>
      <c r="E505" s="1017"/>
    </row>
    <row r="506" spans="1:5" s="1013" customFormat="1" x14ac:dyDescent="0.3">
      <c r="A506" s="1166" t="s">
        <v>831</v>
      </c>
      <c r="B506" s="1021"/>
      <c r="C506" s="1017"/>
      <c r="D506" s="1017"/>
      <c r="E506" s="1017"/>
    </row>
    <row r="507" spans="1:5" s="1013" customFormat="1" x14ac:dyDescent="0.3">
      <c r="A507" s="1166" t="s">
        <v>832</v>
      </c>
      <c r="B507" s="1019">
        <v>716117.19</v>
      </c>
      <c r="C507" s="1019">
        <v>704238</v>
      </c>
      <c r="D507" s="1019">
        <v>810592</v>
      </c>
      <c r="E507" s="1019">
        <v>106354</v>
      </c>
    </row>
    <row r="508" spans="1:5" s="1013" customFormat="1" x14ac:dyDescent="0.3">
      <c r="A508" s="1166" t="s">
        <v>833</v>
      </c>
      <c r="B508" s="1021">
        <v>0</v>
      </c>
      <c r="C508" s="1021">
        <v>0</v>
      </c>
      <c r="D508" s="1021">
        <v>0</v>
      </c>
      <c r="E508" s="1021">
        <v>0</v>
      </c>
    </row>
    <row r="509" spans="1:5" s="1013" customFormat="1" x14ac:dyDescent="0.3">
      <c r="A509" s="1166" t="s">
        <v>834</v>
      </c>
      <c r="B509" s="1021">
        <v>283576.19</v>
      </c>
      <c r="C509" s="1021">
        <v>264089</v>
      </c>
      <c r="D509" s="1021">
        <v>287760</v>
      </c>
      <c r="E509" s="1021">
        <v>23671</v>
      </c>
    </row>
    <row r="510" spans="1:5" s="1013" customFormat="1" x14ac:dyDescent="0.3">
      <c r="A510" s="1124" t="s">
        <v>181</v>
      </c>
      <c r="B510" s="1024">
        <v>999693.37999999989</v>
      </c>
      <c r="C510" s="1024">
        <v>968327</v>
      </c>
      <c r="D510" s="1024">
        <v>1098352</v>
      </c>
      <c r="E510" s="1024">
        <v>130025</v>
      </c>
    </row>
    <row r="511" spans="1:5" s="1013" customFormat="1" x14ac:dyDescent="0.3">
      <c r="A511" s="1166" t="s">
        <v>117</v>
      </c>
      <c r="B511" s="1019"/>
      <c r="C511" s="1019"/>
      <c r="D511" s="1019"/>
      <c r="E511" s="1019"/>
    </row>
    <row r="512" spans="1:5" s="1013" customFormat="1" x14ac:dyDescent="0.3">
      <c r="A512" s="1166" t="s">
        <v>835</v>
      </c>
      <c r="B512" s="1021">
        <v>4028.1</v>
      </c>
      <c r="C512" s="1021">
        <v>3000</v>
      </c>
      <c r="D512" s="1021">
        <v>3000</v>
      </c>
      <c r="E512" s="1021">
        <v>0</v>
      </c>
    </row>
    <row r="513" spans="1:5" s="1013" customFormat="1" x14ac:dyDescent="0.3">
      <c r="A513" s="1166" t="s">
        <v>836</v>
      </c>
      <c r="B513" s="1021">
        <v>12396.82</v>
      </c>
      <c r="C513" s="1021">
        <v>20000</v>
      </c>
      <c r="D513" s="1021">
        <v>20000</v>
      </c>
      <c r="E513" s="1021">
        <v>0</v>
      </c>
    </row>
    <row r="514" spans="1:5" s="1013" customFormat="1" x14ac:dyDescent="0.3">
      <c r="A514" s="1166" t="s">
        <v>837</v>
      </c>
      <c r="B514" s="1021">
        <v>4313.3599999999997</v>
      </c>
      <c r="C514" s="1021">
        <v>6000</v>
      </c>
      <c r="D514" s="1021">
        <v>6000</v>
      </c>
      <c r="E514" s="1021">
        <v>0</v>
      </c>
    </row>
    <row r="515" spans="1:5" s="1013" customFormat="1" x14ac:dyDescent="0.3">
      <c r="A515" s="1166" t="s">
        <v>838</v>
      </c>
      <c r="B515" s="1021">
        <v>21767.5</v>
      </c>
      <c r="C515" s="1021">
        <v>3750</v>
      </c>
      <c r="D515" s="1021">
        <v>3750</v>
      </c>
      <c r="E515" s="1021">
        <v>0</v>
      </c>
    </row>
    <row r="516" spans="1:5" s="1013" customFormat="1" x14ac:dyDescent="0.3">
      <c r="A516" s="1166" t="s">
        <v>839</v>
      </c>
      <c r="B516" s="1021">
        <v>0</v>
      </c>
      <c r="C516" s="1021">
        <v>0</v>
      </c>
      <c r="D516" s="1021">
        <v>0</v>
      </c>
      <c r="E516" s="1021">
        <v>0</v>
      </c>
    </row>
    <row r="517" spans="1:5" s="1013" customFormat="1" x14ac:dyDescent="0.3">
      <c r="A517" s="1166" t="s">
        <v>840</v>
      </c>
      <c r="B517" s="1021">
        <v>0</v>
      </c>
      <c r="C517" s="1021">
        <v>0</v>
      </c>
      <c r="D517" s="1021">
        <v>0</v>
      </c>
      <c r="E517" s="1021">
        <v>0</v>
      </c>
    </row>
    <row r="518" spans="1:5" s="1013" customFormat="1" x14ac:dyDescent="0.3">
      <c r="A518" s="1166" t="s">
        <v>841</v>
      </c>
      <c r="B518" s="1021">
        <v>0</v>
      </c>
      <c r="C518" s="1021">
        <v>0</v>
      </c>
      <c r="D518" s="1021">
        <v>0</v>
      </c>
      <c r="E518" s="1021">
        <v>0</v>
      </c>
    </row>
    <row r="519" spans="1:5" s="1013" customFormat="1" x14ac:dyDescent="0.3">
      <c r="A519" s="1027" t="s">
        <v>842</v>
      </c>
      <c r="B519" s="1030">
        <v>1042199.1599999998</v>
      </c>
      <c r="C519" s="1024">
        <v>1001077</v>
      </c>
      <c r="D519" s="1024">
        <v>1131102</v>
      </c>
      <c r="E519" s="1024">
        <v>130025</v>
      </c>
    </row>
    <row r="520" spans="1:5" s="1013" customFormat="1" x14ac:dyDescent="0.3">
      <c r="A520" s="1159" t="s">
        <v>117</v>
      </c>
      <c r="B520" s="1021"/>
      <c r="C520" s="1034"/>
      <c r="D520" s="1034"/>
      <c r="E520" s="1034"/>
    </row>
    <row r="521" spans="1:5" s="1013" customFormat="1" x14ac:dyDescent="0.3">
      <c r="A521" s="1124"/>
      <c r="B521" s="1021"/>
      <c r="C521" s="1019"/>
      <c r="D521" s="1019"/>
      <c r="E521" s="1019"/>
    </row>
    <row r="522" spans="1:5" s="1013" customFormat="1" x14ac:dyDescent="0.3">
      <c r="A522" s="984" t="s">
        <v>1325</v>
      </c>
      <c r="B522" s="1021"/>
      <c r="C522" s="1019"/>
      <c r="D522" s="1019"/>
      <c r="E522" s="1019" t="s">
        <v>117</v>
      </c>
    </row>
    <row r="523" spans="1:5" s="1013" customFormat="1" x14ac:dyDescent="0.3">
      <c r="A523" s="1166" t="s">
        <v>831</v>
      </c>
      <c r="B523" s="1021"/>
      <c r="C523" s="1019"/>
      <c r="D523" s="1019"/>
      <c r="E523" s="1019"/>
    </row>
    <row r="524" spans="1:5" s="1013" customFormat="1" x14ac:dyDescent="0.3">
      <c r="A524" s="1166" t="s">
        <v>832</v>
      </c>
      <c r="B524" s="1019">
        <v>0</v>
      </c>
      <c r="C524" s="1019">
        <v>0</v>
      </c>
      <c r="D524" s="1019">
        <v>0</v>
      </c>
      <c r="E524" s="1019">
        <v>0</v>
      </c>
    </row>
    <row r="525" spans="1:5" s="1013" customFormat="1" x14ac:dyDescent="0.3">
      <c r="A525" s="1166" t="s">
        <v>833</v>
      </c>
      <c r="B525" s="1021">
        <v>0</v>
      </c>
      <c r="C525" s="1021">
        <v>0</v>
      </c>
      <c r="D525" s="1021">
        <v>0</v>
      </c>
      <c r="E525" s="1021">
        <v>0</v>
      </c>
    </row>
    <row r="526" spans="1:5" s="1013" customFormat="1" x14ac:dyDescent="0.3">
      <c r="A526" s="1166" t="s">
        <v>834</v>
      </c>
      <c r="B526" s="1021">
        <v>830100.73</v>
      </c>
      <c r="C526" s="1021">
        <v>810720</v>
      </c>
      <c r="D526" s="1021">
        <v>810720</v>
      </c>
      <c r="E526" s="1021">
        <v>0</v>
      </c>
    </row>
    <row r="527" spans="1:5" s="1013" customFormat="1" x14ac:dyDescent="0.3">
      <c r="A527" s="1124" t="s">
        <v>181</v>
      </c>
      <c r="B527" s="1024">
        <v>830100.73</v>
      </c>
      <c r="C527" s="1024">
        <v>810720</v>
      </c>
      <c r="D527" s="1024">
        <v>810720</v>
      </c>
      <c r="E527" s="1024">
        <v>0</v>
      </c>
    </row>
    <row r="528" spans="1:5" s="1013" customFormat="1" x14ac:dyDescent="0.3">
      <c r="A528" s="1166" t="s">
        <v>117</v>
      </c>
      <c r="B528" s="1019"/>
      <c r="C528" s="1019"/>
      <c r="D528" s="1019"/>
      <c r="E528" s="1019"/>
    </row>
    <row r="529" spans="1:5" s="1013" customFormat="1" x14ac:dyDescent="0.3">
      <c r="A529" s="1166" t="s">
        <v>835</v>
      </c>
      <c r="B529" s="1021">
        <v>0</v>
      </c>
      <c r="C529" s="1021">
        <v>0</v>
      </c>
      <c r="D529" s="1021">
        <v>0</v>
      </c>
      <c r="E529" s="1021">
        <v>0</v>
      </c>
    </row>
    <row r="530" spans="1:5" s="1013" customFormat="1" x14ac:dyDescent="0.3">
      <c r="A530" s="1166" t="s">
        <v>836</v>
      </c>
      <c r="B530" s="1021">
        <v>0</v>
      </c>
      <c r="C530" s="1021">
        <v>0</v>
      </c>
      <c r="D530" s="1021">
        <v>0</v>
      </c>
      <c r="E530" s="1021">
        <v>0</v>
      </c>
    </row>
    <row r="531" spans="1:5" s="1013" customFormat="1" x14ac:dyDescent="0.3">
      <c r="A531" s="1166" t="s">
        <v>837</v>
      </c>
      <c r="B531" s="1021">
        <v>0</v>
      </c>
      <c r="C531" s="1021">
        <v>0</v>
      </c>
      <c r="D531" s="1021">
        <v>0</v>
      </c>
      <c r="E531" s="1021">
        <v>0</v>
      </c>
    </row>
    <row r="532" spans="1:5" s="1013" customFormat="1" x14ac:dyDescent="0.3">
      <c r="A532" s="1166" t="s">
        <v>838</v>
      </c>
      <c r="B532" s="1021">
        <v>0</v>
      </c>
      <c r="C532" s="1021">
        <v>0</v>
      </c>
      <c r="D532" s="1021">
        <v>0</v>
      </c>
      <c r="E532" s="1021">
        <v>0</v>
      </c>
    </row>
    <row r="533" spans="1:5" s="1013" customFormat="1" x14ac:dyDescent="0.3">
      <c r="A533" s="1166" t="s">
        <v>839</v>
      </c>
      <c r="B533" s="1021">
        <v>0</v>
      </c>
      <c r="C533" s="1021">
        <v>0</v>
      </c>
      <c r="D533" s="1021">
        <v>0</v>
      </c>
      <c r="E533" s="1021">
        <v>0</v>
      </c>
    </row>
    <row r="534" spans="1:5" s="1013" customFormat="1" x14ac:dyDescent="0.3">
      <c r="A534" s="1166" t="s">
        <v>840</v>
      </c>
      <c r="B534" s="1021">
        <v>0</v>
      </c>
      <c r="C534" s="1021">
        <v>0</v>
      </c>
      <c r="D534" s="1021">
        <v>0</v>
      </c>
      <c r="E534" s="1021">
        <v>0</v>
      </c>
    </row>
    <row r="535" spans="1:5" s="1013" customFormat="1" x14ac:dyDescent="0.3">
      <c r="A535" s="1166" t="s">
        <v>841</v>
      </c>
      <c r="B535" s="1021">
        <v>0</v>
      </c>
      <c r="C535" s="1021">
        <v>0</v>
      </c>
      <c r="D535" s="1021">
        <v>0</v>
      </c>
      <c r="E535" s="1021">
        <v>0</v>
      </c>
    </row>
    <row r="536" spans="1:5" s="1013" customFormat="1" x14ac:dyDescent="0.3">
      <c r="A536" s="1027" t="s">
        <v>842</v>
      </c>
      <c r="B536" s="1030">
        <v>830100.73</v>
      </c>
      <c r="C536" s="1030">
        <v>810720</v>
      </c>
      <c r="D536" s="1024">
        <v>810720</v>
      </c>
      <c r="E536" s="1024">
        <v>0</v>
      </c>
    </row>
    <row r="537" spans="1:5" s="1013" customFormat="1" x14ac:dyDescent="0.3">
      <c r="A537" s="1159" t="s">
        <v>117</v>
      </c>
      <c r="B537" s="1021"/>
      <c r="C537" s="1034"/>
      <c r="D537" s="1034"/>
      <c r="E537" s="1034"/>
    </row>
    <row r="538" spans="1:5" s="1013" customFormat="1" x14ac:dyDescent="0.3">
      <c r="A538" s="1124"/>
      <c r="B538" s="1021"/>
      <c r="C538" s="1019"/>
      <c r="D538" s="1019"/>
      <c r="E538" s="1019"/>
    </row>
    <row r="539" spans="1:5" s="1013" customFormat="1" x14ac:dyDescent="0.3">
      <c r="A539" s="1124"/>
      <c r="B539" s="1021"/>
      <c r="C539" s="1019"/>
      <c r="D539" s="1019"/>
      <c r="E539" s="1019"/>
    </row>
    <row r="540" spans="1:5" s="1013" customFormat="1" x14ac:dyDescent="0.3">
      <c r="A540" s="1124"/>
      <c r="B540" s="1021"/>
      <c r="C540" s="1019"/>
      <c r="D540" s="1019"/>
      <c r="E540" s="1019"/>
    </row>
    <row r="541" spans="1:5" s="1013" customFormat="1" x14ac:dyDescent="0.3">
      <c r="A541" s="1208" t="s">
        <v>1415</v>
      </c>
      <c r="B541" s="1021"/>
      <c r="C541" s="1019"/>
      <c r="D541" s="1019"/>
      <c r="E541" s="1019" t="s">
        <v>117</v>
      </c>
    </row>
    <row r="542" spans="1:5" s="1013" customFormat="1" x14ac:dyDescent="0.3">
      <c r="A542" s="1166" t="s">
        <v>831</v>
      </c>
      <c r="B542" s="1021"/>
      <c r="C542" s="1019"/>
      <c r="D542" s="1019"/>
      <c r="E542" s="1019"/>
    </row>
    <row r="543" spans="1:5" s="1013" customFormat="1" x14ac:dyDescent="0.3">
      <c r="A543" s="1166" t="s">
        <v>832</v>
      </c>
      <c r="B543" s="1019">
        <v>0</v>
      </c>
      <c r="C543" s="1019">
        <v>0</v>
      </c>
      <c r="D543" s="1019">
        <v>0</v>
      </c>
      <c r="E543" s="1019">
        <v>0</v>
      </c>
    </row>
    <row r="544" spans="1:5" s="1013" customFormat="1" x14ac:dyDescent="0.3">
      <c r="A544" s="1166" t="s">
        <v>833</v>
      </c>
      <c r="B544" s="1021">
        <v>0</v>
      </c>
      <c r="C544" s="1021">
        <v>0</v>
      </c>
      <c r="D544" s="1021">
        <v>0</v>
      </c>
      <c r="E544" s="1021">
        <v>0</v>
      </c>
    </row>
    <row r="545" spans="1:5" s="1013" customFormat="1" x14ac:dyDescent="0.3">
      <c r="A545" s="1166" t="s">
        <v>834</v>
      </c>
      <c r="B545" s="1021">
        <v>49379.199999999997</v>
      </c>
      <c r="C545" s="1021">
        <v>0</v>
      </c>
      <c r="D545" s="1021">
        <v>0</v>
      </c>
      <c r="E545" s="1021">
        <v>0</v>
      </c>
    </row>
    <row r="546" spans="1:5" s="1013" customFormat="1" x14ac:dyDescent="0.3">
      <c r="A546" s="1124" t="s">
        <v>181</v>
      </c>
      <c r="B546" s="1024">
        <v>49379.199999999997</v>
      </c>
      <c r="C546" s="1024">
        <v>0</v>
      </c>
      <c r="D546" s="1024">
        <v>0</v>
      </c>
      <c r="E546" s="1024">
        <v>0</v>
      </c>
    </row>
    <row r="547" spans="1:5" s="1013" customFormat="1" x14ac:dyDescent="0.3">
      <c r="A547" s="1166" t="s">
        <v>117</v>
      </c>
      <c r="B547" s="1019"/>
      <c r="C547" s="1019"/>
      <c r="D547" s="1019"/>
      <c r="E547" s="1019"/>
    </row>
    <row r="548" spans="1:5" s="1013" customFormat="1" x14ac:dyDescent="0.3">
      <c r="A548" s="1166" t="s">
        <v>835</v>
      </c>
      <c r="B548" s="1021">
        <v>0</v>
      </c>
      <c r="C548" s="1021">
        <v>0</v>
      </c>
      <c r="D548" s="1021">
        <v>0</v>
      </c>
      <c r="E548" s="1021">
        <v>0</v>
      </c>
    </row>
    <row r="549" spans="1:5" s="1013" customFormat="1" x14ac:dyDescent="0.3">
      <c r="A549" s="1166" t="s">
        <v>836</v>
      </c>
      <c r="B549" s="1021">
        <v>0</v>
      </c>
      <c r="C549" s="1021">
        <v>0</v>
      </c>
      <c r="D549" s="1021">
        <v>0</v>
      </c>
      <c r="E549" s="1021">
        <v>0</v>
      </c>
    </row>
    <row r="550" spans="1:5" s="1013" customFormat="1" x14ac:dyDescent="0.3">
      <c r="A550" s="1166" t="s">
        <v>837</v>
      </c>
      <c r="B550" s="1021">
        <v>0</v>
      </c>
      <c r="C550" s="1021">
        <v>0</v>
      </c>
      <c r="D550" s="1021">
        <v>0</v>
      </c>
      <c r="E550" s="1021">
        <v>0</v>
      </c>
    </row>
    <row r="551" spans="1:5" s="1013" customFormat="1" x14ac:dyDescent="0.3">
      <c r="A551" s="1166" t="s">
        <v>838</v>
      </c>
      <c r="B551" s="1021">
        <v>0</v>
      </c>
      <c r="C551" s="1021">
        <v>0</v>
      </c>
      <c r="D551" s="1021">
        <v>0</v>
      </c>
      <c r="E551" s="1021">
        <v>0</v>
      </c>
    </row>
    <row r="552" spans="1:5" s="1013" customFormat="1" x14ac:dyDescent="0.3">
      <c r="A552" s="1166" t="s">
        <v>839</v>
      </c>
      <c r="B552" s="1021">
        <v>0</v>
      </c>
      <c r="C552" s="1021">
        <v>10000</v>
      </c>
      <c r="D552" s="1021">
        <v>10000</v>
      </c>
      <c r="E552" s="1021">
        <v>0</v>
      </c>
    </row>
    <row r="553" spans="1:5" s="1013" customFormat="1" x14ac:dyDescent="0.3">
      <c r="A553" s="1166" t="s">
        <v>840</v>
      </c>
      <c r="B553" s="1021">
        <v>0</v>
      </c>
      <c r="C553" s="1021">
        <v>0</v>
      </c>
      <c r="D553" s="1021">
        <v>0</v>
      </c>
      <c r="E553" s="1021">
        <v>0</v>
      </c>
    </row>
    <row r="554" spans="1:5" s="1013" customFormat="1" x14ac:dyDescent="0.3">
      <c r="A554" s="1166" t="s">
        <v>841</v>
      </c>
      <c r="B554" s="1021">
        <v>0</v>
      </c>
      <c r="C554" s="1021">
        <v>0</v>
      </c>
      <c r="D554" s="1021">
        <v>0</v>
      </c>
      <c r="E554" s="1021">
        <v>0</v>
      </c>
    </row>
    <row r="555" spans="1:5" s="1013" customFormat="1" x14ac:dyDescent="0.3">
      <c r="A555" s="1027" t="s">
        <v>842</v>
      </c>
      <c r="B555" s="1024">
        <v>49379.199999999997</v>
      </c>
      <c r="C555" s="1024">
        <v>10000</v>
      </c>
      <c r="D555" s="1024">
        <v>10000</v>
      </c>
      <c r="E555" s="1024">
        <v>0</v>
      </c>
    </row>
    <row r="556" spans="1:5" s="1013" customFormat="1" x14ac:dyDescent="0.3">
      <c r="A556" s="1210"/>
      <c r="B556" s="1037"/>
      <c r="C556" s="1211"/>
      <c r="D556" s="1211"/>
      <c r="E556" s="1211"/>
    </row>
    <row r="557" spans="1:5" s="1013" customFormat="1" x14ac:dyDescent="0.3">
      <c r="A557" s="1202"/>
      <c r="B557" s="1021"/>
      <c r="C557" s="1012"/>
      <c r="D557" s="1012"/>
      <c r="E557" s="1012"/>
    </row>
    <row r="558" spans="1:5" s="1013" customFormat="1" x14ac:dyDescent="0.3">
      <c r="A558" s="1194" t="s">
        <v>1416</v>
      </c>
      <c r="B558" s="1021"/>
      <c r="C558" s="1194"/>
      <c r="D558" s="1017"/>
      <c r="E558" s="1017"/>
    </row>
    <row r="559" spans="1:5" s="1013" customFormat="1" x14ac:dyDescent="0.3">
      <c r="A559" s="1166" t="s">
        <v>831</v>
      </c>
      <c r="B559" s="1021"/>
      <c r="C559" s="1017"/>
      <c r="D559" s="1017"/>
      <c r="E559" s="1017"/>
    </row>
    <row r="560" spans="1:5" s="1013" customFormat="1" x14ac:dyDescent="0.3">
      <c r="A560" s="1166" t="s">
        <v>832</v>
      </c>
      <c r="B560" s="1019">
        <v>405277.49</v>
      </c>
      <c r="C560" s="1019">
        <v>250000</v>
      </c>
      <c r="D560" s="1019">
        <v>250000</v>
      </c>
      <c r="E560" s="1019">
        <v>0</v>
      </c>
    </row>
    <row r="561" spans="1:5" s="1013" customFormat="1" x14ac:dyDescent="0.3">
      <c r="A561" s="1166" t="s">
        <v>833</v>
      </c>
      <c r="B561" s="1021">
        <v>0</v>
      </c>
      <c r="C561" s="1021">
        <v>0</v>
      </c>
      <c r="D561" s="1021">
        <v>0</v>
      </c>
      <c r="E561" s="1021">
        <v>0</v>
      </c>
    </row>
    <row r="562" spans="1:5" s="1013" customFormat="1" x14ac:dyDescent="0.3">
      <c r="A562" s="1166" t="s">
        <v>834</v>
      </c>
      <c r="B562" s="1021">
        <v>15234.33</v>
      </c>
      <c r="C562" s="1021">
        <v>0</v>
      </c>
      <c r="D562" s="1021">
        <v>0</v>
      </c>
      <c r="E562" s="1021">
        <v>0</v>
      </c>
    </row>
    <row r="563" spans="1:5" s="1013" customFormat="1" x14ac:dyDescent="0.3">
      <c r="A563" s="1124" t="s">
        <v>181</v>
      </c>
      <c r="B563" s="1024">
        <v>420511.82</v>
      </c>
      <c r="C563" s="1024">
        <v>250000</v>
      </c>
      <c r="D563" s="1024">
        <v>250000</v>
      </c>
      <c r="E563" s="1024">
        <v>0</v>
      </c>
    </row>
    <row r="564" spans="1:5" s="1013" customFormat="1" x14ac:dyDescent="0.3">
      <c r="A564" s="1166" t="s">
        <v>117</v>
      </c>
      <c r="B564" s="1019"/>
      <c r="C564" s="1019"/>
      <c r="D564" s="1019"/>
      <c r="E564" s="1019"/>
    </row>
    <row r="565" spans="1:5" s="1013" customFormat="1" x14ac:dyDescent="0.3">
      <c r="A565" s="1166" t="s">
        <v>835</v>
      </c>
      <c r="B565" s="1021">
        <v>0</v>
      </c>
      <c r="C565" s="1021">
        <v>0</v>
      </c>
      <c r="D565" s="1021">
        <v>0</v>
      </c>
      <c r="E565" s="1021">
        <v>0</v>
      </c>
    </row>
    <row r="566" spans="1:5" s="1013" customFormat="1" x14ac:dyDescent="0.3">
      <c r="A566" s="1166" t="s">
        <v>836</v>
      </c>
      <c r="B566" s="1021">
        <v>0</v>
      </c>
      <c r="C566" s="1021">
        <v>0</v>
      </c>
      <c r="D566" s="1021">
        <v>0</v>
      </c>
      <c r="E566" s="1021">
        <v>0</v>
      </c>
    </row>
    <row r="567" spans="1:5" s="1013" customFormat="1" x14ac:dyDescent="0.3">
      <c r="A567" s="1166" t="s">
        <v>837</v>
      </c>
      <c r="B567" s="1021">
        <v>0</v>
      </c>
      <c r="C567" s="1021">
        <v>0</v>
      </c>
      <c r="D567" s="1021">
        <v>0</v>
      </c>
      <c r="E567" s="1021">
        <v>0</v>
      </c>
    </row>
    <row r="568" spans="1:5" s="1013" customFormat="1" x14ac:dyDescent="0.3">
      <c r="A568" s="1166" t="s">
        <v>838</v>
      </c>
      <c r="B568" s="1021">
        <v>0</v>
      </c>
      <c r="C568" s="1021">
        <v>0</v>
      </c>
      <c r="D568" s="1021">
        <v>0</v>
      </c>
      <c r="E568" s="1021">
        <v>0</v>
      </c>
    </row>
    <row r="569" spans="1:5" s="1013" customFormat="1" x14ac:dyDescent="0.3">
      <c r="A569" s="1166" t="s">
        <v>839</v>
      </c>
      <c r="B569" s="1021">
        <v>0</v>
      </c>
      <c r="C569" s="1021">
        <v>0</v>
      </c>
      <c r="D569" s="1021">
        <v>0</v>
      </c>
      <c r="E569" s="1021">
        <v>0</v>
      </c>
    </row>
    <row r="570" spans="1:5" s="1013" customFormat="1" x14ac:dyDescent="0.3">
      <c r="A570" s="1166" t="s">
        <v>840</v>
      </c>
      <c r="B570" s="1021">
        <v>0</v>
      </c>
      <c r="C570" s="1021">
        <v>0</v>
      </c>
      <c r="D570" s="1021">
        <v>0</v>
      </c>
      <c r="E570" s="1021">
        <v>0</v>
      </c>
    </row>
    <row r="571" spans="1:5" s="1013" customFormat="1" x14ac:dyDescent="0.3">
      <c r="A571" s="1166" t="s">
        <v>841</v>
      </c>
      <c r="B571" s="1021">
        <v>0</v>
      </c>
      <c r="C571" s="1021">
        <v>0</v>
      </c>
      <c r="D571" s="1021">
        <v>0</v>
      </c>
      <c r="E571" s="1021">
        <v>0</v>
      </c>
    </row>
    <row r="572" spans="1:5" s="1013" customFormat="1" x14ac:dyDescent="0.3">
      <c r="A572" s="1027" t="s">
        <v>842</v>
      </c>
      <c r="B572" s="1024">
        <v>420511.82</v>
      </c>
      <c r="C572" s="1024">
        <v>250000</v>
      </c>
      <c r="D572" s="1024">
        <v>250000</v>
      </c>
      <c r="E572" s="1024">
        <v>0</v>
      </c>
    </row>
    <row r="573" spans="1:5" s="1013" customFormat="1" x14ac:dyDescent="0.3">
      <c r="A573" s="1159" t="s">
        <v>117</v>
      </c>
      <c r="B573" s="1037"/>
      <c r="C573" s="1034"/>
      <c r="D573" s="1034"/>
      <c r="E573" s="1034"/>
    </row>
    <row r="574" spans="1:5" s="1013" customFormat="1" x14ac:dyDescent="0.3">
      <c r="A574" s="1124"/>
      <c r="B574" s="1021"/>
      <c r="C574" s="1019"/>
      <c r="D574" s="1019"/>
      <c r="E574" s="1019"/>
    </row>
    <row r="575" spans="1:5" s="1013" customFormat="1" x14ac:dyDescent="0.3">
      <c r="A575" s="1124" t="s">
        <v>1417</v>
      </c>
      <c r="B575" s="1021"/>
      <c r="C575" s="1019"/>
      <c r="D575" s="1019"/>
      <c r="E575" s="1019" t="s">
        <v>117</v>
      </c>
    </row>
    <row r="576" spans="1:5" s="1013" customFormat="1" x14ac:dyDescent="0.3">
      <c r="A576" s="1166" t="s">
        <v>831</v>
      </c>
      <c r="B576" s="1021"/>
      <c r="C576" s="1019"/>
      <c r="D576" s="1019"/>
      <c r="E576" s="1019"/>
    </row>
    <row r="577" spans="1:5" s="1013" customFormat="1" x14ac:dyDescent="0.3">
      <c r="A577" s="1166" t="s">
        <v>832</v>
      </c>
      <c r="B577" s="1019">
        <v>143540.04</v>
      </c>
      <c r="C577" s="1019">
        <v>143540</v>
      </c>
      <c r="D577" s="1019">
        <v>143540</v>
      </c>
      <c r="E577" s="1019">
        <v>0</v>
      </c>
    </row>
    <row r="578" spans="1:5" s="1013" customFormat="1" x14ac:dyDescent="0.3">
      <c r="A578" s="1166" t="s">
        <v>833</v>
      </c>
      <c r="B578" s="1021">
        <v>0</v>
      </c>
      <c r="C578" s="1021">
        <v>0</v>
      </c>
      <c r="D578" s="1021">
        <v>0</v>
      </c>
      <c r="E578" s="1021">
        <v>0</v>
      </c>
    </row>
    <row r="579" spans="1:5" s="1013" customFormat="1" x14ac:dyDescent="0.3">
      <c r="A579" s="1166" t="s">
        <v>834</v>
      </c>
      <c r="B579" s="1021">
        <v>54101.26</v>
      </c>
      <c r="C579" s="1021">
        <v>53828</v>
      </c>
      <c r="D579" s="1021">
        <v>50957</v>
      </c>
      <c r="E579" s="1021">
        <v>-2871</v>
      </c>
    </row>
    <row r="580" spans="1:5" s="1013" customFormat="1" x14ac:dyDescent="0.3">
      <c r="A580" s="1124" t="s">
        <v>181</v>
      </c>
      <c r="B580" s="1024">
        <v>197641.30000000002</v>
      </c>
      <c r="C580" s="1024">
        <v>197368</v>
      </c>
      <c r="D580" s="1024">
        <v>194497</v>
      </c>
      <c r="E580" s="1024">
        <v>-2871</v>
      </c>
    </row>
    <row r="581" spans="1:5" s="1013" customFormat="1" x14ac:dyDescent="0.3">
      <c r="A581" s="1166" t="s">
        <v>117</v>
      </c>
      <c r="B581" s="1019"/>
      <c r="C581" s="1019"/>
      <c r="D581" s="1019"/>
      <c r="E581" s="1019"/>
    </row>
    <row r="582" spans="1:5" s="1013" customFormat="1" x14ac:dyDescent="0.3">
      <c r="A582" s="1166" t="s">
        <v>835</v>
      </c>
      <c r="B582" s="1021">
        <v>0</v>
      </c>
      <c r="C582" s="1021">
        <v>0</v>
      </c>
      <c r="D582" s="1021">
        <v>0</v>
      </c>
      <c r="E582" s="1021">
        <v>0</v>
      </c>
    </row>
    <row r="583" spans="1:5" s="1013" customFormat="1" x14ac:dyDescent="0.3">
      <c r="A583" s="1166" t="s">
        <v>836</v>
      </c>
      <c r="B583" s="1021">
        <v>360</v>
      </c>
      <c r="C583" s="1021">
        <v>1000</v>
      </c>
      <c r="D583" s="1021">
        <v>1000</v>
      </c>
      <c r="E583" s="1021">
        <v>0</v>
      </c>
    </row>
    <row r="584" spans="1:5" s="1013" customFormat="1" x14ac:dyDescent="0.3">
      <c r="A584" s="1166" t="s">
        <v>837</v>
      </c>
      <c r="B584" s="1021">
        <v>0</v>
      </c>
      <c r="C584" s="1021">
        <v>5000</v>
      </c>
      <c r="D584" s="1021">
        <v>5000</v>
      </c>
      <c r="E584" s="1021">
        <v>0</v>
      </c>
    </row>
    <row r="585" spans="1:5" s="1013" customFormat="1" x14ac:dyDescent="0.3">
      <c r="A585" s="1166" t="s">
        <v>838</v>
      </c>
      <c r="B585" s="1021">
        <v>0</v>
      </c>
      <c r="C585" s="1021">
        <v>0</v>
      </c>
      <c r="D585" s="1021">
        <v>0</v>
      </c>
      <c r="E585" s="1021">
        <v>0</v>
      </c>
    </row>
    <row r="586" spans="1:5" s="1013" customFormat="1" x14ac:dyDescent="0.3">
      <c r="A586" s="1166" t="s">
        <v>839</v>
      </c>
      <c r="B586" s="1021">
        <v>0</v>
      </c>
      <c r="C586" s="1021">
        <v>0</v>
      </c>
      <c r="D586" s="1021">
        <v>0</v>
      </c>
      <c r="E586" s="1021">
        <v>0</v>
      </c>
    </row>
    <row r="587" spans="1:5" s="1013" customFormat="1" x14ac:dyDescent="0.3">
      <c r="A587" s="1166" t="s">
        <v>840</v>
      </c>
      <c r="B587" s="1021">
        <v>0</v>
      </c>
      <c r="C587" s="1021">
        <v>0</v>
      </c>
      <c r="D587" s="1021">
        <v>0</v>
      </c>
      <c r="E587" s="1021">
        <v>0</v>
      </c>
    </row>
    <row r="588" spans="1:5" s="1013" customFormat="1" x14ac:dyDescent="0.3">
      <c r="A588" s="1166" t="s">
        <v>841</v>
      </c>
      <c r="B588" s="1021">
        <v>0</v>
      </c>
      <c r="C588" s="1021">
        <v>0</v>
      </c>
      <c r="D588" s="1021">
        <v>0</v>
      </c>
      <c r="E588" s="1021">
        <v>0</v>
      </c>
    </row>
    <row r="589" spans="1:5" s="1013" customFormat="1" x14ac:dyDescent="0.3">
      <c r="A589" s="1027" t="s">
        <v>842</v>
      </c>
      <c r="B589" s="1030">
        <v>198001.30000000002</v>
      </c>
      <c r="C589" s="1024">
        <v>203368</v>
      </c>
      <c r="D589" s="1024">
        <v>200497</v>
      </c>
      <c r="E589" s="1024">
        <v>-2871</v>
      </c>
    </row>
    <row r="590" spans="1:5" s="1013" customFormat="1" x14ac:dyDescent="0.3">
      <c r="A590" s="1159" t="s">
        <v>117</v>
      </c>
      <c r="B590" s="1021"/>
      <c r="C590" s="1034"/>
      <c r="D590" s="1034"/>
      <c r="E590" s="1034"/>
    </row>
    <row r="591" spans="1:5" s="1013" customFormat="1" x14ac:dyDescent="0.3">
      <c r="A591" s="1124"/>
      <c r="B591" s="1021"/>
      <c r="C591" s="1019"/>
      <c r="D591" s="1019"/>
      <c r="E591" s="1019"/>
    </row>
    <row r="592" spans="1:5" s="1013" customFormat="1" x14ac:dyDescent="0.3">
      <c r="A592" s="1124"/>
      <c r="B592" s="1021"/>
      <c r="C592" s="1019"/>
      <c r="D592" s="1019"/>
      <c r="E592" s="1019"/>
    </row>
    <row r="593" spans="1:5" s="1013" customFormat="1" x14ac:dyDescent="0.3">
      <c r="A593" s="1124"/>
      <c r="B593" s="1021"/>
      <c r="C593" s="1019"/>
      <c r="D593" s="1019"/>
      <c r="E593" s="1019"/>
    </row>
    <row r="594" spans="1:5" s="1013" customFormat="1" x14ac:dyDescent="0.3">
      <c r="A594" s="984" t="s">
        <v>1331</v>
      </c>
      <c r="B594" s="1021"/>
      <c r="C594" s="1019"/>
      <c r="D594" s="1019"/>
      <c r="E594" s="1019" t="s">
        <v>117</v>
      </c>
    </row>
    <row r="595" spans="1:5" s="1013" customFormat="1" x14ac:dyDescent="0.3">
      <c r="A595" s="1166" t="s">
        <v>831</v>
      </c>
      <c r="B595" s="1021"/>
      <c r="C595" s="1019"/>
      <c r="D595" s="1019"/>
      <c r="E595" s="1019"/>
    </row>
    <row r="596" spans="1:5" s="1013" customFormat="1" x14ac:dyDescent="0.3">
      <c r="A596" s="1166" t="s">
        <v>832</v>
      </c>
      <c r="B596" s="1019">
        <v>0</v>
      </c>
      <c r="C596" s="1019">
        <v>-1874080.4</v>
      </c>
      <c r="D596" s="1019">
        <v>-1909880</v>
      </c>
      <c r="E596" s="1019">
        <v>-35799.600000000093</v>
      </c>
    </row>
    <row r="597" spans="1:5" s="1013" customFormat="1" x14ac:dyDescent="0.3">
      <c r="A597" s="1166" t="s">
        <v>833</v>
      </c>
      <c r="B597" s="1021">
        <v>0</v>
      </c>
      <c r="C597" s="1021">
        <v>0</v>
      </c>
      <c r="D597" s="1021">
        <v>0</v>
      </c>
      <c r="E597" s="1021">
        <v>0</v>
      </c>
    </row>
    <row r="598" spans="1:5" s="1013" customFormat="1" x14ac:dyDescent="0.3">
      <c r="A598" s="1166" t="s">
        <v>834</v>
      </c>
      <c r="B598" s="1021">
        <v>0</v>
      </c>
      <c r="C598" s="1021">
        <v>-702780</v>
      </c>
      <c r="D598" s="1021">
        <v>-692001</v>
      </c>
      <c r="E598" s="1021">
        <v>10779</v>
      </c>
    </row>
    <row r="599" spans="1:5" s="1013" customFormat="1" x14ac:dyDescent="0.3">
      <c r="A599" s="1124" t="s">
        <v>181</v>
      </c>
      <c r="B599" s="1024">
        <v>0</v>
      </c>
      <c r="C599" s="1024">
        <v>-2576860.4</v>
      </c>
      <c r="D599" s="1024">
        <v>-2601881</v>
      </c>
      <c r="E599" s="1024">
        <v>-25020.600000000093</v>
      </c>
    </row>
    <row r="600" spans="1:5" s="1013" customFormat="1" x14ac:dyDescent="0.3">
      <c r="A600" s="1166" t="s">
        <v>117</v>
      </c>
      <c r="B600" s="1019"/>
      <c r="C600" s="1019"/>
      <c r="D600" s="1019"/>
      <c r="E600" s="1019"/>
    </row>
    <row r="601" spans="1:5" s="1013" customFormat="1" x14ac:dyDescent="0.3">
      <c r="A601" s="1166" t="s">
        <v>835</v>
      </c>
      <c r="B601" s="1021">
        <v>0</v>
      </c>
      <c r="C601" s="1021">
        <v>0</v>
      </c>
      <c r="D601" s="1021">
        <v>0</v>
      </c>
      <c r="E601" s="1021">
        <v>0</v>
      </c>
    </row>
    <row r="602" spans="1:5" s="1013" customFormat="1" x14ac:dyDescent="0.3">
      <c r="A602" s="1166" t="s">
        <v>836</v>
      </c>
      <c r="B602" s="1021">
        <v>0</v>
      </c>
      <c r="C602" s="1021">
        <v>0</v>
      </c>
      <c r="D602" s="1021">
        <v>0</v>
      </c>
      <c r="E602" s="1021">
        <v>0</v>
      </c>
    </row>
    <row r="603" spans="1:5" s="1013" customFormat="1" x14ac:dyDescent="0.3">
      <c r="A603" s="1166" t="s">
        <v>837</v>
      </c>
      <c r="B603" s="1021">
        <v>0</v>
      </c>
      <c r="C603" s="1021">
        <v>0</v>
      </c>
      <c r="D603" s="1021">
        <v>0</v>
      </c>
      <c r="E603" s="1021">
        <v>0</v>
      </c>
    </row>
    <row r="604" spans="1:5" s="1013" customFormat="1" x14ac:dyDescent="0.3">
      <c r="A604" s="1166" t="s">
        <v>838</v>
      </c>
      <c r="B604" s="1021">
        <v>0</v>
      </c>
      <c r="C604" s="1021">
        <v>0</v>
      </c>
      <c r="D604" s="1021">
        <v>0</v>
      </c>
      <c r="E604" s="1021">
        <v>0</v>
      </c>
    </row>
    <row r="605" spans="1:5" s="1013" customFormat="1" x14ac:dyDescent="0.3">
      <c r="A605" s="1166" t="s">
        <v>839</v>
      </c>
      <c r="B605" s="1021">
        <v>0</v>
      </c>
      <c r="C605" s="1021">
        <v>0</v>
      </c>
      <c r="D605" s="1021">
        <v>0</v>
      </c>
      <c r="E605" s="1021">
        <v>0</v>
      </c>
    </row>
    <row r="606" spans="1:5" s="1013" customFormat="1" x14ac:dyDescent="0.3">
      <c r="A606" s="1166" t="s">
        <v>840</v>
      </c>
      <c r="B606" s="1021">
        <v>0</v>
      </c>
      <c r="C606" s="1021">
        <v>0</v>
      </c>
      <c r="D606" s="1021">
        <v>0</v>
      </c>
      <c r="E606" s="1021">
        <v>0</v>
      </c>
    </row>
    <row r="607" spans="1:5" s="1013" customFormat="1" x14ac:dyDescent="0.3">
      <c r="A607" s="1166" t="s">
        <v>841</v>
      </c>
      <c r="B607" s="1021">
        <v>0</v>
      </c>
      <c r="C607" s="1021">
        <v>0</v>
      </c>
      <c r="D607" s="1021">
        <v>0</v>
      </c>
      <c r="E607" s="1021">
        <v>0</v>
      </c>
    </row>
    <row r="608" spans="1:5" s="1013" customFormat="1" x14ac:dyDescent="0.3">
      <c r="A608" s="1150" t="s">
        <v>842</v>
      </c>
      <c r="B608" s="1030">
        <v>0</v>
      </c>
      <c r="C608" s="1030">
        <v>-2576860.4</v>
      </c>
      <c r="D608" s="1030">
        <v>-2601881</v>
      </c>
      <c r="E608" s="1030">
        <v>-25020.600000000093</v>
      </c>
    </row>
    <row r="609" spans="1:5" s="1013" customFormat="1" x14ac:dyDescent="0.3">
      <c r="A609" s="1205"/>
      <c r="B609" s="1021"/>
      <c r="C609" s="1012"/>
      <c r="D609" s="1012"/>
      <c r="E609" s="1012"/>
    </row>
    <row r="610" spans="1:5" s="1013" customFormat="1" x14ac:dyDescent="0.3">
      <c r="A610" s="1202"/>
      <c r="B610" s="1021"/>
      <c r="C610" s="1012"/>
      <c r="D610" s="1012"/>
      <c r="E610" s="1012"/>
    </row>
    <row r="611" spans="1:5" s="1013" customFormat="1" ht="15" customHeight="1" x14ac:dyDescent="0.3">
      <c r="A611" s="1124" t="s">
        <v>1418</v>
      </c>
      <c r="B611" s="1021"/>
      <c r="C611" s="1019"/>
      <c r="D611" s="1019"/>
      <c r="E611" s="1019" t="s">
        <v>117</v>
      </c>
    </row>
    <row r="612" spans="1:5" s="1013" customFormat="1" x14ac:dyDescent="0.3">
      <c r="A612" s="1166" t="s">
        <v>831</v>
      </c>
      <c r="B612" s="1021"/>
      <c r="C612" s="1019"/>
      <c r="D612" s="1019"/>
      <c r="E612" s="1019"/>
    </row>
    <row r="613" spans="1:5" s="1013" customFormat="1" x14ac:dyDescent="0.3">
      <c r="A613" s="1166" t="s">
        <v>832</v>
      </c>
      <c r="B613" s="1019">
        <v>0</v>
      </c>
      <c r="C613" s="1019">
        <v>-190470</v>
      </c>
      <c r="D613" s="1019">
        <v>-190470</v>
      </c>
      <c r="E613" s="1019">
        <v>0</v>
      </c>
    </row>
    <row r="614" spans="1:5" s="1013" customFormat="1" x14ac:dyDescent="0.3">
      <c r="A614" s="1166" t="s">
        <v>833</v>
      </c>
      <c r="B614" s="1021">
        <v>0</v>
      </c>
      <c r="C614" s="1021">
        <v>0</v>
      </c>
      <c r="D614" s="1021">
        <v>0</v>
      </c>
      <c r="E614" s="1021">
        <v>0</v>
      </c>
    </row>
    <row r="615" spans="1:5" s="1013" customFormat="1" x14ac:dyDescent="0.3">
      <c r="A615" s="1166" t="s">
        <v>834</v>
      </c>
      <c r="B615" s="1021">
        <v>0</v>
      </c>
      <c r="C615" s="1021">
        <v>-66855</v>
      </c>
      <c r="D615" s="1021">
        <v>-66855</v>
      </c>
      <c r="E615" s="1021">
        <v>0</v>
      </c>
    </row>
    <row r="616" spans="1:5" s="1013" customFormat="1" x14ac:dyDescent="0.3">
      <c r="A616" s="1124" t="s">
        <v>181</v>
      </c>
      <c r="B616" s="1024">
        <v>0</v>
      </c>
      <c r="C616" s="1024">
        <v>-257325</v>
      </c>
      <c r="D616" s="1024">
        <v>-257325</v>
      </c>
      <c r="E616" s="1024">
        <v>0</v>
      </c>
    </row>
    <row r="617" spans="1:5" s="1013" customFormat="1" x14ac:dyDescent="0.3">
      <c r="A617" s="1166" t="s">
        <v>117</v>
      </c>
      <c r="B617" s="1019"/>
      <c r="C617" s="1019"/>
      <c r="D617" s="1019"/>
      <c r="E617" s="1019"/>
    </row>
    <row r="618" spans="1:5" s="1013" customFormat="1" x14ac:dyDescent="0.3">
      <c r="A618" s="1166" t="s">
        <v>835</v>
      </c>
      <c r="B618" s="1021">
        <v>0</v>
      </c>
      <c r="C618" s="1021">
        <v>0</v>
      </c>
      <c r="D618" s="1021">
        <v>0</v>
      </c>
      <c r="E618" s="1021">
        <v>0</v>
      </c>
    </row>
    <row r="619" spans="1:5" s="1013" customFormat="1" x14ac:dyDescent="0.3">
      <c r="A619" s="1166" t="s">
        <v>836</v>
      </c>
      <c r="B619" s="1021">
        <v>0</v>
      </c>
      <c r="C619" s="1021">
        <v>-69068</v>
      </c>
      <c r="D619" s="1021">
        <v>-69068</v>
      </c>
      <c r="E619" s="1021">
        <v>0</v>
      </c>
    </row>
    <row r="620" spans="1:5" s="1013" customFormat="1" x14ac:dyDescent="0.3">
      <c r="A620" s="1166" t="s">
        <v>837</v>
      </c>
      <c r="B620" s="1021">
        <v>0</v>
      </c>
      <c r="C620" s="1021">
        <v>0</v>
      </c>
      <c r="D620" s="1021">
        <v>0</v>
      </c>
      <c r="E620" s="1021">
        <v>0</v>
      </c>
    </row>
    <row r="621" spans="1:5" s="1013" customFormat="1" x14ac:dyDescent="0.3">
      <c r="A621" s="1166" t="s">
        <v>838</v>
      </c>
      <c r="B621" s="1021">
        <v>0</v>
      </c>
      <c r="C621" s="1021">
        <v>0</v>
      </c>
      <c r="D621" s="1021">
        <v>0</v>
      </c>
      <c r="E621" s="1021">
        <v>0</v>
      </c>
    </row>
    <row r="622" spans="1:5" s="1013" customFormat="1" x14ac:dyDescent="0.3">
      <c r="A622" s="1166" t="s">
        <v>839</v>
      </c>
      <c r="B622" s="1021">
        <v>0</v>
      </c>
      <c r="C622" s="1021">
        <v>-149576</v>
      </c>
      <c r="D622" s="1021">
        <v>-149576</v>
      </c>
      <c r="E622" s="1021">
        <v>0</v>
      </c>
    </row>
    <row r="623" spans="1:5" s="1013" customFormat="1" x14ac:dyDescent="0.3">
      <c r="A623" s="1166" t="s">
        <v>840</v>
      </c>
      <c r="B623" s="1021">
        <v>0</v>
      </c>
      <c r="C623" s="1021">
        <v>0</v>
      </c>
      <c r="D623" s="1021">
        <v>0</v>
      </c>
      <c r="E623" s="1021">
        <v>0</v>
      </c>
    </row>
    <row r="624" spans="1:5" s="1013" customFormat="1" x14ac:dyDescent="0.3">
      <c r="A624" s="1166" t="s">
        <v>841</v>
      </c>
      <c r="B624" s="1021">
        <v>0</v>
      </c>
      <c r="C624" s="1021">
        <v>0</v>
      </c>
      <c r="D624" s="1021">
        <v>0</v>
      </c>
      <c r="E624" s="1021">
        <v>0</v>
      </c>
    </row>
    <row r="625" spans="1:5" s="1013" customFormat="1" x14ac:dyDescent="0.3">
      <c r="A625" s="1027" t="s">
        <v>842</v>
      </c>
      <c r="B625" s="1030">
        <v>0</v>
      </c>
      <c r="C625" s="1030">
        <v>-475969</v>
      </c>
      <c r="D625" s="1030">
        <v>-475969</v>
      </c>
      <c r="E625" s="1030">
        <v>0</v>
      </c>
    </row>
    <row r="626" spans="1:5" s="1013" customFormat="1" x14ac:dyDescent="0.3">
      <c r="A626" s="1205"/>
      <c r="B626" s="1021"/>
      <c r="C626" s="1012"/>
      <c r="D626" s="1012"/>
      <c r="E626" s="1012"/>
    </row>
    <row r="627" spans="1:5" s="1013" customFormat="1" x14ac:dyDescent="0.3">
      <c r="A627" s="1202"/>
      <c r="B627" s="1021"/>
      <c r="C627" s="1012"/>
      <c r="D627" s="1012"/>
      <c r="E627" s="1012"/>
    </row>
    <row r="628" spans="1:5" s="1013" customFormat="1" ht="15.6" customHeight="1" x14ac:dyDescent="0.3">
      <c r="A628" s="1194" t="s">
        <v>1419</v>
      </c>
      <c r="B628" s="1021"/>
      <c r="C628" s="1194"/>
      <c r="D628" s="1017"/>
      <c r="E628" s="1017"/>
    </row>
    <row r="629" spans="1:5" s="1013" customFormat="1" x14ac:dyDescent="0.3">
      <c r="A629" s="1166" t="s">
        <v>831</v>
      </c>
      <c r="B629" s="1021"/>
      <c r="C629" s="1017"/>
      <c r="D629" s="1017"/>
      <c r="E629" s="1017"/>
    </row>
    <row r="630" spans="1:5" s="1013" customFormat="1" x14ac:dyDescent="0.3">
      <c r="A630" s="1166" t="s">
        <v>832</v>
      </c>
      <c r="B630" s="1019">
        <v>0</v>
      </c>
      <c r="C630" s="1019">
        <v>-309403</v>
      </c>
      <c r="D630" s="1019">
        <v>-309403</v>
      </c>
      <c r="E630" s="1019">
        <v>0</v>
      </c>
    </row>
    <row r="631" spans="1:5" s="1013" customFormat="1" x14ac:dyDescent="0.3">
      <c r="A631" s="1166" t="s">
        <v>833</v>
      </c>
      <c r="B631" s="1021">
        <v>0</v>
      </c>
      <c r="C631" s="1021">
        <v>0</v>
      </c>
      <c r="D631" s="1021">
        <v>0</v>
      </c>
      <c r="E631" s="1021">
        <v>0</v>
      </c>
    </row>
    <row r="632" spans="1:5" s="1013" customFormat="1" x14ac:dyDescent="0.3">
      <c r="A632" s="1166" t="s">
        <v>834</v>
      </c>
      <c r="B632" s="1021">
        <v>0</v>
      </c>
      <c r="C632" s="1021">
        <v>-108600</v>
      </c>
      <c r="D632" s="1021">
        <v>-108600</v>
      </c>
      <c r="E632" s="1021">
        <v>0</v>
      </c>
    </row>
    <row r="633" spans="1:5" s="1013" customFormat="1" x14ac:dyDescent="0.3">
      <c r="A633" s="1124" t="s">
        <v>181</v>
      </c>
      <c r="B633" s="1024">
        <v>0</v>
      </c>
      <c r="C633" s="1024">
        <v>-418003</v>
      </c>
      <c r="D633" s="1024">
        <v>-418003</v>
      </c>
      <c r="E633" s="1024">
        <v>0</v>
      </c>
    </row>
    <row r="634" spans="1:5" s="1013" customFormat="1" x14ac:dyDescent="0.3">
      <c r="A634" s="1166" t="s">
        <v>117</v>
      </c>
      <c r="B634" s="1019"/>
      <c r="C634" s="1019"/>
      <c r="D634" s="1019"/>
      <c r="E634" s="1019"/>
    </row>
    <row r="635" spans="1:5" s="1013" customFormat="1" x14ac:dyDescent="0.3">
      <c r="A635" s="1166" t="s">
        <v>835</v>
      </c>
      <c r="B635" s="1021">
        <v>0</v>
      </c>
      <c r="C635" s="1021">
        <v>0</v>
      </c>
      <c r="D635" s="1021">
        <v>0</v>
      </c>
      <c r="E635" s="1021">
        <v>0</v>
      </c>
    </row>
    <row r="636" spans="1:5" s="1013" customFormat="1" x14ac:dyDescent="0.3">
      <c r="A636" s="1166" t="s">
        <v>836</v>
      </c>
      <c r="B636" s="1021">
        <v>0</v>
      </c>
      <c r="C636" s="1021">
        <v>-672234</v>
      </c>
      <c r="D636" s="1021">
        <v>-672234</v>
      </c>
      <c r="E636" s="1021">
        <v>0</v>
      </c>
    </row>
    <row r="637" spans="1:5" s="1013" customFormat="1" x14ac:dyDescent="0.3">
      <c r="A637" s="1166" t="s">
        <v>837</v>
      </c>
      <c r="B637" s="1021">
        <v>0</v>
      </c>
      <c r="C637" s="1021">
        <v>0</v>
      </c>
      <c r="D637" s="1021">
        <v>0</v>
      </c>
      <c r="E637" s="1021">
        <v>0</v>
      </c>
    </row>
    <row r="638" spans="1:5" s="1013" customFormat="1" x14ac:dyDescent="0.3">
      <c r="A638" s="1166" t="s">
        <v>838</v>
      </c>
      <c r="B638" s="1021">
        <v>0</v>
      </c>
      <c r="C638" s="1021">
        <v>0</v>
      </c>
      <c r="D638" s="1021">
        <v>0</v>
      </c>
      <c r="E638" s="1021">
        <v>0</v>
      </c>
    </row>
    <row r="639" spans="1:5" s="1013" customFormat="1" x14ac:dyDescent="0.3">
      <c r="A639" s="1166" t="s">
        <v>839</v>
      </c>
      <c r="B639" s="1021">
        <v>0</v>
      </c>
      <c r="C639" s="1021">
        <v>0</v>
      </c>
      <c r="D639" s="1021">
        <v>0</v>
      </c>
      <c r="E639" s="1021">
        <v>0</v>
      </c>
    </row>
    <row r="640" spans="1:5" s="1013" customFormat="1" x14ac:dyDescent="0.3">
      <c r="A640" s="1166" t="s">
        <v>840</v>
      </c>
      <c r="B640" s="1021">
        <v>0</v>
      </c>
      <c r="C640" s="1021">
        <v>0</v>
      </c>
      <c r="D640" s="1021">
        <v>0</v>
      </c>
      <c r="E640" s="1021">
        <v>0</v>
      </c>
    </row>
    <row r="641" spans="1:5" s="1013" customFormat="1" x14ac:dyDescent="0.3">
      <c r="A641" s="1166" t="s">
        <v>841</v>
      </c>
      <c r="B641" s="1021">
        <v>0</v>
      </c>
      <c r="C641" s="1021">
        <v>0</v>
      </c>
      <c r="D641" s="1021">
        <v>0</v>
      </c>
      <c r="E641" s="1021">
        <v>0</v>
      </c>
    </row>
    <row r="642" spans="1:5" s="1013" customFormat="1" x14ac:dyDescent="0.3">
      <c r="A642" s="1027" t="s">
        <v>842</v>
      </c>
      <c r="B642" s="1030">
        <v>0</v>
      </c>
      <c r="C642" s="1030">
        <v>-1090237</v>
      </c>
      <c r="D642" s="1024">
        <v>-1090237</v>
      </c>
      <c r="E642" s="1024">
        <v>0</v>
      </c>
    </row>
    <row r="643" spans="1:5" s="1013" customFormat="1" x14ac:dyDescent="0.3">
      <c r="A643" s="1159" t="s">
        <v>117</v>
      </c>
      <c r="B643" s="1021"/>
      <c r="C643" s="1034"/>
      <c r="D643" s="1034"/>
      <c r="E643" s="1034"/>
    </row>
    <row r="644" spans="1:5" s="1013" customFormat="1" x14ac:dyDescent="0.3">
      <c r="A644" s="1124"/>
      <c r="B644" s="1021"/>
      <c r="C644" s="1019"/>
      <c r="D644" s="1019"/>
      <c r="E644" s="1019"/>
    </row>
    <row r="645" spans="1:5" s="1013" customFormat="1" x14ac:dyDescent="0.3">
      <c r="A645" s="1124"/>
      <c r="B645" s="1021"/>
      <c r="C645" s="1019"/>
      <c r="D645" s="1019"/>
      <c r="E645" s="1019"/>
    </row>
    <row r="646" spans="1:5" s="1013" customFormat="1" x14ac:dyDescent="0.3">
      <c r="A646" s="1124"/>
      <c r="B646" s="1021"/>
      <c r="C646" s="1019"/>
      <c r="D646" s="1019"/>
      <c r="E646" s="1019"/>
    </row>
    <row r="647" spans="1:5" s="1013" customFormat="1" ht="15.6" customHeight="1" x14ac:dyDescent="0.3">
      <c r="A647" s="1124" t="s">
        <v>1420</v>
      </c>
      <c r="B647" s="1021"/>
      <c r="C647" s="1019"/>
      <c r="D647" s="1019"/>
      <c r="E647" s="1019" t="s">
        <v>117</v>
      </c>
    </row>
    <row r="648" spans="1:5" s="1013" customFormat="1" x14ac:dyDescent="0.3">
      <c r="A648" s="1166" t="s">
        <v>831</v>
      </c>
      <c r="B648" s="1021"/>
      <c r="C648" s="1019"/>
      <c r="D648" s="1019"/>
      <c r="E648" s="1019"/>
    </row>
    <row r="649" spans="1:5" s="1013" customFormat="1" x14ac:dyDescent="0.3">
      <c r="A649" s="1166" t="s">
        <v>832</v>
      </c>
      <c r="B649" s="1019">
        <v>0</v>
      </c>
      <c r="C649" s="1019">
        <v>-528869</v>
      </c>
      <c r="D649" s="1019">
        <v>-528869</v>
      </c>
      <c r="E649" s="1019">
        <v>0</v>
      </c>
    </row>
    <row r="650" spans="1:5" s="1013" customFormat="1" x14ac:dyDescent="0.3">
      <c r="A650" s="1166" t="s">
        <v>833</v>
      </c>
      <c r="B650" s="1021">
        <v>0</v>
      </c>
      <c r="C650" s="1021">
        <v>0</v>
      </c>
      <c r="D650" s="1021">
        <v>0</v>
      </c>
      <c r="E650" s="1021">
        <v>0</v>
      </c>
    </row>
    <row r="651" spans="1:5" s="1013" customFormat="1" x14ac:dyDescent="0.3">
      <c r="A651" s="1166" t="s">
        <v>834</v>
      </c>
      <c r="B651" s="1021">
        <v>0</v>
      </c>
      <c r="C651" s="1021">
        <v>-198326</v>
      </c>
      <c r="D651" s="1021">
        <v>-187748</v>
      </c>
      <c r="E651" s="1021">
        <v>10578</v>
      </c>
    </row>
    <row r="652" spans="1:5" s="1013" customFormat="1" x14ac:dyDescent="0.3">
      <c r="A652" s="1124" t="s">
        <v>181</v>
      </c>
      <c r="B652" s="1024">
        <v>0</v>
      </c>
      <c r="C652" s="1024">
        <v>-727195</v>
      </c>
      <c r="D652" s="1024">
        <v>-716617</v>
      </c>
      <c r="E652" s="1024">
        <v>10578</v>
      </c>
    </row>
    <row r="653" spans="1:5" s="1013" customFormat="1" x14ac:dyDescent="0.3">
      <c r="A653" s="1166" t="s">
        <v>117</v>
      </c>
      <c r="B653" s="1019"/>
      <c r="C653" s="1019"/>
      <c r="D653" s="1019"/>
      <c r="E653" s="1019"/>
    </row>
    <row r="654" spans="1:5" s="1013" customFormat="1" x14ac:dyDescent="0.3">
      <c r="A654" s="1166" t="s">
        <v>835</v>
      </c>
      <c r="B654" s="1021">
        <v>0</v>
      </c>
      <c r="C654" s="1021">
        <v>0</v>
      </c>
      <c r="D654" s="1021">
        <v>0</v>
      </c>
      <c r="E654" s="1021">
        <v>0</v>
      </c>
    </row>
    <row r="655" spans="1:5" s="1013" customFormat="1" x14ac:dyDescent="0.3">
      <c r="A655" s="1166" t="s">
        <v>836</v>
      </c>
      <c r="B655" s="1021">
        <v>0</v>
      </c>
      <c r="C655" s="1021">
        <v>0</v>
      </c>
      <c r="D655" s="1021">
        <v>0</v>
      </c>
      <c r="E655" s="1021">
        <v>0</v>
      </c>
    </row>
    <row r="656" spans="1:5" s="1013" customFormat="1" x14ac:dyDescent="0.3">
      <c r="A656" s="1166" t="s">
        <v>837</v>
      </c>
      <c r="B656" s="1021">
        <v>0</v>
      </c>
      <c r="C656" s="1021">
        <v>0</v>
      </c>
      <c r="D656" s="1021">
        <v>0</v>
      </c>
      <c r="E656" s="1021">
        <v>0</v>
      </c>
    </row>
    <row r="657" spans="1:5" s="1013" customFormat="1" x14ac:dyDescent="0.3">
      <c r="A657" s="1166" t="s">
        <v>838</v>
      </c>
      <c r="B657" s="1021">
        <v>0</v>
      </c>
      <c r="C657" s="1021">
        <v>0</v>
      </c>
      <c r="D657" s="1021">
        <v>0</v>
      </c>
      <c r="E657" s="1021">
        <v>0</v>
      </c>
    </row>
    <row r="658" spans="1:5" s="1013" customFormat="1" x14ac:dyDescent="0.3">
      <c r="A658" s="1166" t="s">
        <v>839</v>
      </c>
      <c r="B658" s="1021">
        <v>0</v>
      </c>
      <c r="C658" s="1021">
        <v>0</v>
      </c>
      <c r="D658" s="1021">
        <v>0</v>
      </c>
      <c r="E658" s="1021">
        <v>0</v>
      </c>
    </row>
    <row r="659" spans="1:5" s="1013" customFormat="1" x14ac:dyDescent="0.3">
      <c r="A659" s="1166" t="s">
        <v>840</v>
      </c>
      <c r="B659" s="1021">
        <v>0</v>
      </c>
      <c r="C659" s="1021">
        <v>0</v>
      </c>
      <c r="D659" s="1021">
        <v>0</v>
      </c>
      <c r="E659" s="1021">
        <v>0</v>
      </c>
    </row>
    <row r="660" spans="1:5" s="1013" customFormat="1" x14ac:dyDescent="0.3">
      <c r="A660" s="1166" t="s">
        <v>841</v>
      </c>
      <c r="B660" s="1021">
        <v>0</v>
      </c>
      <c r="C660" s="1021">
        <v>0</v>
      </c>
      <c r="D660" s="1021">
        <v>0</v>
      </c>
      <c r="E660" s="1021">
        <v>0</v>
      </c>
    </row>
    <row r="661" spans="1:5" s="1013" customFormat="1" x14ac:dyDescent="0.3">
      <c r="A661" s="1027" t="s">
        <v>842</v>
      </c>
      <c r="B661" s="1030">
        <v>0</v>
      </c>
      <c r="C661" s="1030">
        <v>-727195</v>
      </c>
      <c r="D661" s="1024">
        <v>-716617</v>
      </c>
      <c r="E661" s="1024">
        <v>10578</v>
      </c>
    </row>
    <row r="662" spans="1:5" s="1013" customFormat="1" x14ac:dyDescent="0.3">
      <c r="A662" s="1159" t="s">
        <v>117</v>
      </c>
      <c r="B662" s="1021"/>
      <c r="C662" s="1034"/>
      <c r="D662" s="1034"/>
      <c r="E662" s="1034"/>
    </row>
    <row r="663" spans="1:5" s="1013" customFormat="1" x14ac:dyDescent="0.3">
      <c r="A663" s="1124"/>
      <c r="B663" s="1021"/>
      <c r="C663" s="1019"/>
      <c r="D663" s="1019"/>
      <c r="E663" s="1019"/>
    </row>
    <row r="664" spans="1:5" s="1013" customFormat="1" x14ac:dyDescent="0.3">
      <c r="A664" s="984" t="s">
        <v>1421</v>
      </c>
      <c r="B664" s="1021"/>
      <c r="C664" s="1019"/>
      <c r="D664" s="1019"/>
      <c r="E664" s="1019" t="s">
        <v>117</v>
      </c>
    </row>
    <row r="665" spans="1:5" s="1013" customFormat="1" x14ac:dyDescent="0.3">
      <c r="A665" s="1166" t="s">
        <v>831</v>
      </c>
      <c r="B665" s="1021"/>
      <c r="C665" s="1019"/>
      <c r="D665" s="1019"/>
      <c r="E665" s="1019"/>
    </row>
    <row r="666" spans="1:5" s="1013" customFormat="1" x14ac:dyDescent="0.3">
      <c r="A666" s="1166" t="s">
        <v>832</v>
      </c>
      <c r="B666" s="1019">
        <v>0</v>
      </c>
      <c r="C666" s="1019">
        <v>0</v>
      </c>
      <c r="D666" s="1019">
        <v>0</v>
      </c>
      <c r="E666" s="1019">
        <v>0</v>
      </c>
    </row>
    <row r="667" spans="1:5" s="1013" customFormat="1" x14ac:dyDescent="0.3">
      <c r="A667" s="1166" t="s">
        <v>833</v>
      </c>
      <c r="B667" s="1021">
        <v>0</v>
      </c>
      <c r="C667" s="1021">
        <v>0</v>
      </c>
      <c r="D667" s="1021">
        <v>0</v>
      </c>
      <c r="E667" s="1021">
        <v>0</v>
      </c>
    </row>
    <row r="668" spans="1:5" s="1013" customFormat="1" x14ac:dyDescent="0.3">
      <c r="A668" s="1166" t="s">
        <v>834</v>
      </c>
      <c r="B668" s="1021">
        <v>0</v>
      </c>
      <c r="C668" s="1021">
        <v>0</v>
      </c>
      <c r="D668" s="1021">
        <v>0</v>
      </c>
      <c r="E668" s="1021">
        <v>0</v>
      </c>
    </row>
    <row r="669" spans="1:5" s="1013" customFormat="1" x14ac:dyDescent="0.3">
      <c r="A669" s="1124" t="s">
        <v>181</v>
      </c>
      <c r="B669" s="1024">
        <v>0</v>
      </c>
      <c r="C669" s="1024">
        <v>0</v>
      </c>
      <c r="D669" s="1024">
        <v>0</v>
      </c>
      <c r="E669" s="1024">
        <v>0</v>
      </c>
    </row>
    <row r="670" spans="1:5" s="1013" customFormat="1" x14ac:dyDescent="0.3">
      <c r="A670" s="1166" t="s">
        <v>117</v>
      </c>
      <c r="B670" s="1019"/>
      <c r="C670" s="1019"/>
      <c r="D670" s="1019"/>
      <c r="E670" s="1019"/>
    </row>
    <row r="671" spans="1:5" s="1013" customFormat="1" x14ac:dyDescent="0.3">
      <c r="A671" s="1166" t="s">
        <v>835</v>
      </c>
      <c r="B671" s="1021">
        <v>0</v>
      </c>
      <c r="C671" s="1021">
        <v>0</v>
      </c>
      <c r="D671" s="1021">
        <v>0</v>
      </c>
      <c r="E671" s="1021">
        <v>0</v>
      </c>
    </row>
    <row r="672" spans="1:5" s="1013" customFormat="1" x14ac:dyDescent="0.3">
      <c r="A672" s="1166" t="s">
        <v>836</v>
      </c>
      <c r="B672" s="1021">
        <v>506024.7</v>
      </c>
      <c r="C672" s="1021">
        <v>0</v>
      </c>
      <c r="D672" s="1021">
        <v>0</v>
      </c>
      <c r="E672" s="1021">
        <v>0</v>
      </c>
    </row>
    <row r="673" spans="1:5" s="1013" customFormat="1" x14ac:dyDescent="0.3">
      <c r="A673" s="1166" t="s">
        <v>837</v>
      </c>
      <c r="B673" s="1021">
        <v>0</v>
      </c>
      <c r="C673" s="1021">
        <v>0</v>
      </c>
      <c r="D673" s="1021">
        <v>0</v>
      </c>
      <c r="E673" s="1021">
        <v>0</v>
      </c>
    </row>
    <row r="674" spans="1:5" s="1013" customFormat="1" x14ac:dyDescent="0.3">
      <c r="A674" s="1166" t="s">
        <v>838</v>
      </c>
      <c r="B674" s="1021">
        <v>0</v>
      </c>
      <c r="C674" s="1021">
        <v>0</v>
      </c>
      <c r="D674" s="1021">
        <v>0</v>
      </c>
      <c r="E674" s="1021">
        <v>0</v>
      </c>
    </row>
    <row r="675" spans="1:5" s="1013" customFormat="1" x14ac:dyDescent="0.3">
      <c r="A675" s="1166" t="s">
        <v>839</v>
      </c>
      <c r="B675" s="1021">
        <v>0</v>
      </c>
      <c r="C675" s="1021">
        <v>0</v>
      </c>
      <c r="D675" s="1021">
        <v>0</v>
      </c>
      <c r="E675" s="1021">
        <v>0</v>
      </c>
    </row>
    <row r="676" spans="1:5" s="1013" customFormat="1" x14ac:dyDescent="0.3">
      <c r="A676" s="1166" t="s">
        <v>840</v>
      </c>
      <c r="B676" s="1021">
        <v>0</v>
      </c>
      <c r="C676" s="1021">
        <v>0</v>
      </c>
      <c r="D676" s="1021">
        <v>0</v>
      </c>
      <c r="E676" s="1021">
        <v>0</v>
      </c>
    </row>
    <row r="677" spans="1:5" s="1013" customFormat="1" x14ac:dyDescent="0.3">
      <c r="A677" s="1166" t="s">
        <v>841</v>
      </c>
      <c r="B677" s="1021">
        <v>0</v>
      </c>
      <c r="C677" s="1021">
        <v>0</v>
      </c>
      <c r="D677" s="1021">
        <v>0</v>
      </c>
      <c r="E677" s="1021">
        <v>0</v>
      </c>
    </row>
    <row r="678" spans="1:5" s="1013" customFormat="1" x14ac:dyDescent="0.3">
      <c r="A678" s="1027" t="s">
        <v>842</v>
      </c>
      <c r="B678" s="1030">
        <v>506024.7</v>
      </c>
      <c r="C678" s="1030">
        <v>0</v>
      </c>
      <c r="D678" s="1024">
        <v>0</v>
      </c>
      <c r="E678" s="1024">
        <v>0</v>
      </c>
    </row>
    <row r="679" spans="1:5" s="1013" customFormat="1" x14ac:dyDescent="0.3">
      <c r="A679" s="1159" t="s">
        <v>117</v>
      </c>
      <c r="B679" s="1021"/>
      <c r="C679" s="1034"/>
      <c r="D679" s="1034"/>
      <c r="E679" s="1034"/>
    </row>
    <row r="680" spans="1:5" s="1013" customFormat="1" x14ac:dyDescent="0.3">
      <c r="A680" s="1124"/>
      <c r="B680" s="1021"/>
      <c r="C680" s="1019"/>
      <c r="D680" s="1019"/>
      <c r="E680" s="1019"/>
    </row>
    <row r="681" spans="1:5" s="1013" customFormat="1" x14ac:dyDescent="0.3">
      <c r="A681" s="984" t="s">
        <v>1422</v>
      </c>
      <c r="B681" s="1021"/>
      <c r="C681" s="1019"/>
      <c r="D681" s="1019"/>
      <c r="E681" s="1019" t="s">
        <v>117</v>
      </c>
    </row>
    <row r="682" spans="1:5" s="1013" customFormat="1" x14ac:dyDescent="0.3">
      <c r="A682" s="1166" t="s">
        <v>831</v>
      </c>
      <c r="B682" s="1021"/>
      <c r="C682" s="1019"/>
      <c r="D682" s="1019"/>
      <c r="E682" s="1019"/>
    </row>
    <row r="683" spans="1:5" s="1013" customFormat="1" x14ac:dyDescent="0.3">
      <c r="A683" s="1166" t="s">
        <v>832</v>
      </c>
      <c r="B683" s="1019">
        <v>0</v>
      </c>
      <c r="C683" s="1019">
        <v>0</v>
      </c>
      <c r="D683" s="1019">
        <v>0</v>
      </c>
      <c r="E683" s="1019">
        <v>0</v>
      </c>
    </row>
    <row r="684" spans="1:5" s="1013" customFormat="1" x14ac:dyDescent="0.3">
      <c r="A684" s="1166" t="s">
        <v>833</v>
      </c>
      <c r="B684" s="1021">
        <v>0</v>
      </c>
      <c r="C684" s="1021">
        <v>0</v>
      </c>
      <c r="D684" s="1021">
        <v>0</v>
      </c>
      <c r="E684" s="1021">
        <v>0</v>
      </c>
    </row>
    <row r="685" spans="1:5" s="1013" customFormat="1" x14ac:dyDescent="0.3">
      <c r="A685" s="1166" t="s">
        <v>834</v>
      </c>
      <c r="B685" s="1021">
        <v>0</v>
      </c>
      <c r="C685" s="1021">
        <v>0</v>
      </c>
      <c r="D685" s="1021">
        <v>0</v>
      </c>
      <c r="E685" s="1021">
        <v>0</v>
      </c>
    </row>
    <row r="686" spans="1:5" s="1013" customFormat="1" x14ac:dyDescent="0.3">
      <c r="A686" s="1124" t="s">
        <v>181</v>
      </c>
      <c r="B686" s="1024">
        <v>0</v>
      </c>
      <c r="C686" s="1024">
        <v>0</v>
      </c>
      <c r="D686" s="1024">
        <v>0</v>
      </c>
      <c r="E686" s="1034">
        <v>0</v>
      </c>
    </row>
    <row r="687" spans="1:5" s="1013" customFormat="1" x14ac:dyDescent="0.3">
      <c r="A687" s="1166" t="s">
        <v>117</v>
      </c>
      <c r="B687" s="1019"/>
      <c r="C687" s="1019"/>
      <c r="D687" s="1019"/>
      <c r="E687" s="1019"/>
    </row>
    <row r="688" spans="1:5" s="1013" customFormat="1" x14ac:dyDescent="0.3">
      <c r="A688" s="1166" t="s">
        <v>835</v>
      </c>
      <c r="B688" s="1021">
        <v>0</v>
      </c>
      <c r="C688" s="1021">
        <v>0</v>
      </c>
      <c r="D688" s="1021">
        <v>0</v>
      </c>
      <c r="E688" s="1021">
        <v>0</v>
      </c>
    </row>
    <row r="689" spans="1:5" s="1013" customFormat="1" x14ac:dyDescent="0.3">
      <c r="A689" s="1166" t="s">
        <v>836</v>
      </c>
      <c r="B689" s="1021">
        <v>0</v>
      </c>
      <c r="C689" s="1021">
        <v>0</v>
      </c>
      <c r="D689" s="1021">
        <v>0</v>
      </c>
      <c r="E689" s="1021">
        <v>0</v>
      </c>
    </row>
    <row r="690" spans="1:5" s="1013" customFormat="1" x14ac:dyDescent="0.3">
      <c r="A690" s="1166" t="s">
        <v>837</v>
      </c>
      <c r="B690" s="1021">
        <v>0</v>
      </c>
      <c r="C690" s="1021">
        <v>0</v>
      </c>
      <c r="D690" s="1021">
        <v>0</v>
      </c>
      <c r="E690" s="1021">
        <v>0</v>
      </c>
    </row>
    <row r="691" spans="1:5" s="1013" customFormat="1" x14ac:dyDescent="0.3">
      <c r="A691" s="1166" t="s">
        <v>838</v>
      </c>
      <c r="B691" s="1021">
        <v>0</v>
      </c>
      <c r="C691" s="1021">
        <v>0</v>
      </c>
      <c r="D691" s="1021">
        <v>0</v>
      </c>
      <c r="E691" s="1021">
        <v>0</v>
      </c>
    </row>
    <row r="692" spans="1:5" s="1013" customFormat="1" x14ac:dyDescent="0.3">
      <c r="A692" s="1166" t="s">
        <v>839</v>
      </c>
      <c r="B692" s="1021">
        <v>0</v>
      </c>
      <c r="C692" s="1021">
        <v>0</v>
      </c>
      <c r="D692" s="1021">
        <v>0</v>
      </c>
      <c r="E692" s="1021">
        <v>0</v>
      </c>
    </row>
    <row r="693" spans="1:5" s="1013" customFormat="1" x14ac:dyDescent="0.3">
      <c r="A693" s="1166" t="s">
        <v>840</v>
      </c>
      <c r="B693" s="1021">
        <v>0</v>
      </c>
      <c r="C693" s="1021">
        <v>0</v>
      </c>
      <c r="D693" s="1021">
        <v>0</v>
      </c>
      <c r="E693" s="1021">
        <v>0</v>
      </c>
    </row>
    <row r="694" spans="1:5" s="1013" customFormat="1" x14ac:dyDescent="0.3">
      <c r="A694" s="1166" t="s">
        <v>841</v>
      </c>
      <c r="B694" s="1021">
        <v>0</v>
      </c>
      <c r="C694" s="1021">
        <v>0</v>
      </c>
      <c r="D694" s="1021">
        <v>0</v>
      </c>
      <c r="E694" s="1021">
        <v>0</v>
      </c>
    </row>
    <row r="695" spans="1:5" s="1013" customFormat="1" x14ac:dyDescent="0.3">
      <c r="A695" s="1150" t="s">
        <v>842</v>
      </c>
      <c r="B695" s="1030">
        <v>0</v>
      </c>
      <c r="C695" s="1030">
        <v>0</v>
      </c>
      <c r="D695" s="1030">
        <v>0</v>
      </c>
      <c r="E695" s="1030">
        <v>0</v>
      </c>
    </row>
    <row r="696" spans="1:5" s="1013" customFormat="1" x14ac:dyDescent="0.3">
      <c r="A696" s="1159" t="s">
        <v>117</v>
      </c>
      <c r="B696" s="1021"/>
      <c r="C696" s="1034"/>
      <c r="D696" s="1034"/>
      <c r="E696" s="1034"/>
    </row>
    <row r="697" spans="1:5" s="1013" customFormat="1" x14ac:dyDescent="0.3">
      <c r="A697" s="1124"/>
      <c r="B697" s="1021"/>
      <c r="C697" s="1019"/>
      <c r="D697" s="1019"/>
      <c r="E697" s="1019"/>
    </row>
    <row r="698" spans="1:5" s="1013" customFormat="1" x14ac:dyDescent="0.3">
      <c r="A698" s="1124"/>
      <c r="B698" s="1021"/>
      <c r="C698" s="1019"/>
      <c r="D698" s="1019"/>
      <c r="E698" s="1019"/>
    </row>
    <row r="699" spans="1:5" s="1013" customFormat="1" x14ac:dyDescent="0.3">
      <c r="A699" s="1124"/>
      <c r="B699" s="1021"/>
      <c r="C699" s="1019"/>
      <c r="D699" s="1019"/>
      <c r="E699" s="1019"/>
    </row>
    <row r="700" spans="1:5" s="1013" customFormat="1" x14ac:dyDescent="0.3">
      <c r="A700" s="984" t="s">
        <v>1423</v>
      </c>
      <c r="B700" s="1021"/>
      <c r="C700" s="1019"/>
      <c r="D700" s="1019"/>
      <c r="E700" s="1019" t="s">
        <v>117</v>
      </c>
    </row>
    <row r="701" spans="1:5" s="1013" customFormat="1" x14ac:dyDescent="0.3">
      <c r="A701" s="1166" t="s">
        <v>831</v>
      </c>
      <c r="B701" s="1021"/>
      <c r="C701" s="1019"/>
      <c r="D701" s="1019"/>
      <c r="E701" s="1019"/>
    </row>
    <row r="702" spans="1:5" s="1013" customFormat="1" x14ac:dyDescent="0.3">
      <c r="A702" s="1166" t="s">
        <v>832</v>
      </c>
      <c r="B702" s="1019">
        <v>0</v>
      </c>
      <c r="C702" s="1019">
        <v>-252224</v>
      </c>
      <c r="D702" s="1019">
        <v>44510</v>
      </c>
      <c r="E702" s="1019">
        <v>296734</v>
      </c>
    </row>
    <row r="703" spans="1:5" s="1013" customFormat="1" x14ac:dyDescent="0.3">
      <c r="A703" s="1166" t="s">
        <v>833</v>
      </c>
      <c r="B703" s="1021">
        <v>0</v>
      </c>
      <c r="C703" s="1021">
        <v>0</v>
      </c>
      <c r="D703" s="1021">
        <v>0</v>
      </c>
      <c r="E703" s="1021">
        <v>0</v>
      </c>
    </row>
    <row r="704" spans="1:5" s="1013" customFormat="1" x14ac:dyDescent="0.3">
      <c r="A704" s="1166" t="s">
        <v>834</v>
      </c>
      <c r="B704" s="1021">
        <v>0</v>
      </c>
      <c r="C704" s="1021">
        <v>-94584</v>
      </c>
      <c r="D704" s="1021">
        <v>-89539</v>
      </c>
      <c r="E704" s="1021">
        <v>5045</v>
      </c>
    </row>
    <row r="705" spans="1:5" s="1013" customFormat="1" x14ac:dyDescent="0.3">
      <c r="A705" s="1124" t="s">
        <v>181</v>
      </c>
      <c r="B705" s="1024">
        <v>0</v>
      </c>
      <c r="C705" s="1024">
        <v>-346808</v>
      </c>
      <c r="D705" s="1024">
        <v>-45029</v>
      </c>
      <c r="E705" s="1034">
        <v>301779</v>
      </c>
    </row>
    <row r="706" spans="1:5" s="1013" customFormat="1" x14ac:dyDescent="0.3">
      <c r="A706" s="1166" t="s">
        <v>117</v>
      </c>
      <c r="B706" s="1021"/>
      <c r="C706" s="1019"/>
      <c r="D706" s="1019"/>
      <c r="E706" s="1019"/>
    </row>
    <row r="707" spans="1:5" s="1013" customFormat="1" x14ac:dyDescent="0.3">
      <c r="A707" s="1166" t="s">
        <v>835</v>
      </c>
      <c r="B707" s="1021">
        <v>0</v>
      </c>
      <c r="C707" s="1021">
        <v>-1275</v>
      </c>
      <c r="D707" s="1021">
        <v>-1275</v>
      </c>
      <c r="E707" s="1021">
        <v>0</v>
      </c>
    </row>
    <row r="708" spans="1:5" s="1013" customFormat="1" x14ac:dyDescent="0.3">
      <c r="A708" s="1166" t="s">
        <v>836</v>
      </c>
      <c r="B708" s="1021">
        <v>0</v>
      </c>
      <c r="C708" s="1021">
        <v>-255000</v>
      </c>
      <c r="D708" s="1021">
        <v>-148750</v>
      </c>
      <c r="E708" s="1021">
        <v>106250</v>
      </c>
    </row>
    <row r="709" spans="1:5" s="1013" customFormat="1" x14ac:dyDescent="0.3">
      <c r="A709" s="1166" t="s">
        <v>837</v>
      </c>
      <c r="B709" s="1021">
        <v>0</v>
      </c>
      <c r="C709" s="1021">
        <v>-8500</v>
      </c>
      <c r="D709" s="1021">
        <v>-8500</v>
      </c>
      <c r="E709" s="1021">
        <v>0</v>
      </c>
    </row>
    <row r="710" spans="1:5" s="1013" customFormat="1" x14ac:dyDescent="0.3">
      <c r="A710" s="1166" t="s">
        <v>838</v>
      </c>
      <c r="B710" s="1021">
        <v>0</v>
      </c>
      <c r="C710" s="1021">
        <v>0</v>
      </c>
      <c r="D710" s="1021">
        <v>0</v>
      </c>
      <c r="E710" s="1021">
        <v>0</v>
      </c>
    </row>
    <row r="711" spans="1:5" s="1013" customFormat="1" x14ac:dyDescent="0.3">
      <c r="A711" s="1166" t="s">
        <v>839</v>
      </c>
      <c r="B711" s="1021">
        <v>0</v>
      </c>
      <c r="C711" s="1021">
        <v>0</v>
      </c>
      <c r="D711" s="1021">
        <v>0</v>
      </c>
      <c r="E711" s="1021">
        <v>0</v>
      </c>
    </row>
    <row r="712" spans="1:5" s="1013" customFormat="1" x14ac:dyDescent="0.3">
      <c r="A712" s="1166" t="s">
        <v>840</v>
      </c>
      <c r="B712" s="1021">
        <v>0</v>
      </c>
      <c r="C712" s="1021">
        <v>0</v>
      </c>
      <c r="D712" s="1021">
        <v>0</v>
      </c>
      <c r="E712" s="1021">
        <v>0</v>
      </c>
    </row>
    <row r="713" spans="1:5" s="1013" customFormat="1" x14ac:dyDescent="0.3">
      <c r="A713" s="1166" t="s">
        <v>841</v>
      </c>
      <c r="B713" s="1021">
        <v>0</v>
      </c>
      <c r="C713" s="1021">
        <v>0</v>
      </c>
      <c r="D713" s="1021">
        <v>0</v>
      </c>
      <c r="E713" s="1021">
        <v>0</v>
      </c>
    </row>
    <row r="714" spans="1:5" s="1013" customFormat="1" x14ac:dyDescent="0.3">
      <c r="A714" s="1150" t="s">
        <v>842</v>
      </c>
      <c r="B714" s="1030">
        <v>0</v>
      </c>
      <c r="C714" s="1030">
        <v>-611583</v>
      </c>
      <c r="D714" s="1030">
        <v>-203554</v>
      </c>
      <c r="E714" s="1030">
        <v>408029</v>
      </c>
    </row>
  </sheetData>
  <pageMargins left="0.5" right="0.3" top="0.55000000000000004" bottom="0.28333333333333299" header="0.5" footer="0.25"/>
  <pageSetup scale="80" firstPageNumber="55" orientation="portrait" useFirstPageNumber="1" r:id="rId1"/>
  <headerFooter alignWithMargins="0">
    <oddFooter>&amp;C&amp;"Times New Roman,Bold"&amp;12Page &amp;P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F444A3-E21B-4103-A768-84F3BCE924D2}">
  <sheetPr>
    <pageSetUpPr autoPageBreaks="0"/>
  </sheetPr>
  <dimension ref="A1:G286"/>
  <sheetViews>
    <sheetView showZeros="0" showOutlineSymbols="0" zoomScaleNormal="100" zoomScaleSheetLayoutView="70" workbookViewId="0"/>
  </sheetViews>
  <sheetFormatPr defaultColWidth="10.5546875" defaultRowHeight="15.6" x14ac:dyDescent="0.3"/>
  <cols>
    <col min="1" max="1" width="38.5546875" style="983" customWidth="1"/>
    <col min="2" max="2" width="20.5546875" style="1198" customWidth="1"/>
    <col min="3" max="5" width="20.5546875" style="1130" customWidth="1"/>
    <col min="6" max="7" width="18.5546875" style="983" customWidth="1"/>
    <col min="8" max="16384" width="10.5546875" style="983"/>
  </cols>
  <sheetData>
    <row r="1" spans="1:6" x14ac:dyDescent="0.3">
      <c r="A1" s="978"/>
      <c r="B1" s="979"/>
      <c r="C1" s="980"/>
      <c r="D1" s="980" t="s">
        <v>117</v>
      </c>
      <c r="E1" s="981"/>
    </row>
    <row r="2" spans="1:6" x14ac:dyDescent="0.3">
      <c r="A2" s="984" t="s">
        <v>1253</v>
      </c>
      <c r="B2" s="985"/>
      <c r="C2" s="986"/>
      <c r="D2" s="987"/>
      <c r="E2" s="988"/>
    </row>
    <row r="3" spans="1:6" x14ac:dyDescent="0.3">
      <c r="A3" s="989" t="s">
        <v>1254</v>
      </c>
      <c r="B3" s="990" t="s">
        <v>117</v>
      </c>
      <c r="C3" s="986" t="s">
        <v>883</v>
      </c>
      <c r="D3" s="987"/>
      <c r="E3" s="988"/>
    </row>
    <row r="4" spans="1:6" x14ac:dyDescent="0.3">
      <c r="A4" s="992" t="s">
        <v>1255</v>
      </c>
      <c r="B4" s="990"/>
      <c r="C4" s="986"/>
      <c r="D4" s="987"/>
      <c r="E4" s="988"/>
    </row>
    <row r="5" spans="1:6" x14ac:dyDescent="0.3">
      <c r="A5" s="992"/>
      <c r="B5" s="990"/>
      <c r="C5" s="986"/>
      <c r="D5" s="987"/>
      <c r="E5" s="988"/>
    </row>
    <row r="6" spans="1:6" ht="16.2" thickBot="1" x14ac:dyDescent="0.35">
      <c r="A6" s="993"/>
      <c r="B6" s="994" t="s">
        <v>1256</v>
      </c>
      <c r="C6" s="986"/>
      <c r="D6" s="986"/>
      <c r="E6" s="995"/>
    </row>
    <row r="7" spans="1:6" ht="16.2" thickTop="1" x14ac:dyDescent="0.3">
      <c r="A7" s="996" t="s">
        <v>117</v>
      </c>
      <c r="B7" s="997" t="s">
        <v>774</v>
      </c>
      <c r="C7" s="998" t="s">
        <v>203</v>
      </c>
      <c r="D7" s="998" t="s">
        <v>203</v>
      </c>
      <c r="E7" s="999" t="s">
        <v>1257</v>
      </c>
    </row>
    <row r="8" spans="1:6" ht="16.2" thickBot="1" x14ac:dyDescent="0.35">
      <c r="A8" s="1000" t="s">
        <v>1258</v>
      </c>
      <c r="B8" s="1138" t="s">
        <v>525</v>
      </c>
      <c r="C8" s="1138" t="s">
        <v>525</v>
      </c>
      <c r="D8" s="1138" t="s">
        <v>1107</v>
      </c>
      <c r="E8" s="1015" t="s">
        <v>1107</v>
      </c>
    </row>
    <row r="9" spans="1:6" ht="16.2" thickTop="1" x14ac:dyDescent="0.3">
      <c r="A9" s="1203"/>
      <c r="B9" s="1004"/>
      <c r="C9" s="1007"/>
      <c r="D9" s="1007"/>
      <c r="E9" s="1007"/>
    </row>
    <row r="10" spans="1:6" s="1013" customFormat="1" x14ac:dyDescent="0.3">
      <c r="A10" s="1205"/>
      <c r="B10" s="1009"/>
      <c r="C10" s="1012"/>
      <c r="D10" s="1012"/>
      <c r="E10" s="1012"/>
    </row>
    <row r="11" spans="1:6" s="1013" customFormat="1" ht="16.8" x14ac:dyDescent="0.3">
      <c r="A11" s="1207" t="s">
        <v>1424</v>
      </c>
      <c r="B11" s="1009"/>
      <c r="C11" s="1012"/>
      <c r="D11" s="1012"/>
      <c r="E11" s="1012"/>
    </row>
    <row r="12" spans="1:6" s="1013" customFormat="1" x14ac:dyDescent="0.3">
      <c r="A12" s="1212" t="s">
        <v>1425</v>
      </c>
      <c r="B12" s="1028"/>
      <c r="C12" s="1017"/>
      <c r="D12" s="1017"/>
      <c r="E12" s="1017"/>
    </row>
    <row r="13" spans="1:6" s="1013" customFormat="1" x14ac:dyDescent="0.3">
      <c r="A13" s="1166" t="s">
        <v>831</v>
      </c>
      <c r="B13" s="1019"/>
      <c r="C13" s="1017"/>
      <c r="D13" s="1017"/>
      <c r="E13" s="1017"/>
    </row>
    <row r="14" spans="1:6" s="1013" customFormat="1" x14ac:dyDescent="0.3">
      <c r="A14" s="1166" t="s">
        <v>832</v>
      </c>
      <c r="B14" s="1019">
        <v>133653.56</v>
      </c>
      <c r="C14" s="1019">
        <v>78235</v>
      </c>
      <c r="D14" s="1019">
        <v>117559.94</v>
      </c>
      <c r="E14" s="1019">
        <v>39324.94</v>
      </c>
      <c r="F14" s="987"/>
    </row>
    <row r="15" spans="1:6" s="1013" customFormat="1" x14ac:dyDescent="0.3">
      <c r="A15" s="1166" t="s">
        <v>833</v>
      </c>
      <c r="B15" s="1021">
        <v>62315.67</v>
      </c>
      <c r="C15" s="1021">
        <v>4100</v>
      </c>
      <c r="D15" s="1021">
        <v>4100</v>
      </c>
      <c r="E15" s="1021">
        <v>0</v>
      </c>
      <c r="F15" s="987"/>
    </row>
    <row r="16" spans="1:6" s="1013" customFormat="1" x14ac:dyDescent="0.3">
      <c r="A16" s="1166" t="s">
        <v>834</v>
      </c>
      <c r="B16" s="1021">
        <v>57093.4</v>
      </c>
      <c r="C16" s="1021">
        <v>29338</v>
      </c>
      <c r="D16" s="1021">
        <v>41734</v>
      </c>
      <c r="E16" s="1021">
        <v>12396</v>
      </c>
      <c r="F16" s="987"/>
    </row>
    <row r="17" spans="1:7" s="1013" customFormat="1" x14ac:dyDescent="0.3">
      <c r="A17" s="1124" t="s">
        <v>181</v>
      </c>
      <c r="B17" s="1024">
        <v>253062.62999999998</v>
      </c>
      <c r="C17" s="1024">
        <v>111673</v>
      </c>
      <c r="D17" s="1024">
        <v>163393.94</v>
      </c>
      <c r="E17" s="1034">
        <v>51720.94</v>
      </c>
      <c r="F17" s="986"/>
    </row>
    <row r="18" spans="1:7" s="1013" customFormat="1" x14ac:dyDescent="0.3">
      <c r="A18" s="1166" t="s">
        <v>117</v>
      </c>
      <c r="B18" s="1021"/>
      <c r="C18" s="1019"/>
      <c r="D18" s="1019"/>
      <c r="E18" s="1019"/>
      <c r="F18" s="987"/>
    </row>
    <row r="19" spans="1:7" s="1013" customFormat="1" x14ac:dyDescent="0.3">
      <c r="A19" s="1166" t="s">
        <v>835</v>
      </c>
      <c r="B19" s="1021">
        <v>0</v>
      </c>
      <c r="C19" s="1021">
        <v>0</v>
      </c>
      <c r="D19" s="1021">
        <v>0</v>
      </c>
      <c r="E19" s="1021">
        <v>0</v>
      </c>
      <c r="F19" s="987"/>
    </row>
    <row r="20" spans="1:7" s="1013" customFormat="1" x14ac:dyDescent="0.3">
      <c r="A20" s="1166" t="s">
        <v>836</v>
      </c>
      <c r="B20" s="1021">
        <v>8840</v>
      </c>
      <c r="C20" s="1021">
        <v>10000</v>
      </c>
      <c r="D20" s="1021">
        <v>10000</v>
      </c>
      <c r="E20" s="1021">
        <v>0</v>
      </c>
      <c r="F20" s="987"/>
      <c r="G20" s="987"/>
    </row>
    <row r="21" spans="1:7" s="1013" customFormat="1" x14ac:dyDescent="0.3">
      <c r="A21" s="1166" t="s">
        <v>837</v>
      </c>
      <c r="B21" s="1021">
        <v>58829.57</v>
      </c>
      <c r="C21" s="1021">
        <v>5000</v>
      </c>
      <c r="D21" s="1021">
        <v>5000</v>
      </c>
      <c r="E21" s="1021">
        <v>0</v>
      </c>
      <c r="F21" s="987"/>
      <c r="G21" s="987"/>
    </row>
    <row r="22" spans="1:7" s="1013" customFormat="1" x14ac:dyDescent="0.3">
      <c r="A22" s="1166" t="s">
        <v>838</v>
      </c>
      <c r="B22" s="1021">
        <v>0</v>
      </c>
      <c r="C22" s="1021">
        <v>0</v>
      </c>
      <c r="D22" s="1021">
        <v>0</v>
      </c>
      <c r="E22" s="1021">
        <v>0</v>
      </c>
      <c r="F22" s="987"/>
      <c r="G22" s="987"/>
    </row>
    <row r="23" spans="1:7" s="1013" customFormat="1" x14ac:dyDescent="0.3">
      <c r="A23" s="1166" t="s">
        <v>839</v>
      </c>
      <c r="B23" s="1021">
        <v>0</v>
      </c>
      <c r="C23" s="1021">
        <v>0</v>
      </c>
      <c r="D23" s="1021">
        <v>0</v>
      </c>
      <c r="E23" s="1021">
        <v>0</v>
      </c>
      <c r="F23" s="987"/>
      <c r="G23" s="987"/>
    </row>
    <row r="24" spans="1:7" s="1013" customFormat="1" x14ac:dyDescent="0.3">
      <c r="A24" s="1166" t="s">
        <v>840</v>
      </c>
      <c r="B24" s="1021">
        <v>0</v>
      </c>
      <c r="C24" s="1021">
        <v>5000</v>
      </c>
      <c r="D24" s="1021">
        <v>5000</v>
      </c>
      <c r="E24" s="1021">
        <v>0</v>
      </c>
      <c r="F24" s="987"/>
      <c r="G24" s="987"/>
    </row>
    <row r="25" spans="1:7" s="1013" customFormat="1" x14ac:dyDescent="0.3">
      <c r="A25" s="1166" t="s">
        <v>841</v>
      </c>
      <c r="B25" s="1021">
        <v>0</v>
      </c>
      <c r="C25" s="1021">
        <v>0</v>
      </c>
      <c r="D25" s="1021">
        <v>0</v>
      </c>
      <c r="E25" s="1021">
        <v>0</v>
      </c>
      <c r="F25" s="987"/>
      <c r="G25" s="987"/>
    </row>
    <row r="26" spans="1:7" s="1013" customFormat="1" x14ac:dyDescent="0.3">
      <c r="A26" s="1159" t="s">
        <v>842</v>
      </c>
      <c r="B26" s="1024">
        <v>320732.19999999995</v>
      </c>
      <c r="C26" s="1024">
        <v>131673</v>
      </c>
      <c r="D26" s="1024">
        <v>183393.94</v>
      </c>
      <c r="E26" s="1024">
        <v>51720.94</v>
      </c>
    </row>
    <row r="27" spans="1:7" s="1013" customFormat="1" x14ac:dyDescent="0.3">
      <c r="A27" s="1159" t="s">
        <v>117</v>
      </c>
      <c r="B27" s="1034"/>
      <c r="C27" s="1034"/>
      <c r="D27" s="1034"/>
      <c r="E27" s="1034"/>
    </row>
    <row r="28" spans="1:7" s="1013" customFormat="1" x14ac:dyDescent="0.3">
      <c r="A28" s="1124"/>
      <c r="B28" s="1019"/>
      <c r="C28" s="1019"/>
      <c r="D28" s="1019"/>
      <c r="E28" s="1019"/>
    </row>
    <row r="29" spans="1:7" s="1013" customFormat="1" x14ac:dyDescent="0.3">
      <c r="A29" s="1124" t="s">
        <v>1426</v>
      </c>
      <c r="B29" s="1028"/>
      <c r="C29" s="1019"/>
      <c r="D29" s="1019"/>
      <c r="E29" s="1019" t="s">
        <v>117</v>
      </c>
    </row>
    <row r="30" spans="1:7" s="1013" customFormat="1" x14ac:dyDescent="0.3">
      <c r="A30" s="1166" t="s">
        <v>831</v>
      </c>
      <c r="B30" s="1019"/>
      <c r="C30" s="1019"/>
      <c r="D30" s="1019"/>
      <c r="E30" s="1019"/>
    </row>
    <row r="31" spans="1:7" s="1013" customFormat="1" x14ac:dyDescent="0.3">
      <c r="A31" s="1166" t="s">
        <v>832</v>
      </c>
      <c r="B31" s="1019">
        <v>244663.4</v>
      </c>
      <c r="C31" s="1019">
        <v>197725</v>
      </c>
      <c r="D31" s="1019">
        <v>201496</v>
      </c>
      <c r="E31" s="1019">
        <v>3771</v>
      </c>
    </row>
    <row r="32" spans="1:7" s="1013" customFormat="1" x14ac:dyDescent="0.3">
      <c r="A32" s="1166" t="s">
        <v>833</v>
      </c>
      <c r="B32" s="1021">
        <v>0</v>
      </c>
      <c r="C32" s="1021">
        <v>0</v>
      </c>
      <c r="D32" s="1021">
        <v>0</v>
      </c>
      <c r="E32" s="1021">
        <v>0</v>
      </c>
    </row>
    <row r="33" spans="1:5" s="1013" customFormat="1" x14ac:dyDescent="0.3">
      <c r="A33" s="1166" t="s">
        <v>834</v>
      </c>
      <c r="B33" s="1021">
        <v>91258.6</v>
      </c>
      <c r="C33" s="1021">
        <v>74147</v>
      </c>
      <c r="D33" s="1021">
        <v>71531</v>
      </c>
      <c r="E33" s="1021">
        <v>-2616</v>
      </c>
    </row>
    <row r="34" spans="1:5" s="1013" customFormat="1" x14ac:dyDescent="0.3">
      <c r="A34" s="1124" t="s">
        <v>181</v>
      </c>
      <c r="B34" s="1024">
        <v>335922</v>
      </c>
      <c r="C34" s="1024">
        <v>271872</v>
      </c>
      <c r="D34" s="1024">
        <v>273027</v>
      </c>
      <c r="E34" s="1024">
        <v>1155</v>
      </c>
    </row>
    <row r="35" spans="1:5" s="1013" customFormat="1" x14ac:dyDescent="0.3">
      <c r="A35" s="1166" t="s">
        <v>117</v>
      </c>
      <c r="B35" s="1021"/>
      <c r="C35" s="1019"/>
      <c r="D35" s="1019"/>
      <c r="E35" s="1019"/>
    </row>
    <row r="36" spans="1:5" s="1013" customFormat="1" x14ac:dyDescent="0.3">
      <c r="A36" s="1166" t="s">
        <v>835</v>
      </c>
      <c r="B36" s="1021">
        <v>0</v>
      </c>
      <c r="C36" s="1021">
        <v>0</v>
      </c>
      <c r="D36" s="1021">
        <v>0</v>
      </c>
      <c r="E36" s="1021">
        <v>0</v>
      </c>
    </row>
    <row r="37" spans="1:5" s="1013" customFormat="1" x14ac:dyDescent="0.3">
      <c r="A37" s="1166" t="s">
        <v>836</v>
      </c>
      <c r="B37" s="1021">
        <v>8611.2900000000009</v>
      </c>
      <c r="C37" s="1021">
        <v>5000</v>
      </c>
      <c r="D37" s="1021">
        <v>5000</v>
      </c>
      <c r="E37" s="1021">
        <v>0</v>
      </c>
    </row>
    <row r="38" spans="1:5" s="1013" customFormat="1" x14ac:dyDescent="0.3">
      <c r="A38" s="1166" t="s">
        <v>837</v>
      </c>
      <c r="B38" s="1021">
        <v>-128.6</v>
      </c>
      <c r="C38" s="1021">
        <v>15000</v>
      </c>
      <c r="D38" s="1021">
        <v>15000</v>
      </c>
      <c r="E38" s="1021">
        <v>0</v>
      </c>
    </row>
    <row r="39" spans="1:5" s="1013" customFormat="1" x14ac:dyDescent="0.3">
      <c r="A39" s="1166" t="s">
        <v>838</v>
      </c>
      <c r="B39" s="1021">
        <v>0</v>
      </c>
      <c r="C39" s="1021">
        <v>0</v>
      </c>
      <c r="D39" s="1021">
        <v>0</v>
      </c>
      <c r="E39" s="1021">
        <v>0</v>
      </c>
    </row>
    <row r="40" spans="1:5" s="1013" customFormat="1" x14ac:dyDescent="0.3">
      <c r="A40" s="1166" t="s">
        <v>839</v>
      </c>
      <c r="B40" s="1021">
        <v>0</v>
      </c>
      <c r="C40" s="1021">
        <v>2500</v>
      </c>
      <c r="D40" s="1021">
        <v>2500</v>
      </c>
      <c r="E40" s="1021">
        <v>0</v>
      </c>
    </row>
    <row r="41" spans="1:5" s="1013" customFormat="1" x14ac:dyDescent="0.3">
      <c r="A41" s="1166" t="s">
        <v>840</v>
      </c>
      <c r="B41" s="1021">
        <v>0</v>
      </c>
      <c r="C41" s="1021">
        <v>0</v>
      </c>
      <c r="D41" s="1021">
        <v>0</v>
      </c>
      <c r="E41" s="1021">
        <v>0</v>
      </c>
    </row>
    <row r="42" spans="1:5" s="1013" customFormat="1" x14ac:dyDescent="0.3">
      <c r="A42" s="1166" t="s">
        <v>841</v>
      </c>
      <c r="B42" s="1021">
        <v>0</v>
      </c>
      <c r="C42" s="1021">
        <v>0</v>
      </c>
      <c r="D42" s="1021">
        <v>0</v>
      </c>
      <c r="E42" s="1021">
        <v>0</v>
      </c>
    </row>
    <row r="43" spans="1:5" s="1013" customFormat="1" x14ac:dyDescent="0.3">
      <c r="A43" s="1159" t="s">
        <v>842</v>
      </c>
      <c r="B43" s="1024">
        <v>344404.69</v>
      </c>
      <c r="C43" s="1024">
        <v>294372</v>
      </c>
      <c r="D43" s="1024">
        <v>295527</v>
      </c>
      <c r="E43" s="1024">
        <v>1155</v>
      </c>
    </row>
    <row r="44" spans="1:5" s="1013" customFormat="1" x14ac:dyDescent="0.3">
      <c r="A44" s="1159" t="s">
        <v>117</v>
      </c>
      <c r="B44" s="1034"/>
      <c r="C44" s="1034"/>
      <c r="D44" s="1034"/>
      <c r="E44" s="1034"/>
    </row>
    <row r="45" spans="1:5" s="1013" customFormat="1" x14ac:dyDescent="0.3">
      <c r="A45" s="1124"/>
      <c r="B45" s="1019"/>
      <c r="C45" s="1019"/>
      <c r="D45" s="1019"/>
      <c r="E45" s="1019"/>
    </row>
    <row r="46" spans="1:5" s="1013" customFormat="1" x14ac:dyDescent="0.3">
      <c r="A46" s="1212" t="s">
        <v>1427</v>
      </c>
      <c r="B46" s="1028"/>
      <c r="C46" s="1019"/>
      <c r="D46" s="1019"/>
      <c r="E46" s="1019" t="s">
        <v>117</v>
      </c>
    </row>
    <row r="47" spans="1:5" s="1013" customFormat="1" x14ac:dyDescent="0.3">
      <c r="A47" s="1166" t="s">
        <v>831</v>
      </c>
      <c r="B47" s="1019"/>
      <c r="C47" s="1019"/>
      <c r="D47" s="1019"/>
      <c r="E47" s="1019"/>
    </row>
    <row r="48" spans="1:5" s="1013" customFormat="1" x14ac:dyDescent="0.3">
      <c r="A48" s="1166" t="s">
        <v>832</v>
      </c>
      <c r="B48" s="1019">
        <v>0</v>
      </c>
      <c r="C48" s="1019">
        <v>0</v>
      </c>
      <c r="D48" s="1019">
        <v>0</v>
      </c>
      <c r="E48" s="1019">
        <v>0</v>
      </c>
    </row>
    <row r="49" spans="1:5" s="1013" customFormat="1" x14ac:dyDescent="0.3">
      <c r="A49" s="1166" t="s">
        <v>833</v>
      </c>
      <c r="B49" s="1021">
        <v>0</v>
      </c>
      <c r="C49" s="1021">
        <v>0</v>
      </c>
      <c r="D49" s="1021">
        <v>0</v>
      </c>
      <c r="E49" s="1021">
        <v>0</v>
      </c>
    </row>
    <row r="50" spans="1:5" s="1013" customFormat="1" x14ac:dyDescent="0.3">
      <c r="A50" s="1166" t="s">
        <v>834</v>
      </c>
      <c r="B50" s="1021">
        <v>0</v>
      </c>
      <c r="C50" s="1021">
        <v>0</v>
      </c>
      <c r="D50" s="1021">
        <v>0</v>
      </c>
      <c r="E50" s="1021">
        <v>0</v>
      </c>
    </row>
    <row r="51" spans="1:5" s="1013" customFormat="1" x14ac:dyDescent="0.3">
      <c r="A51" s="1124" t="s">
        <v>181</v>
      </c>
      <c r="B51" s="1024">
        <v>0</v>
      </c>
      <c r="C51" s="1024">
        <v>0</v>
      </c>
      <c r="D51" s="1024">
        <v>0</v>
      </c>
      <c r="E51" s="1034">
        <v>0</v>
      </c>
    </row>
    <row r="52" spans="1:5" s="1013" customFormat="1" x14ac:dyDescent="0.3">
      <c r="A52" s="1166" t="s">
        <v>117</v>
      </c>
      <c r="B52" s="1021"/>
      <c r="C52" s="1019"/>
      <c r="D52" s="1019"/>
      <c r="E52" s="1019"/>
    </row>
    <row r="53" spans="1:5" s="1013" customFormat="1" x14ac:dyDescent="0.3">
      <c r="A53" s="1166" t="s">
        <v>835</v>
      </c>
      <c r="B53" s="1021">
        <v>0</v>
      </c>
      <c r="C53" s="1021">
        <v>0</v>
      </c>
      <c r="D53" s="1021">
        <v>0</v>
      </c>
      <c r="E53" s="1021">
        <v>0</v>
      </c>
    </row>
    <row r="54" spans="1:5" s="1013" customFormat="1" x14ac:dyDescent="0.3">
      <c r="A54" s="1166" t="s">
        <v>836</v>
      </c>
      <c r="B54" s="1021">
        <v>3028522.4</v>
      </c>
      <c r="C54" s="1021">
        <v>4500000</v>
      </c>
      <c r="D54" s="1021">
        <v>3550000</v>
      </c>
      <c r="E54" s="1021">
        <v>-950000</v>
      </c>
    </row>
    <row r="55" spans="1:5" s="1013" customFormat="1" x14ac:dyDescent="0.3">
      <c r="A55" s="1166" t="s">
        <v>837</v>
      </c>
      <c r="B55" s="1021">
        <v>0</v>
      </c>
      <c r="C55" s="1021">
        <v>0</v>
      </c>
      <c r="D55" s="1021">
        <v>0</v>
      </c>
      <c r="E55" s="1021">
        <v>0</v>
      </c>
    </row>
    <row r="56" spans="1:5" s="1013" customFormat="1" x14ac:dyDescent="0.3">
      <c r="A56" s="1166" t="s">
        <v>838</v>
      </c>
      <c r="B56" s="1021">
        <v>0</v>
      </c>
      <c r="C56" s="1021">
        <v>10000</v>
      </c>
      <c r="D56" s="1021">
        <v>10000</v>
      </c>
      <c r="E56" s="1021">
        <v>0</v>
      </c>
    </row>
    <row r="57" spans="1:5" s="1013" customFormat="1" x14ac:dyDescent="0.3">
      <c r="A57" s="1166" t="s">
        <v>839</v>
      </c>
      <c r="B57" s="1021">
        <v>0</v>
      </c>
      <c r="C57" s="1021">
        <v>0</v>
      </c>
      <c r="D57" s="1021">
        <v>0</v>
      </c>
      <c r="E57" s="1021">
        <v>0</v>
      </c>
    </row>
    <row r="58" spans="1:5" s="1013" customFormat="1" x14ac:dyDescent="0.3">
      <c r="A58" s="1166" t="s">
        <v>840</v>
      </c>
      <c r="B58" s="1021">
        <v>0</v>
      </c>
      <c r="C58" s="1021">
        <v>0</v>
      </c>
      <c r="D58" s="1021">
        <v>0</v>
      </c>
      <c r="E58" s="1021">
        <v>0</v>
      </c>
    </row>
    <row r="59" spans="1:5" s="1013" customFormat="1" x14ac:dyDescent="0.3">
      <c r="A59" s="1166" t="s">
        <v>841</v>
      </c>
      <c r="B59" s="1021">
        <v>0</v>
      </c>
      <c r="C59" s="1021">
        <v>0</v>
      </c>
      <c r="D59" s="1021">
        <v>0</v>
      </c>
      <c r="E59" s="1021">
        <v>0</v>
      </c>
    </row>
    <row r="60" spans="1:5" s="1013" customFormat="1" x14ac:dyDescent="0.3">
      <c r="A60" s="1150" t="s">
        <v>842</v>
      </c>
      <c r="B60" s="1030">
        <v>3028522.4</v>
      </c>
      <c r="C60" s="1030">
        <v>4510000</v>
      </c>
      <c r="D60" s="1030">
        <v>3560000</v>
      </c>
      <c r="E60" s="1030">
        <v>-950000</v>
      </c>
    </row>
    <row r="61" spans="1:5" s="1013" customFormat="1" x14ac:dyDescent="0.3">
      <c r="A61" s="1124"/>
      <c r="B61" s="1028"/>
      <c r="C61" s="1028"/>
      <c r="D61" s="1028"/>
      <c r="E61" s="1028"/>
    </row>
    <row r="62" spans="1:5" s="1013" customFormat="1" x14ac:dyDescent="0.3">
      <c r="A62" s="1124"/>
      <c r="B62" s="1028"/>
      <c r="C62" s="1028"/>
      <c r="D62" s="1028"/>
      <c r="E62" s="1028"/>
    </row>
    <row r="63" spans="1:5" s="1013" customFormat="1" ht="15.6" customHeight="1" x14ac:dyDescent="0.3">
      <c r="A63" s="1205"/>
      <c r="B63" s="1009"/>
      <c r="C63" s="1012"/>
      <c r="D63" s="1012"/>
      <c r="E63" s="1012"/>
    </row>
    <row r="64" spans="1:5" s="1013" customFormat="1" x14ac:dyDescent="0.3">
      <c r="A64" s="1124" t="s">
        <v>1428</v>
      </c>
      <c r="B64" s="1179"/>
      <c r="C64" s="1194"/>
      <c r="D64" s="1017"/>
      <c r="E64" s="1017"/>
    </row>
    <row r="65" spans="1:5" s="1013" customFormat="1" x14ac:dyDescent="0.3">
      <c r="A65" s="1166" t="s">
        <v>831</v>
      </c>
      <c r="B65" s="1019"/>
      <c r="C65" s="1017"/>
      <c r="D65" s="1017"/>
      <c r="E65" s="1017"/>
    </row>
    <row r="66" spans="1:5" s="1013" customFormat="1" x14ac:dyDescent="0.3">
      <c r="A66" s="1166" t="s">
        <v>832</v>
      </c>
      <c r="B66" s="1019">
        <v>0</v>
      </c>
      <c r="C66" s="1019">
        <v>0</v>
      </c>
      <c r="D66" s="1019">
        <v>0</v>
      </c>
      <c r="E66" s="1019">
        <v>0</v>
      </c>
    </row>
    <row r="67" spans="1:5" s="1013" customFormat="1" x14ac:dyDescent="0.3">
      <c r="A67" s="1166" t="s">
        <v>833</v>
      </c>
      <c r="B67" s="1021">
        <v>0</v>
      </c>
      <c r="C67" s="1021">
        <v>0</v>
      </c>
      <c r="D67" s="1021">
        <v>0</v>
      </c>
      <c r="E67" s="1021">
        <v>0</v>
      </c>
    </row>
    <row r="68" spans="1:5" s="1013" customFormat="1" x14ac:dyDescent="0.3">
      <c r="A68" s="1166" t="s">
        <v>834</v>
      </c>
      <c r="B68" s="1021">
        <v>0</v>
      </c>
      <c r="C68" s="1021">
        <v>0</v>
      </c>
      <c r="D68" s="1021">
        <v>0</v>
      </c>
      <c r="E68" s="1021">
        <v>0</v>
      </c>
    </row>
    <row r="69" spans="1:5" s="1013" customFormat="1" x14ac:dyDescent="0.3">
      <c r="A69" s="1124" t="s">
        <v>181</v>
      </c>
      <c r="B69" s="1024">
        <v>0</v>
      </c>
      <c r="C69" s="1024">
        <v>0</v>
      </c>
      <c r="D69" s="1024">
        <v>0</v>
      </c>
      <c r="E69" s="1024">
        <v>0</v>
      </c>
    </row>
    <row r="70" spans="1:5" s="1013" customFormat="1" x14ac:dyDescent="0.3">
      <c r="A70" s="1166" t="s">
        <v>117</v>
      </c>
      <c r="B70" s="1021"/>
      <c r="C70" s="1019"/>
      <c r="D70" s="1019"/>
      <c r="E70" s="1019"/>
    </row>
    <row r="71" spans="1:5" s="1013" customFormat="1" x14ac:dyDescent="0.3">
      <c r="A71" s="1166" t="s">
        <v>835</v>
      </c>
      <c r="B71" s="1021">
        <v>0</v>
      </c>
      <c r="C71" s="1021">
        <v>0</v>
      </c>
      <c r="D71" s="1021">
        <v>0</v>
      </c>
      <c r="E71" s="1021">
        <v>0</v>
      </c>
    </row>
    <row r="72" spans="1:5" s="1013" customFormat="1" x14ac:dyDescent="0.3">
      <c r="A72" s="1166" t="s">
        <v>836</v>
      </c>
      <c r="B72" s="1021">
        <v>3009069.61</v>
      </c>
      <c r="C72" s="1021">
        <v>4290510</v>
      </c>
      <c r="D72" s="1021">
        <v>6078113</v>
      </c>
      <c r="E72" s="1021">
        <v>1787603</v>
      </c>
    </row>
    <row r="73" spans="1:5" s="1013" customFormat="1" x14ac:dyDescent="0.3">
      <c r="A73" s="1166" t="s">
        <v>837</v>
      </c>
      <c r="B73" s="1021">
        <v>0</v>
      </c>
      <c r="C73" s="1021">
        <v>0</v>
      </c>
      <c r="D73" s="1021">
        <v>0</v>
      </c>
      <c r="E73" s="1021">
        <v>0</v>
      </c>
    </row>
    <row r="74" spans="1:5" s="1013" customFormat="1" x14ac:dyDescent="0.3">
      <c r="A74" s="1166" t="s">
        <v>838</v>
      </c>
      <c r="B74" s="1021">
        <v>0</v>
      </c>
      <c r="C74" s="1021">
        <v>0</v>
      </c>
      <c r="D74" s="1021">
        <v>0</v>
      </c>
      <c r="E74" s="1021">
        <v>0</v>
      </c>
    </row>
    <row r="75" spans="1:5" s="1013" customFormat="1" x14ac:dyDescent="0.3">
      <c r="A75" s="1166" t="s">
        <v>839</v>
      </c>
      <c r="B75" s="1021">
        <v>0</v>
      </c>
      <c r="C75" s="1021">
        <v>0</v>
      </c>
      <c r="D75" s="1021">
        <v>0</v>
      </c>
      <c r="E75" s="1021">
        <v>0</v>
      </c>
    </row>
    <row r="76" spans="1:5" s="1013" customFormat="1" x14ac:dyDescent="0.3">
      <c r="A76" s="1166" t="s">
        <v>840</v>
      </c>
      <c r="B76" s="1021">
        <v>0</v>
      </c>
      <c r="C76" s="1021">
        <v>0</v>
      </c>
      <c r="D76" s="1021">
        <v>0</v>
      </c>
      <c r="E76" s="1021">
        <v>0</v>
      </c>
    </row>
    <row r="77" spans="1:5" s="1013" customFormat="1" x14ac:dyDescent="0.3">
      <c r="A77" s="1166" t="s">
        <v>841</v>
      </c>
      <c r="B77" s="1021">
        <v>0</v>
      </c>
      <c r="C77" s="1021">
        <v>0</v>
      </c>
      <c r="D77" s="1021">
        <v>0</v>
      </c>
      <c r="E77" s="1021">
        <v>0</v>
      </c>
    </row>
    <row r="78" spans="1:5" s="1013" customFormat="1" x14ac:dyDescent="0.3">
      <c r="A78" s="1159" t="s">
        <v>842</v>
      </c>
      <c r="B78" s="1030">
        <v>3009069.61</v>
      </c>
      <c r="C78" s="1030">
        <v>4290510</v>
      </c>
      <c r="D78" s="1030">
        <v>6078113</v>
      </c>
      <c r="E78" s="1024">
        <v>1787603</v>
      </c>
    </row>
    <row r="79" spans="1:5" s="1013" customFormat="1" x14ac:dyDescent="0.3">
      <c r="A79" s="1159" t="s">
        <v>117</v>
      </c>
      <c r="B79" s="1034"/>
      <c r="C79" s="1034"/>
      <c r="D79" s="1034"/>
      <c r="E79" s="1034"/>
    </row>
    <row r="80" spans="1:5" s="1013" customFormat="1" x14ac:dyDescent="0.3">
      <c r="A80" s="1124"/>
      <c r="B80" s="1019"/>
      <c r="C80" s="1019"/>
      <c r="D80" s="1019"/>
      <c r="E80" s="1019"/>
    </row>
    <row r="81" spans="1:5" s="1013" customFormat="1" x14ac:dyDescent="0.3">
      <c r="A81" s="1124" t="s">
        <v>1429</v>
      </c>
      <c r="B81" s="1028"/>
      <c r="C81" s="1019"/>
      <c r="D81" s="1019"/>
      <c r="E81" s="1019" t="s">
        <v>117</v>
      </c>
    </row>
    <row r="82" spans="1:5" s="1013" customFormat="1" x14ac:dyDescent="0.3">
      <c r="A82" s="1166" t="s">
        <v>831</v>
      </c>
      <c r="B82" s="1019"/>
      <c r="C82" s="1019"/>
      <c r="D82" s="1019"/>
      <c r="E82" s="1019"/>
    </row>
    <row r="83" spans="1:5" s="1013" customFormat="1" x14ac:dyDescent="0.3">
      <c r="A83" s="1166" t="s">
        <v>832</v>
      </c>
      <c r="B83" s="1019">
        <v>827425.65999999992</v>
      </c>
      <c r="C83" s="1019">
        <v>1644656</v>
      </c>
      <c r="D83" s="1019">
        <v>1828206</v>
      </c>
      <c r="E83" s="1019">
        <v>183550</v>
      </c>
    </row>
    <row r="84" spans="1:5" s="1013" customFormat="1" x14ac:dyDescent="0.3">
      <c r="A84" s="1166" t="s">
        <v>833</v>
      </c>
      <c r="B84" s="1021">
        <v>0</v>
      </c>
      <c r="C84" s="1021">
        <v>0</v>
      </c>
      <c r="D84" s="1021">
        <v>0</v>
      </c>
      <c r="E84" s="1021">
        <v>0</v>
      </c>
    </row>
    <row r="85" spans="1:5" s="1013" customFormat="1" x14ac:dyDescent="0.3">
      <c r="A85" s="1166" t="s">
        <v>834</v>
      </c>
      <c r="B85" s="1021">
        <v>492400.32999999996</v>
      </c>
      <c r="C85" s="1021">
        <v>616746</v>
      </c>
      <c r="D85" s="1021">
        <v>649013</v>
      </c>
      <c r="E85" s="1021">
        <v>32267</v>
      </c>
    </row>
    <row r="86" spans="1:5" s="1013" customFormat="1" x14ac:dyDescent="0.3">
      <c r="A86" s="1124" t="s">
        <v>181</v>
      </c>
      <c r="B86" s="1024">
        <v>1319825.9899999998</v>
      </c>
      <c r="C86" s="1024">
        <v>2261402</v>
      </c>
      <c r="D86" s="1024">
        <v>2477219</v>
      </c>
      <c r="E86" s="1024">
        <v>215817</v>
      </c>
    </row>
    <row r="87" spans="1:5" s="1013" customFormat="1" x14ac:dyDescent="0.3">
      <c r="A87" s="1166" t="s">
        <v>117</v>
      </c>
      <c r="B87" s="1021"/>
      <c r="C87" s="1019"/>
      <c r="D87" s="1019"/>
      <c r="E87" s="1019"/>
    </row>
    <row r="88" spans="1:5" s="1013" customFormat="1" x14ac:dyDescent="0.3">
      <c r="A88" s="1166" t="s">
        <v>835</v>
      </c>
      <c r="B88" s="1021">
        <v>0</v>
      </c>
      <c r="C88" s="1021">
        <v>0</v>
      </c>
      <c r="D88" s="1021">
        <v>0</v>
      </c>
      <c r="E88" s="1021">
        <v>0</v>
      </c>
    </row>
    <row r="89" spans="1:5" s="1013" customFormat="1" x14ac:dyDescent="0.3">
      <c r="A89" s="1166" t="s">
        <v>836</v>
      </c>
      <c r="B89" s="1021">
        <v>462227.47</v>
      </c>
      <c r="C89" s="1021">
        <v>1724040</v>
      </c>
      <c r="D89" s="1021">
        <v>756000</v>
      </c>
      <c r="E89" s="1021">
        <v>-968040</v>
      </c>
    </row>
    <row r="90" spans="1:5" s="1013" customFormat="1" x14ac:dyDescent="0.3">
      <c r="A90" s="1166" t="s">
        <v>837</v>
      </c>
      <c r="B90" s="1021">
        <v>204114.7</v>
      </c>
      <c r="C90" s="1021">
        <v>115000</v>
      </c>
      <c r="D90" s="1021">
        <v>115000</v>
      </c>
      <c r="E90" s="1021">
        <v>0</v>
      </c>
    </row>
    <row r="91" spans="1:5" s="1013" customFormat="1" x14ac:dyDescent="0.3">
      <c r="A91" s="1166" t="s">
        <v>838</v>
      </c>
      <c r="B91" s="1021">
        <v>78250</v>
      </c>
      <c r="C91" s="1021">
        <v>12000</v>
      </c>
      <c r="D91" s="1021">
        <v>12000</v>
      </c>
      <c r="E91" s="1021">
        <v>0</v>
      </c>
    </row>
    <row r="92" spans="1:5" s="1013" customFormat="1" x14ac:dyDescent="0.3">
      <c r="A92" s="1166" t="s">
        <v>839</v>
      </c>
      <c r="B92" s="1021">
        <v>0</v>
      </c>
      <c r="C92" s="1021">
        <v>0</v>
      </c>
      <c r="D92" s="1021">
        <v>0</v>
      </c>
      <c r="E92" s="1021">
        <v>0</v>
      </c>
    </row>
    <row r="93" spans="1:5" s="1013" customFormat="1" x14ac:dyDescent="0.3">
      <c r="A93" s="1166" t="s">
        <v>840</v>
      </c>
      <c r="B93" s="1021">
        <v>3724.8</v>
      </c>
      <c r="C93" s="1021">
        <v>5000</v>
      </c>
      <c r="D93" s="1021">
        <v>5000</v>
      </c>
      <c r="E93" s="1021">
        <v>0</v>
      </c>
    </row>
    <row r="94" spans="1:5" s="1013" customFormat="1" x14ac:dyDescent="0.3">
      <c r="A94" s="1166" t="s">
        <v>841</v>
      </c>
      <c r="B94" s="1021">
        <v>0</v>
      </c>
      <c r="C94" s="1021">
        <v>0</v>
      </c>
      <c r="D94" s="1021">
        <v>0</v>
      </c>
      <c r="E94" s="1021">
        <v>0</v>
      </c>
    </row>
    <row r="95" spans="1:5" s="1013" customFormat="1" x14ac:dyDescent="0.3">
      <c r="A95" s="1159" t="s">
        <v>842</v>
      </c>
      <c r="B95" s="1024">
        <v>2068142.9599999997</v>
      </c>
      <c r="C95" s="1024">
        <v>4117442</v>
      </c>
      <c r="D95" s="1024">
        <v>3365219</v>
      </c>
      <c r="E95" s="1024">
        <v>-752223</v>
      </c>
    </row>
    <row r="96" spans="1:5" s="1013" customFormat="1" x14ac:dyDescent="0.3">
      <c r="A96" s="1159" t="s">
        <v>117</v>
      </c>
      <c r="B96" s="1034"/>
      <c r="C96" s="1034"/>
      <c r="D96" s="1034"/>
      <c r="E96" s="1034"/>
    </row>
    <row r="97" spans="1:5" s="1013" customFormat="1" x14ac:dyDescent="0.3">
      <c r="A97" s="1124"/>
      <c r="B97" s="1019"/>
      <c r="C97" s="1019"/>
      <c r="D97" s="1019"/>
      <c r="E97" s="1019"/>
    </row>
    <row r="98" spans="1:5" s="1013" customFormat="1" x14ac:dyDescent="0.3">
      <c r="A98" s="1124" t="s">
        <v>1430</v>
      </c>
      <c r="B98" s="1028"/>
      <c r="C98" s="1019"/>
      <c r="D98" s="1019"/>
      <c r="E98" s="1019" t="s">
        <v>117</v>
      </c>
    </row>
    <row r="99" spans="1:5" s="1013" customFormat="1" x14ac:dyDescent="0.3">
      <c r="A99" s="1166" t="s">
        <v>831</v>
      </c>
      <c r="B99" s="1019"/>
      <c r="C99" s="1019"/>
      <c r="D99" s="1019"/>
      <c r="E99" s="1019"/>
    </row>
    <row r="100" spans="1:5" s="1013" customFormat="1" x14ac:dyDescent="0.3">
      <c r="A100" s="1166" t="s">
        <v>832</v>
      </c>
      <c r="B100" s="1019">
        <v>476733.79000000004</v>
      </c>
      <c r="C100" s="1019">
        <v>658142</v>
      </c>
      <c r="D100" s="1019">
        <v>689300</v>
      </c>
      <c r="E100" s="1019">
        <v>31158</v>
      </c>
    </row>
    <row r="101" spans="1:5" s="1013" customFormat="1" x14ac:dyDescent="0.3">
      <c r="A101" s="1166" t="s">
        <v>833</v>
      </c>
      <c r="B101" s="1021">
        <v>0</v>
      </c>
      <c r="C101" s="1021">
        <v>0</v>
      </c>
      <c r="D101" s="1021">
        <v>0</v>
      </c>
      <c r="E101" s="1021">
        <v>0</v>
      </c>
    </row>
    <row r="102" spans="1:5" s="1013" customFormat="1" x14ac:dyDescent="0.3">
      <c r="A102" s="1166" t="s">
        <v>834</v>
      </c>
      <c r="B102" s="1021">
        <v>198865.85</v>
      </c>
      <c r="C102" s="1021">
        <v>246803</v>
      </c>
      <c r="D102" s="1021">
        <v>244702</v>
      </c>
      <c r="E102" s="1021">
        <v>-2101</v>
      </c>
    </row>
    <row r="103" spans="1:5" s="1013" customFormat="1" x14ac:dyDescent="0.3">
      <c r="A103" s="1124" t="s">
        <v>181</v>
      </c>
      <c r="B103" s="1024">
        <v>675599.64</v>
      </c>
      <c r="C103" s="1024">
        <v>904945</v>
      </c>
      <c r="D103" s="1024">
        <v>934002</v>
      </c>
      <c r="E103" s="1024">
        <v>29057</v>
      </c>
    </row>
    <row r="104" spans="1:5" s="1013" customFormat="1" x14ac:dyDescent="0.3">
      <c r="A104" s="1166" t="s">
        <v>117</v>
      </c>
      <c r="B104" s="1021"/>
      <c r="C104" s="1019"/>
      <c r="D104" s="1019"/>
      <c r="E104" s="1019"/>
    </row>
    <row r="105" spans="1:5" s="1013" customFormat="1" x14ac:dyDescent="0.3">
      <c r="A105" s="1166" t="s">
        <v>835</v>
      </c>
      <c r="B105" s="1021">
        <v>0</v>
      </c>
      <c r="C105" s="1021">
        <v>0</v>
      </c>
      <c r="D105" s="1021">
        <v>0</v>
      </c>
      <c r="E105" s="1021">
        <v>0</v>
      </c>
    </row>
    <row r="106" spans="1:5" s="1013" customFormat="1" x14ac:dyDescent="0.3">
      <c r="A106" s="1166" t="s">
        <v>836</v>
      </c>
      <c r="B106" s="1021">
        <v>77735.53</v>
      </c>
      <c r="C106" s="1021">
        <v>80000</v>
      </c>
      <c r="D106" s="1021">
        <v>80000</v>
      </c>
      <c r="E106" s="1021">
        <v>0</v>
      </c>
    </row>
    <row r="107" spans="1:5" s="1013" customFormat="1" x14ac:dyDescent="0.3">
      <c r="A107" s="1166" t="s">
        <v>837</v>
      </c>
      <c r="B107" s="1021">
        <v>111151.66</v>
      </c>
      <c r="C107" s="1021">
        <v>70000</v>
      </c>
      <c r="D107" s="1021">
        <v>70000</v>
      </c>
      <c r="E107" s="1021">
        <v>0</v>
      </c>
    </row>
    <row r="108" spans="1:5" s="1013" customFormat="1" x14ac:dyDescent="0.3">
      <c r="A108" s="1166" t="s">
        <v>838</v>
      </c>
      <c r="B108" s="1021">
        <v>0</v>
      </c>
      <c r="C108" s="1021">
        <v>0</v>
      </c>
      <c r="D108" s="1021">
        <v>0</v>
      </c>
      <c r="E108" s="1021">
        <v>0</v>
      </c>
    </row>
    <row r="109" spans="1:5" s="1013" customFormat="1" x14ac:dyDescent="0.3">
      <c r="A109" s="1166" t="s">
        <v>839</v>
      </c>
      <c r="B109" s="1021">
        <v>0</v>
      </c>
      <c r="C109" s="1021">
        <v>0</v>
      </c>
      <c r="D109" s="1021">
        <v>0</v>
      </c>
      <c r="E109" s="1021">
        <v>0</v>
      </c>
    </row>
    <row r="110" spans="1:5" s="1013" customFormat="1" x14ac:dyDescent="0.3">
      <c r="A110" s="1166" t="s">
        <v>840</v>
      </c>
      <c r="B110" s="1021">
        <v>0</v>
      </c>
      <c r="C110" s="1021">
        <v>0</v>
      </c>
      <c r="D110" s="1021">
        <v>0</v>
      </c>
      <c r="E110" s="1021">
        <v>0</v>
      </c>
    </row>
    <row r="111" spans="1:5" s="1013" customFormat="1" x14ac:dyDescent="0.3">
      <c r="A111" s="1166" t="s">
        <v>841</v>
      </c>
      <c r="B111" s="1021">
        <v>0</v>
      </c>
      <c r="C111" s="1021">
        <v>0</v>
      </c>
      <c r="D111" s="1021">
        <v>0</v>
      </c>
      <c r="E111" s="1021">
        <v>0</v>
      </c>
    </row>
    <row r="112" spans="1:5" s="1013" customFormat="1" x14ac:dyDescent="0.3">
      <c r="A112" s="1150" t="s">
        <v>842</v>
      </c>
      <c r="B112" s="1030">
        <v>864486.83000000007</v>
      </c>
      <c r="C112" s="1030">
        <v>1054945</v>
      </c>
      <c r="D112" s="1030">
        <v>1084002</v>
      </c>
      <c r="E112" s="1030">
        <v>29057</v>
      </c>
    </row>
    <row r="113" spans="1:5" s="1013" customFormat="1" x14ac:dyDescent="0.3">
      <c r="A113" s="1205"/>
      <c r="B113" s="1009"/>
      <c r="C113" s="1012"/>
      <c r="D113" s="1012"/>
      <c r="E113" s="1012"/>
    </row>
    <row r="114" spans="1:5" s="1013" customFormat="1" x14ac:dyDescent="0.3">
      <c r="A114" s="1205"/>
      <c r="B114" s="1009"/>
      <c r="C114" s="1012"/>
      <c r="D114" s="1012"/>
      <c r="E114" s="1012"/>
    </row>
    <row r="115" spans="1:5" s="1013" customFormat="1" x14ac:dyDescent="0.3">
      <c r="A115" s="1205"/>
      <c r="B115" s="1009"/>
      <c r="C115" s="1012"/>
      <c r="D115" s="1012"/>
      <c r="E115" s="1012"/>
    </row>
    <row r="116" spans="1:5" s="1013" customFormat="1" x14ac:dyDescent="0.3">
      <c r="A116" s="1208" t="s">
        <v>1431</v>
      </c>
      <c r="B116" s="1028"/>
      <c r="C116" s="1124"/>
      <c r="D116" s="1017"/>
      <c r="E116" s="1017"/>
    </row>
    <row r="117" spans="1:5" s="1013" customFormat="1" x14ac:dyDescent="0.3">
      <c r="A117" s="1166" t="s">
        <v>831</v>
      </c>
      <c r="B117" s="1019"/>
      <c r="C117" s="1017"/>
      <c r="D117" s="1017"/>
      <c r="E117" s="1017"/>
    </row>
    <row r="118" spans="1:5" s="1013" customFormat="1" x14ac:dyDescent="0.3">
      <c r="A118" s="1166" t="s">
        <v>832</v>
      </c>
      <c r="B118" s="1019">
        <v>852810.16999999993</v>
      </c>
      <c r="C118" s="1019">
        <v>1298118</v>
      </c>
      <c r="D118" s="1019">
        <v>1397792</v>
      </c>
      <c r="E118" s="1019">
        <v>99674</v>
      </c>
    </row>
    <row r="119" spans="1:5" s="1013" customFormat="1" x14ac:dyDescent="0.3">
      <c r="A119" s="1166" t="s">
        <v>833</v>
      </c>
      <c r="B119" s="1021">
        <v>0</v>
      </c>
      <c r="C119" s="1021">
        <v>0</v>
      </c>
      <c r="D119" s="1021">
        <v>0</v>
      </c>
      <c r="E119" s="1021">
        <v>0</v>
      </c>
    </row>
    <row r="120" spans="1:5" s="1013" customFormat="1" x14ac:dyDescent="0.3">
      <c r="A120" s="1166" t="s">
        <v>834</v>
      </c>
      <c r="B120" s="1021">
        <v>422491.6</v>
      </c>
      <c r="C120" s="1021">
        <v>486794</v>
      </c>
      <c r="D120" s="1021">
        <v>496216</v>
      </c>
      <c r="E120" s="1021">
        <v>9422</v>
      </c>
    </row>
    <row r="121" spans="1:5" s="1013" customFormat="1" x14ac:dyDescent="0.3">
      <c r="A121" s="1124" t="s">
        <v>181</v>
      </c>
      <c r="B121" s="1024">
        <v>1275301.77</v>
      </c>
      <c r="C121" s="1024">
        <v>1784912</v>
      </c>
      <c r="D121" s="1024">
        <v>1894008</v>
      </c>
      <c r="E121" s="1024">
        <v>109096</v>
      </c>
    </row>
    <row r="122" spans="1:5" s="1013" customFormat="1" x14ac:dyDescent="0.3">
      <c r="A122" s="1166" t="s">
        <v>117</v>
      </c>
      <c r="B122" s="1021"/>
      <c r="C122" s="1019"/>
      <c r="D122" s="1019"/>
      <c r="E122" s="1019"/>
    </row>
    <row r="123" spans="1:5" s="1013" customFormat="1" x14ac:dyDescent="0.3">
      <c r="A123" s="1166" t="s">
        <v>835</v>
      </c>
      <c r="B123" s="1021">
        <v>0</v>
      </c>
      <c r="C123" s="1021">
        <v>0</v>
      </c>
      <c r="D123" s="1021">
        <v>0</v>
      </c>
      <c r="E123" s="1021">
        <v>0</v>
      </c>
    </row>
    <row r="124" spans="1:5" s="1013" customFormat="1" x14ac:dyDescent="0.3">
      <c r="A124" s="1166" t="s">
        <v>836</v>
      </c>
      <c r="B124" s="1021">
        <v>34380.69</v>
      </c>
      <c r="C124" s="1021">
        <v>50000</v>
      </c>
      <c r="D124" s="1021">
        <v>50000</v>
      </c>
      <c r="E124" s="1021">
        <v>0</v>
      </c>
    </row>
    <row r="125" spans="1:5" s="1013" customFormat="1" x14ac:dyDescent="0.3">
      <c r="A125" s="1166" t="s">
        <v>837</v>
      </c>
      <c r="B125" s="1021">
        <v>96187.65</v>
      </c>
      <c r="C125" s="1021">
        <v>75000</v>
      </c>
      <c r="D125" s="1021">
        <v>75000</v>
      </c>
      <c r="E125" s="1021">
        <v>0</v>
      </c>
    </row>
    <row r="126" spans="1:5" s="1013" customFormat="1" x14ac:dyDescent="0.3">
      <c r="A126" s="1166" t="s">
        <v>838</v>
      </c>
      <c r="B126" s="1021">
        <v>43750</v>
      </c>
      <c r="C126" s="1021">
        <v>0</v>
      </c>
      <c r="D126" s="1021">
        <v>0</v>
      </c>
      <c r="E126" s="1021">
        <v>0</v>
      </c>
    </row>
    <row r="127" spans="1:5" s="1013" customFormat="1" x14ac:dyDescent="0.3">
      <c r="A127" s="1166" t="s">
        <v>839</v>
      </c>
      <c r="B127" s="1021">
        <v>0</v>
      </c>
      <c r="C127" s="1021">
        <v>0</v>
      </c>
      <c r="D127" s="1021">
        <v>0</v>
      </c>
      <c r="E127" s="1021">
        <v>0</v>
      </c>
    </row>
    <row r="128" spans="1:5" s="1013" customFormat="1" x14ac:dyDescent="0.3">
      <c r="A128" s="1166" t="s">
        <v>840</v>
      </c>
      <c r="B128" s="1021">
        <v>0</v>
      </c>
      <c r="C128" s="1021">
        <v>0</v>
      </c>
      <c r="D128" s="1021">
        <v>0</v>
      </c>
      <c r="E128" s="1021">
        <v>0</v>
      </c>
    </row>
    <row r="129" spans="1:5" s="1013" customFormat="1" x14ac:dyDescent="0.3">
      <c r="A129" s="1166" t="s">
        <v>841</v>
      </c>
      <c r="B129" s="1021">
        <v>0</v>
      </c>
      <c r="C129" s="1021">
        <v>0</v>
      </c>
      <c r="D129" s="1021">
        <v>0</v>
      </c>
      <c r="E129" s="1021">
        <v>0</v>
      </c>
    </row>
    <row r="130" spans="1:5" s="1013" customFormat="1" x14ac:dyDescent="0.3">
      <c r="A130" s="1159" t="s">
        <v>842</v>
      </c>
      <c r="B130" s="1024">
        <v>1449620.1099999999</v>
      </c>
      <c r="C130" s="1024">
        <v>1909912</v>
      </c>
      <c r="D130" s="1024">
        <v>2019008</v>
      </c>
      <c r="E130" s="1024">
        <v>109096</v>
      </c>
    </row>
    <row r="131" spans="1:5" s="1013" customFormat="1" x14ac:dyDescent="0.3">
      <c r="A131" s="1159" t="s">
        <v>117</v>
      </c>
      <c r="B131" s="1034"/>
      <c r="C131" s="1034"/>
      <c r="D131" s="1034"/>
      <c r="E131" s="1034"/>
    </row>
    <row r="132" spans="1:5" s="1013" customFormat="1" x14ac:dyDescent="0.3">
      <c r="A132" s="1124"/>
      <c r="B132" s="1019"/>
      <c r="C132" s="1019"/>
      <c r="D132" s="1019"/>
      <c r="E132" s="1019"/>
    </row>
    <row r="133" spans="1:5" s="1013" customFormat="1" x14ac:dyDescent="0.3">
      <c r="A133" s="1124" t="s">
        <v>1432</v>
      </c>
      <c r="B133" s="1028"/>
      <c r="C133" s="1019"/>
      <c r="D133" s="1019"/>
      <c r="E133" s="1019" t="s">
        <v>117</v>
      </c>
    </row>
    <row r="134" spans="1:5" s="1013" customFormat="1" x14ac:dyDescent="0.3">
      <c r="A134" s="1166" t="s">
        <v>831</v>
      </c>
      <c r="B134" s="1019"/>
      <c r="C134" s="1019"/>
      <c r="D134" s="1019"/>
      <c r="E134" s="1019"/>
    </row>
    <row r="135" spans="1:5" s="1013" customFormat="1" x14ac:dyDescent="0.3">
      <c r="A135" s="1166" t="s">
        <v>832</v>
      </c>
      <c r="B135" s="1019">
        <v>423814.94</v>
      </c>
      <c r="C135" s="1019">
        <v>638137.80000000005</v>
      </c>
      <c r="D135" s="1019">
        <v>658998.44999999995</v>
      </c>
      <c r="E135" s="1019">
        <v>20860.649999999907</v>
      </c>
    </row>
    <row r="136" spans="1:5" s="1013" customFormat="1" x14ac:dyDescent="0.3">
      <c r="A136" s="1166" t="s">
        <v>833</v>
      </c>
      <c r="B136" s="1021">
        <v>0</v>
      </c>
      <c r="C136" s="1021">
        <v>0</v>
      </c>
      <c r="D136" s="1021">
        <v>0</v>
      </c>
      <c r="E136" s="1021">
        <v>0</v>
      </c>
    </row>
    <row r="137" spans="1:5" s="1013" customFormat="1" x14ac:dyDescent="0.3">
      <c r="A137" s="1166" t="s">
        <v>834</v>
      </c>
      <c r="B137" s="1021">
        <v>194655.75</v>
      </c>
      <c r="C137" s="1021">
        <v>239302</v>
      </c>
      <c r="D137" s="1021">
        <v>233944</v>
      </c>
      <c r="E137" s="1021">
        <v>-5358</v>
      </c>
    </row>
    <row r="138" spans="1:5" s="1013" customFormat="1" x14ac:dyDescent="0.3">
      <c r="A138" s="1124" t="s">
        <v>181</v>
      </c>
      <c r="B138" s="1024">
        <v>618470.68999999994</v>
      </c>
      <c r="C138" s="1024">
        <v>877439.8</v>
      </c>
      <c r="D138" s="1024">
        <v>892942.45</v>
      </c>
      <c r="E138" s="1024">
        <v>15502.649999999907</v>
      </c>
    </row>
    <row r="139" spans="1:5" s="1013" customFormat="1" x14ac:dyDescent="0.3">
      <c r="A139" s="1166" t="s">
        <v>117</v>
      </c>
      <c r="B139" s="1021"/>
      <c r="C139" s="1019"/>
      <c r="D139" s="1019"/>
      <c r="E139" s="1019"/>
    </row>
    <row r="140" spans="1:5" s="1013" customFormat="1" x14ac:dyDescent="0.3">
      <c r="A140" s="1166" t="s">
        <v>835</v>
      </c>
      <c r="B140" s="1021">
        <v>0</v>
      </c>
      <c r="C140" s="1021">
        <v>0</v>
      </c>
      <c r="D140" s="1021">
        <v>0</v>
      </c>
      <c r="E140" s="1021">
        <v>0</v>
      </c>
    </row>
    <row r="141" spans="1:5" s="1013" customFormat="1" x14ac:dyDescent="0.3">
      <c r="A141" s="1166" t="s">
        <v>836</v>
      </c>
      <c r="B141" s="1021">
        <v>49.15</v>
      </c>
      <c r="C141" s="1021">
        <v>2500</v>
      </c>
      <c r="D141" s="1021">
        <v>2500</v>
      </c>
      <c r="E141" s="1021">
        <v>0</v>
      </c>
    </row>
    <row r="142" spans="1:5" s="1013" customFormat="1" x14ac:dyDescent="0.3">
      <c r="A142" s="1166" t="s">
        <v>837</v>
      </c>
      <c r="B142" s="1021">
        <v>0</v>
      </c>
      <c r="C142" s="1021">
        <v>2500</v>
      </c>
      <c r="D142" s="1021">
        <v>2500</v>
      </c>
      <c r="E142" s="1021">
        <v>0</v>
      </c>
    </row>
    <row r="143" spans="1:5" s="1013" customFormat="1" x14ac:dyDescent="0.3">
      <c r="A143" s="1166" t="s">
        <v>838</v>
      </c>
      <c r="B143" s="1021">
        <v>0</v>
      </c>
      <c r="C143" s="1021">
        <v>0</v>
      </c>
      <c r="D143" s="1021">
        <v>0</v>
      </c>
      <c r="E143" s="1021">
        <v>0</v>
      </c>
    </row>
    <row r="144" spans="1:5" s="1013" customFormat="1" x14ac:dyDescent="0.3">
      <c r="A144" s="1166" t="s">
        <v>839</v>
      </c>
      <c r="B144" s="1021">
        <v>0</v>
      </c>
      <c r="C144" s="1021">
        <v>0</v>
      </c>
      <c r="D144" s="1021">
        <v>0</v>
      </c>
      <c r="E144" s="1021">
        <v>0</v>
      </c>
    </row>
    <row r="145" spans="1:5" s="1013" customFormat="1" x14ac:dyDescent="0.3">
      <c r="A145" s="1166" t="s">
        <v>840</v>
      </c>
      <c r="B145" s="1021">
        <v>0</v>
      </c>
      <c r="C145" s="1021">
        <v>0</v>
      </c>
      <c r="D145" s="1021">
        <v>0</v>
      </c>
      <c r="E145" s="1021">
        <v>0</v>
      </c>
    </row>
    <row r="146" spans="1:5" s="1013" customFormat="1" x14ac:dyDescent="0.3">
      <c r="A146" s="1166" t="s">
        <v>841</v>
      </c>
      <c r="B146" s="1021">
        <v>0</v>
      </c>
      <c r="C146" s="1021">
        <v>0</v>
      </c>
      <c r="D146" s="1021">
        <v>0</v>
      </c>
      <c r="E146" s="1021">
        <v>0</v>
      </c>
    </row>
    <row r="147" spans="1:5" s="1013" customFormat="1" x14ac:dyDescent="0.3">
      <c r="A147" s="1159" t="s">
        <v>842</v>
      </c>
      <c r="B147" s="1024">
        <v>618519.84</v>
      </c>
      <c r="C147" s="1024">
        <v>882439.8</v>
      </c>
      <c r="D147" s="1024">
        <v>897942.45</v>
      </c>
      <c r="E147" s="1024">
        <v>15502.649999999907</v>
      </c>
    </row>
    <row r="148" spans="1:5" s="1013" customFormat="1" x14ac:dyDescent="0.3">
      <c r="A148" s="1159" t="s">
        <v>117</v>
      </c>
      <c r="B148" s="1034"/>
      <c r="C148" s="1034"/>
      <c r="D148" s="1034"/>
      <c r="E148" s="1034"/>
    </row>
    <row r="149" spans="1:5" s="1013" customFormat="1" x14ac:dyDescent="0.3">
      <c r="A149" s="1124"/>
      <c r="B149" s="1019"/>
      <c r="C149" s="1019"/>
      <c r="D149" s="1019"/>
      <c r="E149" s="1019"/>
    </row>
    <row r="150" spans="1:5" s="1013" customFormat="1" x14ac:dyDescent="0.3">
      <c r="A150" s="1124" t="s">
        <v>1433</v>
      </c>
      <c r="B150" s="1028"/>
      <c r="C150" s="1019"/>
      <c r="D150" s="1019"/>
      <c r="E150" s="1019" t="s">
        <v>117</v>
      </c>
    </row>
    <row r="151" spans="1:5" s="1013" customFormat="1" x14ac:dyDescent="0.3">
      <c r="A151" s="1166" t="s">
        <v>831</v>
      </c>
      <c r="B151" s="1019"/>
      <c r="C151" s="1019"/>
      <c r="D151" s="1019"/>
      <c r="E151" s="1019"/>
    </row>
    <row r="152" spans="1:5" s="1013" customFormat="1" x14ac:dyDescent="0.3">
      <c r="A152" s="1166" t="s">
        <v>832</v>
      </c>
      <c r="B152" s="1019">
        <v>0</v>
      </c>
      <c r="C152" s="1019">
        <v>0</v>
      </c>
      <c r="D152" s="1019">
        <v>0</v>
      </c>
      <c r="E152" s="1019">
        <v>0</v>
      </c>
    </row>
    <row r="153" spans="1:5" s="1013" customFormat="1" x14ac:dyDescent="0.3">
      <c r="A153" s="1166" t="s">
        <v>833</v>
      </c>
      <c r="B153" s="1021">
        <v>0</v>
      </c>
      <c r="C153" s="1021">
        <v>0</v>
      </c>
      <c r="D153" s="1021">
        <v>0</v>
      </c>
      <c r="E153" s="1021">
        <v>0</v>
      </c>
    </row>
    <row r="154" spans="1:5" s="1013" customFormat="1" x14ac:dyDescent="0.3">
      <c r="A154" s="1166" t="s">
        <v>834</v>
      </c>
      <c r="B154" s="1021">
        <v>0</v>
      </c>
      <c r="C154" s="1021">
        <v>0</v>
      </c>
      <c r="D154" s="1021">
        <v>0</v>
      </c>
      <c r="E154" s="1021">
        <v>0</v>
      </c>
    </row>
    <row r="155" spans="1:5" s="1013" customFormat="1" x14ac:dyDescent="0.3">
      <c r="A155" s="1124" t="s">
        <v>181</v>
      </c>
      <c r="B155" s="1024">
        <v>0</v>
      </c>
      <c r="C155" s="1024">
        <v>0</v>
      </c>
      <c r="D155" s="1024">
        <v>0</v>
      </c>
      <c r="E155" s="1034">
        <v>0</v>
      </c>
    </row>
    <row r="156" spans="1:5" s="1013" customFormat="1" x14ac:dyDescent="0.3">
      <c r="A156" s="1166" t="s">
        <v>117</v>
      </c>
      <c r="B156" s="1021"/>
      <c r="C156" s="1019"/>
      <c r="D156" s="1019"/>
      <c r="E156" s="1019"/>
    </row>
    <row r="157" spans="1:5" s="1013" customFormat="1" x14ac:dyDescent="0.3">
      <c r="A157" s="1166" t="s">
        <v>835</v>
      </c>
      <c r="B157" s="1021">
        <v>0</v>
      </c>
      <c r="C157" s="1021">
        <v>0</v>
      </c>
      <c r="D157" s="1021">
        <v>0</v>
      </c>
      <c r="E157" s="1021">
        <v>0</v>
      </c>
    </row>
    <row r="158" spans="1:5" s="1013" customFormat="1" x14ac:dyDescent="0.3">
      <c r="A158" s="1166" t="s">
        <v>836</v>
      </c>
      <c r="B158" s="1021">
        <v>0</v>
      </c>
      <c r="C158" s="1021">
        <v>10000</v>
      </c>
      <c r="D158" s="1021">
        <v>10000</v>
      </c>
      <c r="E158" s="1021">
        <v>0</v>
      </c>
    </row>
    <row r="159" spans="1:5" s="1013" customFormat="1" x14ac:dyDescent="0.3">
      <c r="A159" s="1166" t="s">
        <v>837</v>
      </c>
      <c r="B159" s="1021">
        <v>0</v>
      </c>
      <c r="C159" s="1021">
        <v>4700</v>
      </c>
      <c r="D159" s="1021">
        <v>4700</v>
      </c>
      <c r="E159" s="1021">
        <v>0</v>
      </c>
    </row>
    <row r="160" spans="1:5" s="1013" customFormat="1" x14ac:dyDescent="0.3">
      <c r="A160" s="1166" t="s">
        <v>838</v>
      </c>
      <c r="B160" s="1021">
        <v>0</v>
      </c>
      <c r="C160" s="1021">
        <v>5000</v>
      </c>
      <c r="D160" s="1021">
        <v>5000</v>
      </c>
      <c r="E160" s="1021">
        <v>0</v>
      </c>
    </row>
    <row r="161" spans="1:5" s="1013" customFormat="1" x14ac:dyDescent="0.3">
      <c r="A161" s="1166" t="s">
        <v>839</v>
      </c>
      <c r="B161" s="1021">
        <v>0</v>
      </c>
      <c r="C161" s="1021">
        <v>23000</v>
      </c>
      <c r="D161" s="1021">
        <v>23000</v>
      </c>
      <c r="E161" s="1021">
        <v>0</v>
      </c>
    </row>
    <row r="162" spans="1:5" s="1013" customFormat="1" x14ac:dyDescent="0.3">
      <c r="A162" s="1166" t="s">
        <v>840</v>
      </c>
      <c r="B162" s="1021">
        <v>0</v>
      </c>
      <c r="C162" s="1021">
        <v>0</v>
      </c>
      <c r="D162" s="1021">
        <v>0</v>
      </c>
      <c r="E162" s="1021">
        <v>0</v>
      </c>
    </row>
    <row r="163" spans="1:5" s="1013" customFormat="1" x14ac:dyDescent="0.3">
      <c r="A163" s="1166" t="s">
        <v>841</v>
      </c>
      <c r="B163" s="1021">
        <v>0</v>
      </c>
      <c r="C163" s="1021">
        <v>0</v>
      </c>
      <c r="D163" s="1021">
        <v>0</v>
      </c>
      <c r="E163" s="1021">
        <v>0</v>
      </c>
    </row>
    <row r="164" spans="1:5" s="1013" customFormat="1" x14ac:dyDescent="0.3">
      <c r="A164" s="1159" t="s">
        <v>842</v>
      </c>
      <c r="B164" s="1024">
        <v>0</v>
      </c>
      <c r="C164" s="1024">
        <v>42700</v>
      </c>
      <c r="D164" s="1024">
        <v>42700</v>
      </c>
      <c r="E164" s="1024">
        <v>0</v>
      </c>
    </row>
    <row r="165" spans="1:5" s="1013" customFormat="1" x14ac:dyDescent="0.3">
      <c r="A165" s="1210"/>
      <c r="B165" s="1178"/>
      <c r="C165" s="1211"/>
      <c r="D165" s="1211"/>
      <c r="E165" s="1211"/>
    </row>
    <row r="166" spans="1:5" s="1013" customFormat="1" x14ac:dyDescent="0.3">
      <c r="A166" s="1205"/>
      <c r="B166" s="1009"/>
      <c r="C166" s="1012"/>
      <c r="D166" s="1012"/>
      <c r="E166" s="1012"/>
    </row>
    <row r="167" spans="1:5" s="1013" customFormat="1" x14ac:dyDescent="0.3">
      <c r="A167" s="1205"/>
      <c r="B167" s="1009"/>
      <c r="C167" s="1012"/>
      <c r="D167" s="1012"/>
      <c r="E167" s="1012"/>
    </row>
    <row r="168" spans="1:5" s="1013" customFormat="1" x14ac:dyDescent="0.3">
      <c r="A168" s="984" t="s">
        <v>1325</v>
      </c>
      <c r="B168" s="1028"/>
      <c r="C168" s="1124"/>
      <c r="D168" s="1017"/>
      <c r="E168" s="1017"/>
    </row>
    <row r="169" spans="1:5" s="1013" customFormat="1" x14ac:dyDescent="0.3">
      <c r="A169" s="1166" t="s">
        <v>831</v>
      </c>
      <c r="B169" s="1019"/>
      <c r="C169" s="1017"/>
      <c r="D169" s="1017"/>
      <c r="E169" s="1017"/>
    </row>
    <row r="170" spans="1:5" s="1013" customFormat="1" x14ac:dyDescent="0.3">
      <c r="A170" s="1166" t="s">
        <v>832</v>
      </c>
      <c r="B170" s="1019">
        <v>0</v>
      </c>
      <c r="C170" s="1019">
        <v>0</v>
      </c>
      <c r="D170" s="1019">
        <v>0</v>
      </c>
      <c r="E170" s="1019">
        <v>0</v>
      </c>
    </row>
    <row r="171" spans="1:5" s="1013" customFormat="1" x14ac:dyDescent="0.3">
      <c r="A171" s="1166" t="s">
        <v>833</v>
      </c>
      <c r="B171" s="1021">
        <v>0</v>
      </c>
      <c r="C171" s="1021">
        <v>0</v>
      </c>
      <c r="D171" s="1021">
        <v>0</v>
      </c>
      <c r="E171" s="1021">
        <v>0</v>
      </c>
    </row>
    <row r="172" spans="1:5" s="1013" customFormat="1" x14ac:dyDescent="0.3">
      <c r="A172" s="1166" t="s">
        <v>834</v>
      </c>
      <c r="B172" s="1021">
        <v>417155.62</v>
      </c>
      <c r="C172" s="1021">
        <v>416228</v>
      </c>
      <c r="D172" s="1021">
        <v>416228</v>
      </c>
      <c r="E172" s="1021">
        <v>0</v>
      </c>
    </row>
    <row r="173" spans="1:5" s="1013" customFormat="1" x14ac:dyDescent="0.3">
      <c r="A173" s="1124" t="s">
        <v>181</v>
      </c>
      <c r="B173" s="1024">
        <v>417155.62</v>
      </c>
      <c r="C173" s="1024">
        <v>416228</v>
      </c>
      <c r="D173" s="1024">
        <v>416228</v>
      </c>
      <c r="E173" s="1024">
        <v>0</v>
      </c>
    </row>
    <row r="174" spans="1:5" s="1013" customFormat="1" x14ac:dyDescent="0.3">
      <c r="A174" s="1166" t="s">
        <v>117</v>
      </c>
      <c r="B174" s="1021"/>
      <c r="C174" s="1019"/>
      <c r="D174" s="1019"/>
      <c r="E174" s="1019"/>
    </row>
    <row r="175" spans="1:5" s="1013" customFormat="1" x14ac:dyDescent="0.3">
      <c r="A175" s="1166" t="s">
        <v>835</v>
      </c>
      <c r="B175" s="1021">
        <v>0</v>
      </c>
      <c r="C175" s="1021">
        <v>0</v>
      </c>
      <c r="D175" s="1021">
        <v>0</v>
      </c>
      <c r="E175" s="1021">
        <v>0</v>
      </c>
    </row>
    <row r="176" spans="1:5" s="1013" customFormat="1" x14ac:dyDescent="0.3">
      <c r="A176" s="1166" t="s">
        <v>836</v>
      </c>
      <c r="B176" s="1021">
        <v>0</v>
      </c>
      <c r="C176" s="1021">
        <v>0</v>
      </c>
      <c r="D176" s="1021">
        <v>0</v>
      </c>
      <c r="E176" s="1021">
        <v>0</v>
      </c>
    </row>
    <row r="177" spans="1:5" s="1013" customFormat="1" x14ac:dyDescent="0.3">
      <c r="A177" s="1166" t="s">
        <v>837</v>
      </c>
      <c r="B177" s="1021">
        <v>0</v>
      </c>
      <c r="C177" s="1021">
        <v>0</v>
      </c>
      <c r="D177" s="1021">
        <v>0</v>
      </c>
      <c r="E177" s="1021">
        <v>0</v>
      </c>
    </row>
    <row r="178" spans="1:5" s="1013" customFormat="1" x14ac:dyDescent="0.3">
      <c r="A178" s="1166" t="s">
        <v>838</v>
      </c>
      <c r="B178" s="1021">
        <v>0</v>
      </c>
      <c r="C178" s="1021">
        <v>0</v>
      </c>
      <c r="D178" s="1021">
        <v>0</v>
      </c>
      <c r="E178" s="1021">
        <v>0</v>
      </c>
    </row>
    <row r="179" spans="1:5" s="1013" customFormat="1" x14ac:dyDescent="0.3">
      <c r="A179" s="1166" t="s">
        <v>839</v>
      </c>
      <c r="B179" s="1021">
        <v>0</v>
      </c>
      <c r="C179" s="1021">
        <v>0</v>
      </c>
      <c r="D179" s="1021">
        <v>0</v>
      </c>
      <c r="E179" s="1021">
        <v>0</v>
      </c>
    </row>
    <row r="180" spans="1:5" s="1013" customFormat="1" x14ac:dyDescent="0.3">
      <c r="A180" s="1166" t="s">
        <v>840</v>
      </c>
      <c r="B180" s="1021">
        <v>0</v>
      </c>
      <c r="C180" s="1021">
        <v>0</v>
      </c>
      <c r="D180" s="1021">
        <v>0</v>
      </c>
      <c r="E180" s="1021">
        <v>0</v>
      </c>
    </row>
    <row r="181" spans="1:5" s="1013" customFormat="1" x14ac:dyDescent="0.3">
      <c r="A181" s="1166" t="s">
        <v>841</v>
      </c>
      <c r="B181" s="1021">
        <v>0</v>
      </c>
      <c r="C181" s="1021">
        <v>0</v>
      </c>
      <c r="D181" s="1021">
        <v>0</v>
      </c>
      <c r="E181" s="1021">
        <v>0</v>
      </c>
    </row>
    <row r="182" spans="1:5" s="1013" customFormat="1" x14ac:dyDescent="0.3">
      <c r="A182" s="1159" t="s">
        <v>842</v>
      </c>
      <c r="B182" s="1024">
        <v>417155.62</v>
      </c>
      <c r="C182" s="1024">
        <v>416228</v>
      </c>
      <c r="D182" s="1024">
        <v>416228</v>
      </c>
      <c r="E182" s="1024">
        <v>0</v>
      </c>
    </row>
    <row r="183" spans="1:5" s="1013" customFormat="1" x14ac:dyDescent="0.3">
      <c r="A183" s="1159" t="s">
        <v>117</v>
      </c>
      <c r="B183" s="1034"/>
      <c r="C183" s="1034"/>
      <c r="D183" s="1034"/>
      <c r="E183" s="1034"/>
    </row>
    <row r="184" spans="1:5" s="1013" customFormat="1" x14ac:dyDescent="0.3">
      <c r="A184" s="1124"/>
      <c r="B184" s="1019"/>
      <c r="C184" s="1019"/>
      <c r="D184" s="1019"/>
      <c r="E184" s="1019"/>
    </row>
    <row r="185" spans="1:5" s="1013" customFormat="1" x14ac:dyDescent="0.3">
      <c r="A185" s="984" t="s">
        <v>1331</v>
      </c>
      <c r="B185" s="1028"/>
      <c r="C185" s="1019"/>
      <c r="D185" s="1019"/>
      <c r="E185" s="1019" t="s">
        <v>117</v>
      </c>
    </row>
    <row r="186" spans="1:5" s="1013" customFormat="1" x14ac:dyDescent="0.3">
      <c r="A186" s="1166" t="s">
        <v>831</v>
      </c>
      <c r="B186" s="1019"/>
      <c r="C186" s="1019"/>
      <c r="D186" s="1019"/>
      <c r="E186" s="1019"/>
    </row>
    <row r="187" spans="1:5" s="1013" customFormat="1" x14ac:dyDescent="0.3">
      <c r="A187" s="1166" t="s">
        <v>832</v>
      </c>
      <c r="B187" s="1019">
        <v>0</v>
      </c>
      <c r="C187" s="1019">
        <v>-914401</v>
      </c>
      <c r="D187" s="1019">
        <v>-1197784</v>
      </c>
      <c r="E187" s="1019">
        <v>-283383</v>
      </c>
    </row>
    <row r="188" spans="1:5" s="1013" customFormat="1" x14ac:dyDescent="0.3">
      <c r="A188" s="1166" t="s">
        <v>833</v>
      </c>
      <c r="B188" s="1021">
        <v>0</v>
      </c>
      <c r="C188" s="1021">
        <v>0</v>
      </c>
      <c r="D188" s="1021">
        <v>0</v>
      </c>
      <c r="E188" s="1021">
        <v>0</v>
      </c>
    </row>
    <row r="189" spans="1:5" s="1013" customFormat="1" x14ac:dyDescent="0.3">
      <c r="A189" s="1166" t="s">
        <v>834</v>
      </c>
      <c r="B189" s="1021">
        <v>0</v>
      </c>
      <c r="C189" s="1021">
        <v>-342900</v>
      </c>
      <c r="D189" s="1021">
        <v>-425213</v>
      </c>
      <c r="E189" s="1021">
        <v>-82313</v>
      </c>
    </row>
    <row r="190" spans="1:5" s="1013" customFormat="1" x14ac:dyDescent="0.3">
      <c r="A190" s="1124" t="s">
        <v>181</v>
      </c>
      <c r="B190" s="1024">
        <v>0</v>
      </c>
      <c r="C190" s="1024">
        <v>-1257301</v>
      </c>
      <c r="D190" s="1024">
        <v>-1622997</v>
      </c>
      <c r="E190" s="1034">
        <v>-365696</v>
      </c>
    </row>
    <row r="191" spans="1:5" s="1013" customFormat="1" x14ac:dyDescent="0.3">
      <c r="A191" s="1166" t="s">
        <v>117</v>
      </c>
      <c r="B191" s="1021"/>
      <c r="C191" s="1019"/>
      <c r="D191" s="1019"/>
      <c r="E191" s="1019"/>
    </row>
    <row r="192" spans="1:5" s="1013" customFormat="1" x14ac:dyDescent="0.3">
      <c r="A192" s="1166" t="s">
        <v>835</v>
      </c>
      <c r="B192" s="1021">
        <v>0</v>
      </c>
      <c r="C192" s="1021">
        <v>0</v>
      </c>
      <c r="D192" s="1021">
        <v>0</v>
      </c>
      <c r="E192" s="1021">
        <v>0</v>
      </c>
    </row>
    <row r="193" spans="1:5" s="1013" customFormat="1" x14ac:dyDescent="0.3">
      <c r="A193" s="1166" t="s">
        <v>836</v>
      </c>
      <c r="B193" s="1021">
        <v>0</v>
      </c>
      <c r="C193" s="1021">
        <v>0</v>
      </c>
      <c r="D193" s="1021">
        <v>0</v>
      </c>
      <c r="E193" s="1021">
        <v>0</v>
      </c>
    </row>
    <row r="194" spans="1:5" s="1013" customFormat="1" x14ac:dyDescent="0.3">
      <c r="A194" s="1166" t="s">
        <v>837</v>
      </c>
      <c r="B194" s="1021">
        <v>0</v>
      </c>
      <c r="C194" s="1021">
        <v>0</v>
      </c>
      <c r="D194" s="1021">
        <v>0</v>
      </c>
      <c r="E194" s="1021">
        <v>0</v>
      </c>
    </row>
    <row r="195" spans="1:5" s="1013" customFormat="1" x14ac:dyDescent="0.3">
      <c r="A195" s="1166" t="s">
        <v>838</v>
      </c>
      <c r="B195" s="1021">
        <v>0</v>
      </c>
      <c r="C195" s="1021">
        <v>0</v>
      </c>
      <c r="D195" s="1021">
        <v>0</v>
      </c>
      <c r="E195" s="1021">
        <v>0</v>
      </c>
    </row>
    <row r="196" spans="1:5" s="1013" customFormat="1" x14ac:dyDescent="0.3">
      <c r="A196" s="1166" t="s">
        <v>839</v>
      </c>
      <c r="B196" s="1021">
        <v>0</v>
      </c>
      <c r="C196" s="1021">
        <v>0</v>
      </c>
      <c r="D196" s="1021">
        <v>0</v>
      </c>
      <c r="E196" s="1021">
        <v>0</v>
      </c>
    </row>
    <row r="197" spans="1:5" s="1013" customFormat="1" x14ac:dyDescent="0.3">
      <c r="A197" s="1166" t="s">
        <v>840</v>
      </c>
      <c r="B197" s="1021">
        <v>0</v>
      </c>
      <c r="C197" s="1021">
        <v>0</v>
      </c>
      <c r="D197" s="1021">
        <v>0</v>
      </c>
      <c r="E197" s="1021">
        <v>0</v>
      </c>
    </row>
    <row r="198" spans="1:5" s="1013" customFormat="1" x14ac:dyDescent="0.3">
      <c r="A198" s="1166" t="s">
        <v>841</v>
      </c>
      <c r="B198" s="1021">
        <v>0</v>
      </c>
      <c r="C198" s="1021">
        <v>0</v>
      </c>
      <c r="D198" s="1021">
        <v>0</v>
      </c>
      <c r="E198" s="1021">
        <v>0</v>
      </c>
    </row>
    <row r="199" spans="1:5" s="1013" customFormat="1" x14ac:dyDescent="0.3">
      <c r="A199" s="1159" t="s">
        <v>842</v>
      </c>
      <c r="B199" s="1024">
        <v>0</v>
      </c>
      <c r="C199" s="1024">
        <v>-1257301</v>
      </c>
      <c r="D199" s="1024">
        <v>-1622997</v>
      </c>
      <c r="E199" s="1024">
        <v>-365696</v>
      </c>
    </row>
    <row r="200" spans="1:5" s="1013" customFormat="1" x14ac:dyDescent="0.3">
      <c r="A200" s="1159" t="s">
        <v>117</v>
      </c>
      <c r="B200" s="1034"/>
      <c r="C200" s="1034"/>
      <c r="D200" s="1034"/>
      <c r="E200" s="1034"/>
    </row>
    <row r="201" spans="1:5" s="1013" customFormat="1" x14ac:dyDescent="0.3">
      <c r="A201" s="1124"/>
      <c r="B201" s="1019"/>
      <c r="C201" s="1019"/>
      <c r="D201" s="1019"/>
      <c r="E201" s="1019"/>
    </row>
    <row r="202" spans="1:5" s="1013" customFormat="1" x14ac:dyDescent="0.3">
      <c r="A202" s="984" t="s">
        <v>1434</v>
      </c>
      <c r="B202" s="1028"/>
      <c r="C202" s="1019"/>
      <c r="D202" s="1019"/>
      <c r="E202" s="1019" t="s">
        <v>117</v>
      </c>
    </row>
    <row r="203" spans="1:5" s="1013" customFormat="1" x14ac:dyDescent="0.3">
      <c r="A203" s="1166" t="s">
        <v>831</v>
      </c>
      <c r="B203" s="1019"/>
      <c r="C203" s="1019"/>
      <c r="D203" s="1019"/>
      <c r="E203" s="1019"/>
    </row>
    <row r="204" spans="1:5" s="1013" customFormat="1" x14ac:dyDescent="0.3">
      <c r="A204" s="1166" t="s">
        <v>832</v>
      </c>
      <c r="B204" s="1019">
        <v>0</v>
      </c>
      <c r="C204" s="1019">
        <v>0</v>
      </c>
      <c r="D204" s="1019">
        <v>0</v>
      </c>
      <c r="E204" s="1019">
        <v>0</v>
      </c>
    </row>
    <row r="205" spans="1:5" s="1013" customFormat="1" x14ac:dyDescent="0.3">
      <c r="A205" s="1166" t="s">
        <v>833</v>
      </c>
      <c r="B205" s="1021">
        <v>0</v>
      </c>
      <c r="C205" s="1021">
        <v>0</v>
      </c>
      <c r="D205" s="1021">
        <v>0</v>
      </c>
      <c r="E205" s="1021">
        <v>0</v>
      </c>
    </row>
    <row r="206" spans="1:5" s="1013" customFormat="1" x14ac:dyDescent="0.3">
      <c r="A206" s="1166" t="s">
        <v>834</v>
      </c>
      <c r="B206" s="1021">
        <v>0</v>
      </c>
      <c r="C206" s="1021">
        <v>0</v>
      </c>
      <c r="D206" s="1021">
        <v>0</v>
      </c>
      <c r="E206" s="1021">
        <v>0</v>
      </c>
    </row>
    <row r="207" spans="1:5" s="1013" customFormat="1" x14ac:dyDescent="0.3">
      <c r="A207" s="1124" t="s">
        <v>181</v>
      </c>
      <c r="B207" s="1024">
        <v>0</v>
      </c>
      <c r="C207" s="1024">
        <v>0</v>
      </c>
      <c r="D207" s="1024">
        <v>0</v>
      </c>
      <c r="E207" s="1024">
        <v>0</v>
      </c>
    </row>
    <row r="208" spans="1:5" s="1013" customFormat="1" x14ac:dyDescent="0.3">
      <c r="A208" s="1166" t="s">
        <v>117</v>
      </c>
      <c r="B208" s="1019"/>
      <c r="C208" s="1019"/>
      <c r="D208" s="1019"/>
      <c r="E208" s="1019"/>
    </row>
    <row r="209" spans="1:5" s="1013" customFormat="1" x14ac:dyDescent="0.3">
      <c r="A209" s="1166" t="s">
        <v>835</v>
      </c>
      <c r="B209" s="1021">
        <v>0</v>
      </c>
      <c r="C209" s="1021">
        <v>0</v>
      </c>
      <c r="D209" s="1021">
        <v>0</v>
      </c>
      <c r="E209" s="1021">
        <v>0</v>
      </c>
    </row>
    <row r="210" spans="1:5" s="1013" customFormat="1" x14ac:dyDescent="0.3">
      <c r="A210" s="1166" t="s">
        <v>836</v>
      </c>
      <c r="B210" s="1021">
        <v>0</v>
      </c>
      <c r="C210" s="1021">
        <v>0</v>
      </c>
      <c r="D210" s="1021">
        <v>0</v>
      </c>
      <c r="E210" s="1021">
        <v>0</v>
      </c>
    </row>
    <row r="211" spans="1:5" s="1013" customFormat="1" x14ac:dyDescent="0.3">
      <c r="A211" s="1166" t="s">
        <v>837</v>
      </c>
      <c r="B211" s="1021">
        <v>0</v>
      </c>
      <c r="C211" s="1021">
        <v>0</v>
      </c>
      <c r="D211" s="1021">
        <v>0</v>
      </c>
      <c r="E211" s="1021">
        <v>0</v>
      </c>
    </row>
    <row r="212" spans="1:5" s="1013" customFormat="1" x14ac:dyDescent="0.3">
      <c r="A212" s="1166" t="s">
        <v>838</v>
      </c>
      <c r="B212" s="1021">
        <v>0</v>
      </c>
      <c r="C212" s="1021">
        <v>0</v>
      </c>
      <c r="D212" s="1021">
        <v>0</v>
      </c>
      <c r="E212" s="1021">
        <v>0</v>
      </c>
    </row>
    <row r="213" spans="1:5" s="1013" customFormat="1" x14ac:dyDescent="0.3">
      <c r="A213" s="1166" t="s">
        <v>839</v>
      </c>
      <c r="B213" s="1021">
        <v>0</v>
      </c>
      <c r="C213" s="1021">
        <v>0</v>
      </c>
      <c r="D213" s="1021">
        <v>4700000</v>
      </c>
      <c r="E213" s="1021">
        <v>4700000</v>
      </c>
    </row>
    <row r="214" spans="1:5" s="1013" customFormat="1" x14ac:dyDescent="0.3">
      <c r="A214" s="1166" t="s">
        <v>840</v>
      </c>
      <c r="B214" s="1021">
        <v>0</v>
      </c>
      <c r="C214" s="1021">
        <v>0</v>
      </c>
      <c r="D214" s="1021">
        <v>0</v>
      </c>
      <c r="E214" s="1021">
        <v>0</v>
      </c>
    </row>
    <row r="215" spans="1:5" s="1013" customFormat="1" x14ac:dyDescent="0.3">
      <c r="A215" s="1166" t="s">
        <v>841</v>
      </c>
      <c r="B215" s="1021">
        <v>0</v>
      </c>
      <c r="C215" s="1021">
        <v>0</v>
      </c>
      <c r="D215" s="1021">
        <v>0</v>
      </c>
      <c r="E215" s="1021">
        <v>0</v>
      </c>
    </row>
    <row r="216" spans="1:5" s="1013" customFormat="1" ht="16.2" thickBot="1" x14ac:dyDescent="0.35">
      <c r="A216" s="1150" t="s">
        <v>842</v>
      </c>
      <c r="B216" s="1030">
        <v>0</v>
      </c>
      <c r="C216" s="1030">
        <v>0</v>
      </c>
      <c r="D216" s="1030">
        <v>4700000</v>
      </c>
      <c r="E216" s="1030">
        <v>4700000</v>
      </c>
    </row>
    <row r="217" spans="1:5" s="1013" customFormat="1" ht="16.2" thickTop="1" x14ac:dyDescent="0.3">
      <c r="A217" s="1203"/>
      <c r="B217" s="1004"/>
      <c r="C217" s="1007"/>
      <c r="D217" s="1007"/>
      <c r="E217" s="1007"/>
    </row>
    <row r="218" spans="1:5" s="1013" customFormat="1" x14ac:dyDescent="0.3">
      <c r="A218" s="1205"/>
      <c r="B218" s="1009"/>
      <c r="C218" s="1012"/>
      <c r="D218" s="1012"/>
      <c r="E218" s="1012"/>
    </row>
    <row r="219" spans="1:5" s="1013" customFormat="1" x14ac:dyDescent="0.3">
      <c r="A219" s="1205"/>
      <c r="B219" s="1009"/>
      <c r="C219" s="1012"/>
      <c r="D219" s="1012"/>
      <c r="E219" s="1012"/>
    </row>
    <row r="220" spans="1:5" s="1013" customFormat="1" x14ac:dyDescent="0.3">
      <c r="A220" s="1124" t="s">
        <v>1435</v>
      </c>
      <c r="B220" s="1028"/>
      <c r="C220" s="1019"/>
      <c r="D220" s="1019"/>
      <c r="E220" s="1019" t="s">
        <v>117</v>
      </c>
    </row>
    <row r="221" spans="1:5" s="1013" customFormat="1" x14ac:dyDescent="0.3">
      <c r="A221" s="1166" t="s">
        <v>831</v>
      </c>
      <c r="B221" s="1019"/>
      <c r="C221" s="1019"/>
      <c r="D221" s="1019"/>
      <c r="E221" s="1019"/>
    </row>
    <row r="222" spans="1:5" s="1013" customFormat="1" x14ac:dyDescent="0.3">
      <c r="A222" s="1166" t="s">
        <v>832</v>
      </c>
      <c r="B222" s="1019">
        <v>0</v>
      </c>
      <c r="C222" s="1019">
        <v>-326530</v>
      </c>
      <c r="D222" s="1019">
        <v>-326530</v>
      </c>
      <c r="E222" s="1019">
        <v>0</v>
      </c>
    </row>
    <row r="223" spans="1:5" s="1013" customFormat="1" x14ac:dyDescent="0.3">
      <c r="A223" s="1166" t="s">
        <v>833</v>
      </c>
      <c r="B223" s="1021">
        <v>0</v>
      </c>
      <c r="C223" s="1021">
        <v>0</v>
      </c>
      <c r="D223" s="1021">
        <v>0</v>
      </c>
      <c r="E223" s="1021">
        <v>0</v>
      </c>
    </row>
    <row r="224" spans="1:5" s="1013" customFormat="1" x14ac:dyDescent="0.3">
      <c r="A224" s="1166" t="s">
        <v>834</v>
      </c>
      <c r="B224" s="1021">
        <v>0</v>
      </c>
      <c r="C224" s="1021">
        <v>-114612</v>
      </c>
      <c r="D224" s="1021">
        <v>-114612</v>
      </c>
      <c r="E224" s="1021">
        <v>0</v>
      </c>
    </row>
    <row r="225" spans="1:5" s="1013" customFormat="1" x14ac:dyDescent="0.3">
      <c r="A225" s="1124" t="s">
        <v>181</v>
      </c>
      <c r="B225" s="1024">
        <v>0</v>
      </c>
      <c r="C225" s="1024">
        <v>-441142</v>
      </c>
      <c r="D225" s="1024">
        <v>-441142</v>
      </c>
      <c r="E225" s="1034">
        <v>0</v>
      </c>
    </row>
    <row r="226" spans="1:5" s="1013" customFormat="1" x14ac:dyDescent="0.3">
      <c r="A226" s="1166" t="s">
        <v>117</v>
      </c>
      <c r="B226" s="1021"/>
      <c r="C226" s="1019"/>
      <c r="D226" s="1019"/>
      <c r="E226" s="1019"/>
    </row>
    <row r="227" spans="1:5" s="1013" customFormat="1" x14ac:dyDescent="0.3">
      <c r="A227" s="1166" t="s">
        <v>835</v>
      </c>
      <c r="B227" s="1021">
        <v>0</v>
      </c>
      <c r="C227" s="1021">
        <v>0</v>
      </c>
      <c r="D227" s="1021">
        <v>0</v>
      </c>
      <c r="E227" s="1021">
        <v>0</v>
      </c>
    </row>
    <row r="228" spans="1:5" s="1013" customFormat="1" x14ac:dyDescent="0.3">
      <c r="A228" s="1166" t="s">
        <v>836</v>
      </c>
      <c r="B228" s="1021">
        <v>0</v>
      </c>
      <c r="C228" s="1021">
        <v>-308980</v>
      </c>
      <c r="D228" s="1021">
        <v>-308980</v>
      </c>
      <c r="E228" s="1021">
        <v>0</v>
      </c>
    </row>
    <row r="229" spans="1:5" s="1013" customFormat="1" x14ac:dyDescent="0.3">
      <c r="A229" s="1166" t="s">
        <v>837</v>
      </c>
      <c r="B229" s="1021">
        <v>0</v>
      </c>
      <c r="C229" s="1021">
        <v>0</v>
      </c>
      <c r="D229" s="1021">
        <v>0</v>
      </c>
      <c r="E229" s="1021">
        <v>0</v>
      </c>
    </row>
    <row r="230" spans="1:5" s="1013" customFormat="1" x14ac:dyDescent="0.3">
      <c r="A230" s="1166" t="s">
        <v>838</v>
      </c>
      <c r="B230" s="1021">
        <v>0</v>
      </c>
      <c r="C230" s="1021">
        <v>0</v>
      </c>
      <c r="D230" s="1021">
        <v>0</v>
      </c>
      <c r="E230" s="1021">
        <v>0</v>
      </c>
    </row>
    <row r="231" spans="1:5" s="1013" customFormat="1" x14ac:dyDescent="0.3">
      <c r="A231" s="1166" t="s">
        <v>839</v>
      </c>
      <c r="B231" s="1021">
        <v>0</v>
      </c>
      <c r="C231" s="1021">
        <v>0</v>
      </c>
      <c r="D231" s="1021">
        <v>0</v>
      </c>
      <c r="E231" s="1021">
        <v>0</v>
      </c>
    </row>
    <row r="232" spans="1:5" s="1013" customFormat="1" x14ac:dyDescent="0.3">
      <c r="A232" s="1166" t="s">
        <v>840</v>
      </c>
      <c r="B232" s="1021">
        <v>0</v>
      </c>
      <c r="C232" s="1021">
        <v>0</v>
      </c>
      <c r="D232" s="1021">
        <v>0</v>
      </c>
      <c r="E232" s="1021">
        <v>0</v>
      </c>
    </row>
    <row r="233" spans="1:5" s="1013" customFormat="1" x14ac:dyDescent="0.3">
      <c r="A233" s="1166" t="s">
        <v>841</v>
      </c>
      <c r="B233" s="1021">
        <v>0</v>
      </c>
      <c r="C233" s="1021">
        <v>0</v>
      </c>
      <c r="D233" s="1021">
        <v>0</v>
      </c>
      <c r="E233" s="1021">
        <v>0</v>
      </c>
    </row>
    <row r="234" spans="1:5" s="1013" customFormat="1" x14ac:dyDescent="0.3">
      <c r="A234" s="1159" t="s">
        <v>842</v>
      </c>
      <c r="B234" s="1024">
        <v>0</v>
      </c>
      <c r="C234" s="1024">
        <v>-750122</v>
      </c>
      <c r="D234" s="1024">
        <v>-750122</v>
      </c>
      <c r="E234" s="1024">
        <v>0</v>
      </c>
    </row>
    <row r="235" spans="1:5" s="1013" customFormat="1" x14ac:dyDescent="0.3">
      <c r="A235" s="1210"/>
      <c r="B235" s="1178"/>
      <c r="C235" s="1211"/>
      <c r="D235" s="1211"/>
      <c r="E235" s="1211"/>
    </row>
    <row r="236" spans="1:5" s="1013" customFormat="1" x14ac:dyDescent="0.3">
      <c r="A236" s="1202"/>
      <c r="B236" s="1009"/>
      <c r="C236" s="1012"/>
      <c r="D236" s="1012"/>
      <c r="E236" s="1012"/>
    </row>
    <row r="237" spans="1:5" s="1013" customFormat="1" x14ac:dyDescent="0.3">
      <c r="A237" s="1124" t="s">
        <v>1436</v>
      </c>
      <c r="B237" s="1028"/>
      <c r="C237" s="1124"/>
      <c r="D237" s="1017"/>
      <c r="E237" s="1017"/>
    </row>
    <row r="238" spans="1:5" s="1013" customFormat="1" x14ac:dyDescent="0.3">
      <c r="A238" s="1166" t="s">
        <v>831</v>
      </c>
      <c r="B238" s="1019"/>
      <c r="C238" s="1017"/>
      <c r="D238" s="1017"/>
      <c r="E238" s="1017"/>
    </row>
    <row r="239" spans="1:5" s="1013" customFormat="1" x14ac:dyDescent="0.3">
      <c r="A239" s="1166" t="s">
        <v>832</v>
      </c>
      <c r="B239" s="1019">
        <v>0</v>
      </c>
      <c r="C239" s="1019">
        <v>0</v>
      </c>
      <c r="D239" s="1019">
        <v>0</v>
      </c>
      <c r="E239" s="1019">
        <v>0</v>
      </c>
    </row>
    <row r="240" spans="1:5" s="1013" customFormat="1" x14ac:dyDescent="0.3">
      <c r="A240" s="1166" t="s">
        <v>833</v>
      </c>
      <c r="B240" s="1021">
        <v>0</v>
      </c>
      <c r="C240" s="1021">
        <v>0</v>
      </c>
      <c r="D240" s="1021">
        <v>0</v>
      </c>
      <c r="E240" s="1021">
        <v>0</v>
      </c>
    </row>
    <row r="241" spans="1:5" s="1013" customFormat="1" x14ac:dyDescent="0.3">
      <c r="A241" s="1166" t="s">
        <v>834</v>
      </c>
      <c r="B241" s="1021">
        <v>0</v>
      </c>
      <c r="C241" s="1021">
        <v>0</v>
      </c>
      <c r="D241" s="1021">
        <v>0</v>
      </c>
      <c r="E241" s="1021">
        <v>0</v>
      </c>
    </row>
    <row r="242" spans="1:5" s="1013" customFormat="1" x14ac:dyDescent="0.3">
      <c r="A242" s="1124" t="s">
        <v>181</v>
      </c>
      <c r="B242" s="1024">
        <v>0</v>
      </c>
      <c r="C242" s="1024">
        <v>0</v>
      </c>
      <c r="D242" s="1024">
        <v>0</v>
      </c>
      <c r="E242" s="1024">
        <v>0</v>
      </c>
    </row>
    <row r="243" spans="1:5" s="1013" customFormat="1" x14ac:dyDescent="0.3">
      <c r="A243" s="1166" t="s">
        <v>117</v>
      </c>
      <c r="B243" s="1021"/>
      <c r="C243" s="1019"/>
      <c r="D243" s="1019"/>
      <c r="E243" s="1019"/>
    </row>
    <row r="244" spans="1:5" s="1013" customFormat="1" x14ac:dyDescent="0.3">
      <c r="A244" s="1166" t="s">
        <v>835</v>
      </c>
      <c r="B244" s="1021">
        <v>0</v>
      </c>
      <c r="C244" s="1021">
        <v>0</v>
      </c>
      <c r="D244" s="1021">
        <v>0</v>
      </c>
      <c r="E244" s="1021">
        <v>0</v>
      </c>
    </row>
    <row r="245" spans="1:5" s="1013" customFormat="1" x14ac:dyDescent="0.3">
      <c r="A245" s="1166" t="s">
        <v>836</v>
      </c>
      <c r="B245" s="1021">
        <v>0</v>
      </c>
      <c r="C245" s="1021">
        <v>-378474</v>
      </c>
      <c r="D245" s="1021">
        <v>-378474</v>
      </c>
      <c r="E245" s="1021">
        <v>0</v>
      </c>
    </row>
    <row r="246" spans="1:5" s="1013" customFormat="1" x14ac:dyDescent="0.3">
      <c r="A246" s="1166" t="s">
        <v>837</v>
      </c>
      <c r="B246" s="1021">
        <v>0</v>
      </c>
      <c r="C246" s="1021">
        <v>0</v>
      </c>
      <c r="D246" s="1021">
        <v>0</v>
      </c>
      <c r="E246" s="1021">
        <v>0</v>
      </c>
    </row>
    <row r="247" spans="1:5" s="1013" customFormat="1" x14ac:dyDescent="0.3">
      <c r="A247" s="1166" t="s">
        <v>838</v>
      </c>
      <c r="B247" s="1021">
        <v>0</v>
      </c>
      <c r="C247" s="1021">
        <v>0</v>
      </c>
      <c r="D247" s="1021">
        <v>0</v>
      </c>
      <c r="E247" s="1021">
        <v>0</v>
      </c>
    </row>
    <row r="248" spans="1:5" s="1013" customFormat="1" x14ac:dyDescent="0.3">
      <c r="A248" s="1166" t="s">
        <v>839</v>
      </c>
      <c r="B248" s="1021">
        <v>0</v>
      </c>
      <c r="C248" s="1021">
        <v>0</v>
      </c>
      <c r="D248" s="1021">
        <v>0</v>
      </c>
      <c r="E248" s="1021">
        <v>0</v>
      </c>
    </row>
    <row r="249" spans="1:5" s="1013" customFormat="1" x14ac:dyDescent="0.3">
      <c r="A249" s="1166" t="s">
        <v>840</v>
      </c>
      <c r="B249" s="1021">
        <v>0</v>
      </c>
      <c r="C249" s="1021">
        <v>0</v>
      </c>
      <c r="D249" s="1021">
        <v>0</v>
      </c>
      <c r="E249" s="1021">
        <v>0</v>
      </c>
    </row>
    <row r="250" spans="1:5" s="1013" customFormat="1" x14ac:dyDescent="0.3">
      <c r="A250" s="1166" t="s">
        <v>841</v>
      </c>
      <c r="B250" s="1021">
        <v>0</v>
      </c>
      <c r="C250" s="1021">
        <v>0</v>
      </c>
      <c r="D250" s="1021">
        <v>0</v>
      </c>
      <c r="E250" s="1021">
        <v>0</v>
      </c>
    </row>
    <row r="251" spans="1:5" s="1013" customFormat="1" x14ac:dyDescent="0.3">
      <c r="A251" s="1159" t="s">
        <v>842</v>
      </c>
      <c r="B251" s="1024">
        <v>0</v>
      </c>
      <c r="C251" s="1024">
        <v>-378474</v>
      </c>
      <c r="D251" s="1024">
        <v>-378474</v>
      </c>
      <c r="E251" s="1024">
        <v>0</v>
      </c>
    </row>
    <row r="252" spans="1:5" s="1013" customFormat="1" x14ac:dyDescent="0.3">
      <c r="A252" s="1159" t="s">
        <v>117</v>
      </c>
      <c r="B252" s="1034"/>
      <c r="C252" s="1034"/>
      <c r="D252" s="1034"/>
      <c r="E252" s="1034"/>
    </row>
    <row r="253" spans="1:5" s="1013" customFormat="1" x14ac:dyDescent="0.3">
      <c r="A253" s="1124"/>
      <c r="B253" s="1019"/>
      <c r="C253" s="1019"/>
      <c r="D253" s="1019"/>
      <c r="E253" s="1019"/>
    </row>
    <row r="254" spans="1:5" s="1013" customFormat="1" x14ac:dyDescent="0.3">
      <c r="A254" s="984" t="s">
        <v>1339</v>
      </c>
      <c r="B254" s="1028"/>
      <c r="C254" s="1019"/>
      <c r="D254" s="1019"/>
      <c r="E254" s="1019" t="s">
        <v>117</v>
      </c>
    </row>
    <row r="255" spans="1:5" s="1013" customFormat="1" x14ac:dyDescent="0.3">
      <c r="A255" s="1166" t="s">
        <v>831</v>
      </c>
      <c r="B255" s="1019"/>
      <c r="C255" s="1019"/>
      <c r="D255" s="1019"/>
      <c r="E255" s="1019"/>
    </row>
    <row r="256" spans="1:5" s="1013" customFormat="1" x14ac:dyDescent="0.3">
      <c r="A256" s="1166" t="s">
        <v>832</v>
      </c>
      <c r="B256" s="1019">
        <v>0</v>
      </c>
      <c r="C256" s="1019">
        <v>0</v>
      </c>
      <c r="D256" s="1019">
        <v>0</v>
      </c>
      <c r="E256" s="1019">
        <v>0</v>
      </c>
    </row>
    <row r="257" spans="1:5" s="1013" customFormat="1" x14ac:dyDescent="0.3">
      <c r="A257" s="1166" t="s">
        <v>833</v>
      </c>
      <c r="B257" s="1021">
        <v>0</v>
      </c>
      <c r="C257" s="1021">
        <v>0</v>
      </c>
      <c r="D257" s="1021">
        <v>0</v>
      </c>
      <c r="E257" s="1021">
        <v>0</v>
      </c>
    </row>
    <row r="258" spans="1:5" s="1013" customFormat="1" x14ac:dyDescent="0.3">
      <c r="A258" s="1166" t="s">
        <v>834</v>
      </c>
      <c r="B258" s="1021">
        <v>0</v>
      </c>
      <c r="C258" s="1021">
        <v>0</v>
      </c>
      <c r="D258" s="1021">
        <v>0</v>
      </c>
      <c r="E258" s="1021">
        <v>0</v>
      </c>
    </row>
    <row r="259" spans="1:5" s="1013" customFormat="1" x14ac:dyDescent="0.3">
      <c r="A259" s="1124" t="s">
        <v>181</v>
      </c>
      <c r="B259" s="1024">
        <v>0</v>
      </c>
      <c r="C259" s="1024">
        <v>0</v>
      </c>
      <c r="D259" s="1024">
        <v>0</v>
      </c>
      <c r="E259" s="1024">
        <v>0</v>
      </c>
    </row>
    <row r="260" spans="1:5" s="1013" customFormat="1" x14ac:dyDescent="0.3">
      <c r="A260" s="1166" t="s">
        <v>117</v>
      </c>
      <c r="B260" s="1021"/>
      <c r="C260" s="1019"/>
      <c r="D260" s="1019"/>
      <c r="E260" s="1019"/>
    </row>
    <row r="261" spans="1:5" s="1013" customFormat="1" x14ac:dyDescent="0.3">
      <c r="A261" s="1166" t="s">
        <v>835</v>
      </c>
      <c r="B261" s="1021">
        <v>0</v>
      </c>
      <c r="C261" s="1021">
        <v>0</v>
      </c>
      <c r="D261" s="1021">
        <v>0</v>
      </c>
      <c r="E261" s="1021">
        <v>0</v>
      </c>
    </row>
    <row r="262" spans="1:5" s="1013" customFormat="1" x14ac:dyDescent="0.3">
      <c r="A262" s="1166" t="s">
        <v>836</v>
      </c>
      <c r="B262" s="1021">
        <v>0</v>
      </c>
      <c r="C262" s="1021">
        <v>0</v>
      </c>
      <c r="D262" s="1021">
        <v>0</v>
      </c>
      <c r="E262" s="1021">
        <v>0</v>
      </c>
    </row>
    <row r="263" spans="1:5" s="1013" customFormat="1" x14ac:dyDescent="0.3">
      <c r="A263" s="1166" t="s">
        <v>837</v>
      </c>
      <c r="B263" s="1021">
        <v>0</v>
      </c>
      <c r="C263" s="1021">
        <v>0</v>
      </c>
      <c r="D263" s="1021">
        <v>0</v>
      </c>
      <c r="E263" s="1021">
        <v>0</v>
      </c>
    </row>
    <row r="264" spans="1:5" s="1013" customFormat="1" x14ac:dyDescent="0.3">
      <c r="A264" s="1166" t="s">
        <v>838</v>
      </c>
      <c r="B264" s="1021">
        <v>0</v>
      </c>
      <c r="C264" s="1021">
        <v>0</v>
      </c>
      <c r="D264" s="1021">
        <v>0</v>
      </c>
      <c r="E264" s="1021">
        <v>0</v>
      </c>
    </row>
    <row r="265" spans="1:5" s="1013" customFormat="1" x14ac:dyDescent="0.3">
      <c r="A265" s="1166" t="s">
        <v>839</v>
      </c>
      <c r="B265" s="1021">
        <v>0</v>
      </c>
      <c r="C265" s="1021">
        <v>0</v>
      </c>
      <c r="D265" s="1021">
        <v>0</v>
      </c>
      <c r="E265" s="1021">
        <v>0</v>
      </c>
    </row>
    <row r="266" spans="1:5" s="1013" customFormat="1" x14ac:dyDescent="0.3">
      <c r="A266" s="1166" t="s">
        <v>840</v>
      </c>
      <c r="B266" s="1021">
        <v>0</v>
      </c>
      <c r="C266" s="1021">
        <v>0</v>
      </c>
      <c r="D266" s="1021">
        <v>0</v>
      </c>
      <c r="E266" s="1021">
        <v>0</v>
      </c>
    </row>
    <row r="267" spans="1:5" s="1013" customFormat="1" x14ac:dyDescent="0.3">
      <c r="A267" s="1166" t="s">
        <v>841</v>
      </c>
      <c r="B267" s="1021">
        <v>0</v>
      </c>
      <c r="C267" s="1021">
        <v>0</v>
      </c>
      <c r="D267" s="1021">
        <v>0</v>
      </c>
      <c r="E267" s="1021">
        <v>0</v>
      </c>
    </row>
    <row r="268" spans="1:5" s="1013" customFormat="1" x14ac:dyDescent="0.3">
      <c r="A268" s="1150" t="s">
        <v>842</v>
      </c>
      <c r="B268" s="1030">
        <v>0</v>
      </c>
      <c r="C268" s="1030">
        <v>0</v>
      </c>
      <c r="D268" s="1030">
        <v>0</v>
      </c>
      <c r="E268" s="1030">
        <v>0</v>
      </c>
    </row>
    <row r="269" spans="1:5" s="1013" customFormat="1" x14ac:dyDescent="0.3">
      <c r="A269" s="1159" t="s">
        <v>117</v>
      </c>
      <c r="B269" s="1034"/>
      <c r="C269" s="1034"/>
      <c r="D269" s="1034"/>
      <c r="E269" s="1034"/>
    </row>
    <row r="270" spans="1:5" s="1013" customFormat="1" x14ac:dyDescent="0.3">
      <c r="A270" s="1124"/>
      <c r="B270" s="1019"/>
      <c r="C270" s="1019"/>
      <c r="D270" s="1019"/>
      <c r="E270" s="1019"/>
    </row>
    <row r="271" spans="1:5" s="1013" customFormat="1" x14ac:dyDescent="0.3">
      <c r="A271" s="1124"/>
      <c r="B271" s="1019"/>
      <c r="C271" s="1019"/>
      <c r="D271" s="1019"/>
      <c r="E271" s="1019"/>
    </row>
    <row r="272" spans="1:5" s="1013" customFormat="1" x14ac:dyDescent="0.3">
      <c r="A272" s="1124" t="s">
        <v>1437</v>
      </c>
      <c r="B272" s="1028"/>
      <c r="C272" s="1019"/>
      <c r="D272" s="1019"/>
      <c r="E272" s="1019" t="s">
        <v>117</v>
      </c>
    </row>
    <row r="273" spans="1:5" s="1013" customFormat="1" x14ac:dyDescent="0.3">
      <c r="A273" s="1166" t="s">
        <v>831</v>
      </c>
      <c r="B273" s="1019"/>
      <c r="C273" s="1019"/>
      <c r="D273" s="1019"/>
      <c r="E273" s="1019"/>
    </row>
    <row r="274" spans="1:5" s="1013" customFormat="1" x14ac:dyDescent="0.3">
      <c r="A274" s="1166" t="s">
        <v>832</v>
      </c>
      <c r="B274" s="1019">
        <v>0</v>
      </c>
      <c r="C274" s="1019">
        <v>-120000</v>
      </c>
      <c r="D274" s="1019">
        <v>-120000</v>
      </c>
      <c r="E274" s="1019">
        <v>0</v>
      </c>
    </row>
    <row r="275" spans="1:5" s="1013" customFormat="1" x14ac:dyDescent="0.3">
      <c r="A275" s="1166" t="s">
        <v>833</v>
      </c>
      <c r="B275" s="1021">
        <v>0</v>
      </c>
      <c r="C275" s="1021">
        <v>0</v>
      </c>
      <c r="D275" s="1021">
        <v>0</v>
      </c>
      <c r="E275" s="1021">
        <v>0</v>
      </c>
    </row>
    <row r="276" spans="1:5" s="1013" customFormat="1" x14ac:dyDescent="0.3">
      <c r="A276" s="1166" t="s">
        <v>834</v>
      </c>
      <c r="B276" s="1021">
        <v>0</v>
      </c>
      <c r="C276" s="1021">
        <v>-45000</v>
      </c>
      <c r="D276" s="1021">
        <v>-42600</v>
      </c>
      <c r="E276" s="1021">
        <v>2400</v>
      </c>
    </row>
    <row r="277" spans="1:5" s="1013" customFormat="1" x14ac:dyDescent="0.3">
      <c r="A277" s="1124" t="s">
        <v>181</v>
      </c>
      <c r="B277" s="1024">
        <v>0</v>
      </c>
      <c r="C277" s="1024">
        <v>-165000</v>
      </c>
      <c r="D277" s="1024">
        <v>-162600</v>
      </c>
      <c r="E277" s="1024">
        <v>2400</v>
      </c>
    </row>
    <row r="278" spans="1:5" s="1013" customFormat="1" x14ac:dyDescent="0.3">
      <c r="A278" s="1166" t="s">
        <v>117</v>
      </c>
      <c r="B278" s="1021"/>
      <c r="C278" s="1019"/>
      <c r="D278" s="1019"/>
      <c r="E278" s="1019"/>
    </row>
    <row r="279" spans="1:5" s="1013" customFormat="1" x14ac:dyDescent="0.3">
      <c r="A279" s="1166" t="s">
        <v>835</v>
      </c>
      <c r="B279" s="1021">
        <v>0</v>
      </c>
      <c r="C279" s="1021">
        <v>0</v>
      </c>
      <c r="D279" s="1021">
        <v>0</v>
      </c>
      <c r="E279" s="1021">
        <v>0</v>
      </c>
    </row>
    <row r="280" spans="1:5" s="1013" customFormat="1" x14ac:dyDescent="0.3">
      <c r="A280" s="1166" t="s">
        <v>836</v>
      </c>
      <c r="B280" s="1021">
        <v>0</v>
      </c>
      <c r="C280" s="1021">
        <v>0</v>
      </c>
      <c r="D280" s="1021">
        <v>0</v>
      </c>
      <c r="E280" s="1021">
        <v>0</v>
      </c>
    </row>
    <row r="281" spans="1:5" s="1013" customFormat="1" x14ac:dyDescent="0.3">
      <c r="A281" s="1166" t="s">
        <v>837</v>
      </c>
      <c r="B281" s="1021">
        <v>0</v>
      </c>
      <c r="C281" s="1021">
        <v>0</v>
      </c>
      <c r="D281" s="1021">
        <v>0</v>
      </c>
      <c r="E281" s="1021">
        <v>0</v>
      </c>
    </row>
    <row r="282" spans="1:5" s="1013" customFormat="1" x14ac:dyDescent="0.3">
      <c r="A282" s="1166" t="s">
        <v>838</v>
      </c>
      <c r="B282" s="1021">
        <v>0</v>
      </c>
      <c r="C282" s="1021">
        <v>0</v>
      </c>
      <c r="D282" s="1021">
        <v>0</v>
      </c>
      <c r="E282" s="1021">
        <v>0</v>
      </c>
    </row>
    <row r="283" spans="1:5" s="1013" customFormat="1" x14ac:dyDescent="0.3">
      <c r="A283" s="1166" t="s">
        <v>839</v>
      </c>
      <c r="B283" s="1021">
        <v>0</v>
      </c>
      <c r="C283" s="1021">
        <v>0</v>
      </c>
      <c r="D283" s="1021">
        <v>0</v>
      </c>
      <c r="E283" s="1021">
        <v>0</v>
      </c>
    </row>
    <row r="284" spans="1:5" s="1013" customFormat="1" x14ac:dyDescent="0.3">
      <c r="A284" s="1166" t="s">
        <v>840</v>
      </c>
      <c r="B284" s="1021">
        <v>0</v>
      </c>
      <c r="C284" s="1021">
        <v>0</v>
      </c>
      <c r="D284" s="1021">
        <v>0</v>
      </c>
      <c r="E284" s="1021">
        <v>0</v>
      </c>
    </row>
    <row r="285" spans="1:5" s="1013" customFormat="1" x14ac:dyDescent="0.3">
      <c r="A285" s="1166" t="s">
        <v>841</v>
      </c>
      <c r="B285" s="1021">
        <v>0</v>
      </c>
      <c r="C285" s="1021">
        <v>0</v>
      </c>
      <c r="D285" s="1021">
        <v>0</v>
      </c>
      <c r="E285" s="1021">
        <v>0</v>
      </c>
    </row>
    <row r="286" spans="1:5" s="1013" customFormat="1" x14ac:dyDescent="0.3">
      <c r="A286" s="1150" t="s">
        <v>842</v>
      </c>
      <c r="B286" s="1030">
        <v>0</v>
      </c>
      <c r="C286" s="1030">
        <v>-165000</v>
      </c>
      <c r="D286" s="1030">
        <v>-162600</v>
      </c>
      <c r="E286" s="1030">
        <v>2400</v>
      </c>
    </row>
  </sheetData>
  <pageMargins left="0.5" right="0.3" top="0.55000000000000004" bottom="0.28333333333333299" header="0.5" footer="0.25"/>
  <pageSetup scale="80" firstPageNumber="69" orientation="portrait" useFirstPageNumber="1" r:id="rId1"/>
  <headerFooter alignWithMargins="0">
    <oddFooter>&amp;C&amp;"Times New Roman,Bold"&amp;12Page &amp;P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65DF66-C598-491B-A69C-164CD4966233}">
  <sheetPr>
    <pageSetUpPr autoPageBreaks="0"/>
  </sheetPr>
  <dimension ref="A1:E370"/>
  <sheetViews>
    <sheetView showZeros="0" showOutlineSymbols="0" zoomScaleNormal="100" zoomScaleSheetLayoutView="70" workbookViewId="0">
      <selection activeCell="C39" sqref="C39"/>
    </sheetView>
  </sheetViews>
  <sheetFormatPr defaultColWidth="10.5546875" defaultRowHeight="15.6" x14ac:dyDescent="0.3"/>
  <cols>
    <col min="1" max="1" width="38.5546875" style="983" customWidth="1"/>
    <col min="2" max="5" width="20.5546875" style="1130" customWidth="1"/>
    <col min="6" max="7" width="18.5546875" style="983" customWidth="1"/>
    <col min="8" max="16384" width="10.5546875" style="983"/>
  </cols>
  <sheetData>
    <row r="1" spans="1:5" x14ac:dyDescent="0.3">
      <c r="A1" s="978"/>
      <c r="B1" s="980"/>
      <c r="C1" s="980"/>
      <c r="D1" s="980" t="s">
        <v>117</v>
      </c>
      <c r="E1" s="981"/>
    </row>
    <row r="2" spans="1:5" x14ac:dyDescent="0.3">
      <c r="A2" s="984" t="s">
        <v>1253</v>
      </c>
      <c r="C2" s="986"/>
      <c r="D2" s="987"/>
      <c r="E2" s="988"/>
    </row>
    <row r="3" spans="1:5" x14ac:dyDescent="0.3">
      <c r="A3" s="989" t="s">
        <v>1254</v>
      </c>
      <c r="B3" s="986" t="s">
        <v>117</v>
      </c>
      <c r="C3" s="986" t="s">
        <v>883</v>
      </c>
      <c r="D3" s="987"/>
      <c r="E3" s="988"/>
    </row>
    <row r="4" spans="1:5" x14ac:dyDescent="0.3">
      <c r="A4" s="992" t="s">
        <v>1255</v>
      </c>
      <c r="B4" s="986"/>
      <c r="C4" s="986"/>
      <c r="D4" s="987"/>
      <c r="E4" s="988"/>
    </row>
    <row r="5" spans="1:5" x14ac:dyDescent="0.3">
      <c r="A5" s="992"/>
      <c r="B5" s="986"/>
      <c r="C5" s="986"/>
      <c r="D5" s="987"/>
      <c r="E5" s="988"/>
    </row>
    <row r="6" spans="1:5" ht="16.2" thickBot="1" x14ac:dyDescent="0.35">
      <c r="A6" s="993"/>
      <c r="B6" s="987" t="s">
        <v>1256</v>
      </c>
      <c r="C6" s="986"/>
      <c r="D6" s="986"/>
      <c r="E6" s="995"/>
    </row>
    <row r="7" spans="1:5" ht="16.2" thickTop="1" x14ac:dyDescent="0.3">
      <c r="A7" s="1201" t="s">
        <v>117</v>
      </c>
      <c r="B7" s="1140" t="s">
        <v>774</v>
      </c>
      <c r="C7" s="999" t="s">
        <v>203</v>
      </c>
      <c r="D7" s="999" t="s">
        <v>203</v>
      </c>
      <c r="E7" s="999" t="s">
        <v>1257</v>
      </c>
    </row>
    <row r="8" spans="1:5" ht="16.2" thickBot="1" x14ac:dyDescent="0.35">
      <c r="A8" s="1202" t="s">
        <v>1258</v>
      </c>
      <c r="B8" s="1015" t="s">
        <v>525</v>
      </c>
      <c r="C8" s="1015" t="s">
        <v>525</v>
      </c>
      <c r="D8" s="1015" t="s">
        <v>1107</v>
      </c>
      <c r="E8" s="1015" t="s">
        <v>1107</v>
      </c>
    </row>
    <row r="9" spans="1:5" ht="16.2" thickTop="1" x14ac:dyDescent="0.3">
      <c r="A9" s="1203"/>
      <c r="B9" s="1007"/>
      <c r="C9" s="1007"/>
      <c r="D9" s="1007"/>
      <c r="E9" s="1007"/>
    </row>
    <row r="10" spans="1:5" x14ac:dyDescent="0.3">
      <c r="A10" s="1205"/>
      <c r="B10" s="1012"/>
      <c r="C10" s="1012"/>
      <c r="D10" s="1012"/>
      <c r="E10" s="1012"/>
    </row>
    <row r="11" spans="1:5" ht="16.8" x14ac:dyDescent="0.3">
      <c r="A11" s="1207" t="s">
        <v>1438</v>
      </c>
      <c r="B11" s="1012"/>
      <c r="C11" s="1012"/>
      <c r="D11" s="1012"/>
      <c r="E11" s="1012"/>
    </row>
    <row r="12" spans="1:5" s="1013" customFormat="1" x14ac:dyDescent="0.3">
      <c r="A12" s="1124" t="s">
        <v>1439</v>
      </c>
      <c r="B12" s="1017" t="s">
        <v>117</v>
      </c>
      <c r="C12" s="1017"/>
      <c r="D12" s="1017"/>
      <c r="E12" s="1017"/>
    </row>
    <row r="13" spans="1:5" s="1013" customFormat="1" x14ac:dyDescent="0.3">
      <c r="A13" s="1166" t="s">
        <v>831</v>
      </c>
      <c r="B13" s="1017"/>
      <c r="C13" s="1017"/>
      <c r="D13" s="1017"/>
      <c r="E13" s="1017"/>
    </row>
    <row r="14" spans="1:5" s="1013" customFormat="1" x14ac:dyDescent="0.3">
      <c r="A14" s="1166" t="s">
        <v>832</v>
      </c>
      <c r="B14" s="1019">
        <v>0</v>
      </c>
      <c r="C14" s="1019">
        <v>0</v>
      </c>
      <c r="D14" s="1019">
        <v>0</v>
      </c>
      <c r="E14" s="1019">
        <v>0</v>
      </c>
    </row>
    <row r="15" spans="1:5" s="1013" customFormat="1" x14ac:dyDescent="0.3">
      <c r="A15" s="1166" t="s">
        <v>833</v>
      </c>
      <c r="B15" s="1021">
        <v>0</v>
      </c>
      <c r="C15" s="1021">
        <v>0</v>
      </c>
      <c r="D15" s="1021">
        <v>0</v>
      </c>
      <c r="E15" s="1021">
        <v>0</v>
      </c>
    </row>
    <row r="16" spans="1:5" s="1013" customFormat="1" x14ac:dyDescent="0.3">
      <c r="A16" s="1166" t="s">
        <v>834</v>
      </c>
      <c r="B16" s="1021">
        <v>0</v>
      </c>
      <c r="C16" s="1021">
        <v>0</v>
      </c>
      <c r="D16" s="1021">
        <v>0</v>
      </c>
      <c r="E16" s="1021">
        <v>0</v>
      </c>
    </row>
    <row r="17" spans="1:5" s="1013" customFormat="1" x14ac:dyDescent="0.3">
      <c r="A17" s="1124" t="s">
        <v>181</v>
      </c>
      <c r="B17" s="1024">
        <v>0</v>
      </c>
      <c r="C17" s="1034">
        <v>0</v>
      </c>
      <c r="D17" s="1024">
        <v>0</v>
      </c>
      <c r="E17" s="1034">
        <v>0</v>
      </c>
    </row>
    <row r="18" spans="1:5" s="1013" customFormat="1" x14ac:dyDescent="0.3">
      <c r="A18" s="1166" t="s">
        <v>117</v>
      </c>
      <c r="B18" s="1021"/>
      <c r="C18" s="1019"/>
      <c r="D18" s="1019"/>
      <c r="E18" s="1019"/>
    </row>
    <row r="19" spans="1:5" s="1013" customFormat="1" x14ac:dyDescent="0.3">
      <c r="A19" s="1166" t="s">
        <v>835</v>
      </c>
      <c r="B19" s="1021">
        <v>0</v>
      </c>
      <c r="C19" s="1021">
        <v>0</v>
      </c>
      <c r="D19" s="1021">
        <v>0</v>
      </c>
      <c r="E19" s="1021">
        <v>0</v>
      </c>
    </row>
    <row r="20" spans="1:5" s="1013" customFormat="1" x14ac:dyDescent="0.3">
      <c r="A20" s="1166" t="s">
        <v>836</v>
      </c>
      <c r="B20" s="1021">
        <v>0</v>
      </c>
      <c r="C20" s="1021">
        <v>0</v>
      </c>
      <c r="D20" s="1021">
        <v>0</v>
      </c>
      <c r="E20" s="1021">
        <v>0</v>
      </c>
    </row>
    <row r="21" spans="1:5" s="1013" customFormat="1" x14ac:dyDescent="0.3">
      <c r="A21" s="1166" t="s">
        <v>837</v>
      </c>
      <c r="B21" s="1021">
        <v>0</v>
      </c>
      <c r="C21" s="1021">
        <v>0</v>
      </c>
      <c r="D21" s="1021">
        <v>0</v>
      </c>
      <c r="E21" s="1021">
        <v>0</v>
      </c>
    </row>
    <row r="22" spans="1:5" s="1013" customFormat="1" x14ac:dyDescent="0.3">
      <c r="A22" s="1166" t="s">
        <v>838</v>
      </c>
      <c r="B22" s="1021">
        <v>0</v>
      </c>
      <c r="C22" s="1021">
        <v>0</v>
      </c>
      <c r="D22" s="1021">
        <v>0</v>
      </c>
      <c r="E22" s="1021">
        <v>0</v>
      </c>
    </row>
    <row r="23" spans="1:5" s="1013" customFormat="1" x14ac:dyDescent="0.3">
      <c r="A23" s="1166" t="s">
        <v>839</v>
      </c>
      <c r="B23" s="1021">
        <v>15500009.719999999</v>
      </c>
      <c r="C23" s="1021">
        <v>14072386</v>
      </c>
      <c r="D23" s="1021">
        <v>12341228.869999999</v>
      </c>
      <c r="E23" s="1021">
        <v>-1731157.1300000008</v>
      </c>
    </row>
    <row r="24" spans="1:5" s="1013" customFormat="1" x14ac:dyDescent="0.3">
      <c r="A24" s="1166" t="s">
        <v>840</v>
      </c>
      <c r="B24" s="1021">
        <v>0</v>
      </c>
      <c r="C24" s="1021">
        <v>0</v>
      </c>
      <c r="D24" s="1021">
        <v>0</v>
      </c>
      <c r="E24" s="1021">
        <v>0</v>
      </c>
    </row>
    <row r="25" spans="1:5" s="1013" customFormat="1" x14ac:dyDescent="0.3">
      <c r="A25" s="1166" t="s">
        <v>841</v>
      </c>
      <c r="B25" s="1021">
        <v>0</v>
      </c>
      <c r="C25" s="1021">
        <v>0</v>
      </c>
      <c r="D25" s="1021">
        <v>0</v>
      </c>
      <c r="E25" s="1021">
        <v>0</v>
      </c>
    </row>
    <row r="26" spans="1:5" s="1013" customFormat="1" x14ac:dyDescent="0.3">
      <c r="A26" s="1159" t="s">
        <v>842</v>
      </c>
      <c r="B26" s="1024">
        <v>15500009.719999999</v>
      </c>
      <c r="C26" s="1024">
        <v>14072386</v>
      </c>
      <c r="D26" s="1024">
        <v>12341228.869999999</v>
      </c>
      <c r="E26" s="1024">
        <v>-1731157.1300000008</v>
      </c>
    </row>
    <row r="27" spans="1:5" s="1013" customFormat="1" x14ac:dyDescent="0.3">
      <c r="A27" s="1159" t="s">
        <v>117</v>
      </c>
      <c r="B27" s="1034"/>
      <c r="C27" s="1034"/>
      <c r="D27" s="1034"/>
      <c r="E27" s="1034"/>
    </row>
    <row r="28" spans="1:5" s="1013" customFormat="1" x14ac:dyDescent="0.3">
      <c r="A28" s="1124"/>
      <c r="B28" s="1019"/>
      <c r="C28" s="1019"/>
      <c r="D28" s="1019"/>
      <c r="E28" s="1019"/>
    </row>
    <row r="29" spans="1:5" s="1013" customFormat="1" x14ac:dyDescent="0.3">
      <c r="A29" s="1124" t="s">
        <v>1440</v>
      </c>
      <c r="B29" s="1028"/>
      <c r="C29" s="1019"/>
      <c r="D29" s="1019"/>
      <c r="E29" s="1019" t="s">
        <v>117</v>
      </c>
    </row>
    <row r="30" spans="1:5" s="1013" customFormat="1" x14ac:dyDescent="0.3">
      <c r="A30" s="1166" t="s">
        <v>831</v>
      </c>
      <c r="B30" s="1019"/>
      <c r="C30" s="1019"/>
      <c r="D30" s="1019"/>
      <c r="E30" s="1019"/>
    </row>
    <row r="31" spans="1:5" s="1013" customFormat="1" x14ac:dyDescent="0.3">
      <c r="A31" s="1166" t="s">
        <v>832</v>
      </c>
      <c r="B31" s="1019">
        <v>0</v>
      </c>
      <c r="C31" s="1019">
        <v>0</v>
      </c>
      <c r="D31" s="1019">
        <v>0</v>
      </c>
      <c r="E31" s="1019">
        <v>0</v>
      </c>
    </row>
    <row r="32" spans="1:5" s="1013" customFormat="1" x14ac:dyDescent="0.3">
      <c r="A32" s="1166" t="s">
        <v>833</v>
      </c>
      <c r="B32" s="1021">
        <v>0</v>
      </c>
      <c r="C32" s="1021">
        <v>0</v>
      </c>
      <c r="D32" s="1021">
        <v>0</v>
      </c>
      <c r="E32" s="1021">
        <v>0</v>
      </c>
    </row>
    <row r="33" spans="1:5" s="1013" customFormat="1" x14ac:dyDescent="0.3">
      <c r="A33" s="1166" t="s">
        <v>834</v>
      </c>
      <c r="B33" s="1021">
        <v>0</v>
      </c>
      <c r="C33" s="1021">
        <v>0</v>
      </c>
      <c r="D33" s="1021">
        <v>0</v>
      </c>
      <c r="E33" s="1021">
        <v>0</v>
      </c>
    </row>
    <row r="34" spans="1:5" s="1013" customFormat="1" x14ac:dyDescent="0.3">
      <c r="A34" s="1124" t="s">
        <v>181</v>
      </c>
      <c r="B34" s="1024">
        <v>0</v>
      </c>
      <c r="C34" s="1034">
        <v>0</v>
      </c>
      <c r="D34" s="1024">
        <v>0</v>
      </c>
      <c r="E34" s="1034">
        <v>0</v>
      </c>
    </row>
    <row r="35" spans="1:5" s="1013" customFormat="1" x14ac:dyDescent="0.3">
      <c r="A35" s="1166" t="s">
        <v>117</v>
      </c>
      <c r="B35" s="1021"/>
      <c r="C35" s="1019"/>
      <c r="D35" s="1019"/>
      <c r="E35" s="1019"/>
    </row>
    <row r="36" spans="1:5" s="1013" customFormat="1" x14ac:dyDescent="0.3">
      <c r="A36" s="1166" t="s">
        <v>835</v>
      </c>
      <c r="B36" s="1021">
        <v>0</v>
      </c>
      <c r="C36" s="1021">
        <v>0</v>
      </c>
      <c r="D36" s="1021">
        <v>0</v>
      </c>
      <c r="E36" s="1021">
        <v>0</v>
      </c>
    </row>
    <row r="37" spans="1:5" s="1013" customFormat="1" x14ac:dyDescent="0.3">
      <c r="A37" s="1166" t="s">
        <v>836</v>
      </c>
      <c r="B37" s="1021">
        <v>0</v>
      </c>
      <c r="C37" s="1021">
        <v>0</v>
      </c>
      <c r="D37" s="1021">
        <v>0</v>
      </c>
      <c r="E37" s="1021">
        <v>0</v>
      </c>
    </row>
    <row r="38" spans="1:5" s="1013" customFormat="1" x14ac:dyDescent="0.3">
      <c r="A38" s="1166" t="s">
        <v>837</v>
      </c>
      <c r="B38" s="1021">
        <v>0</v>
      </c>
      <c r="C38" s="1021">
        <v>0</v>
      </c>
      <c r="D38" s="1021">
        <v>0</v>
      </c>
      <c r="E38" s="1021">
        <v>0</v>
      </c>
    </row>
    <row r="39" spans="1:5" s="1013" customFormat="1" x14ac:dyDescent="0.3">
      <c r="A39" s="1166" t="s">
        <v>838</v>
      </c>
      <c r="B39" s="1021">
        <v>0</v>
      </c>
      <c r="C39" s="1021">
        <v>0</v>
      </c>
      <c r="D39" s="1021">
        <v>0</v>
      </c>
      <c r="E39" s="1021">
        <v>0</v>
      </c>
    </row>
    <row r="40" spans="1:5" s="1013" customFormat="1" x14ac:dyDescent="0.3">
      <c r="A40" s="1166" t="s">
        <v>839</v>
      </c>
      <c r="B40" s="1021">
        <v>3699841</v>
      </c>
      <c r="C40" s="1021">
        <v>3699841</v>
      </c>
      <c r="D40" s="1021">
        <v>3699841</v>
      </c>
      <c r="E40" s="1021">
        <v>0</v>
      </c>
    </row>
    <row r="41" spans="1:5" s="1013" customFormat="1" x14ac:dyDescent="0.3">
      <c r="A41" s="1166" t="s">
        <v>840</v>
      </c>
      <c r="B41" s="1021">
        <v>0</v>
      </c>
      <c r="C41" s="1021">
        <v>0</v>
      </c>
      <c r="D41" s="1021">
        <v>0</v>
      </c>
      <c r="E41" s="1021">
        <v>0</v>
      </c>
    </row>
    <row r="42" spans="1:5" s="1013" customFormat="1" x14ac:dyDescent="0.3">
      <c r="A42" s="1166" t="s">
        <v>841</v>
      </c>
      <c r="B42" s="1021">
        <v>0</v>
      </c>
      <c r="C42" s="1021">
        <v>0</v>
      </c>
      <c r="D42" s="1021">
        <v>0</v>
      </c>
      <c r="E42" s="1021">
        <v>0</v>
      </c>
    </row>
    <row r="43" spans="1:5" s="1013" customFormat="1" x14ac:dyDescent="0.3">
      <c r="A43" s="1159" t="s">
        <v>842</v>
      </c>
      <c r="B43" s="1030">
        <v>3699841</v>
      </c>
      <c r="C43" s="1030">
        <v>3699841</v>
      </c>
      <c r="D43" s="1030">
        <v>3699841</v>
      </c>
      <c r="E43" s="1030">
        <v>0</v>
      </c>
    </row>
    <row r="44" spans="1:5" s="1013" customFormat="1" x14ac:dyDescent="0.3">
      <c r="A44" s="1159" t="s">
        <v>117</v>
      </c>
      <c r="B44" s="1034"/>
      <c r="C44" s="1034"/>
      <c r="D44" s="1034"/>
      <c r="E44" s="1034"/>
    </row>
    <row r="45" spans="1:5" s="1013" customFormat="1" x14ac:dyDescent="0.3">
      <c r="A45" s="1124"/>
      <c r="B45" s="1019"/>
      <c r="C45" s="1019"/>
      <c r="D45" s="1019"/>
      <c r="E45" s="1019"/>
    </row>
    <row r="46" spans="1:5" s="1013" customFormat="1" x14ac:dyDescent="0.3">
      <c r="A46" s="1212" t="s">
        <v>1441</v>
      </c>
      <c r="B46" s="1028"/>
      <c r="C46" s="1019"/>
      <c r="D46" s="1019"/>
      <c r="E46" s="1019" t="s">
        <v>117</v>
      </c>
    </row>
    <row r="47" spans="1:5" s="1013" customFormat="1" x14ac:dyDescent="0.3">
      <c r="A47" s="1166" t="s">
        <v>831</v>
      </c>
      <c r="B47" s="1019"/>
      <c r="C47" s="1019"/>
      <c r="D47" s="1019"/>
      <c r="E47" s="1019"/>
    </row>
    <row r="48" spans="1:5" s="1013" customFormat="1" x14ac:dyDescent="0.3">
      <c r="A48" s="1166" t="s">
        <v>832</v>
      </c>
      <c r="B48" s="1019">
        <v>0</v>
      </c>
      <c r="C48" s="1019">
        <v>0</v>
      </c>
      <c r="D48" s="1019">
        <v>0</v>
      </c>
      <c r="E48" s="1019">
        <v>0</v>
      </c>
    </row>
    <row r="49" spans="1:5" s="1013" customFormat="1" x14ac:dyDescent="0.3">
      <c r="A49" s="1166" t="s">
        <v>833</v>
      </c>
      <c r="B49" s="1021">
        <v>0</v>
      </c>
      <c r="C49" s="1021">
        <v>0</v>
      </c>
      <c r="D49" s="1021">
        <v>0</v>
      </c>
      <c r="E49" s="1021">
        <v>0</v>
      </c>
    </row>
    <row r="50" spans="1:5" s="1013" customFormat="1" x14ac:dyDescent="0.3">
      <c r="A50" s="1166" t="s">
        <v>834</v>
      </c>
      <c r="B50" s="1021">
        <v>0</v>
      </c>
      <c r="C50" s="1021">
        <v>0</v>
      </c>
      <c r="D50" s="1021">
        <v>0</v>
      </c>
      <c r="E50" s="1021">
        <v>0</v>
      </c>
    </row>
    <row r="51" spans="1:5" s="1013" customFormat="1" x14ac:dyDescent="0.3">
      <c r="A51" s="1124" t="s">
        <v>181</v>
      </c>
      <c r="B51" s="1024">
        <v>0</v>
      </c>
      <c r="C51" s="1034">
        <v>0</v>
      </c>
      <c r="D51" s="1024">
        <v>0</v>
      </c>
      <c r="E51" s="1034">
        <v>0</v>
      </c>
    </row>
    <row r="52" spans="1:5" s="1013" customFormat="1" x14ac:dyDescent="0.3">
      <c r="A52" s="1166" t="s">
        <v>117</v>
      </c>
      <c r="B52" s="1021"/>
      <c r="C52" s="1019"/>
      <c r="D52" s="1019"/>
      <c r="E52" s="1019"/>
    </row>
    <row r="53" spans="1:5" s="1013" customFormat="1" x14ac:dyDescent="0.3">
      <c r="A53" s="1166" t="s">
        <v>835</v>
      </c>
      <c r="B53" s="1021">
        <v>0</v>
      </c>
      <c r="C53" s="1021">
        <v>0</v>
      </c>
      <c r="D53" s="1021">
        <v>0</v>
      </c>
      <c r="E53" s="1021">
        <v>0</v>
      </c>
    </row>
    <row r="54" spans="1:5" s="1013" customFormat="1" x14ac:dyDescent="0.3">
      <c r="A54" s="1166" t="s">
        <v>836</v>
      </c>
      <c r="B54" s="1021">
        <v>0</v>
      </c>
      <c r="C54" s="1021">
        <v>0</v>
      </c>
      <c r="D54" s="1021">
        <v>0</v>
      </c>
      <c r="E54" s="1021">
        <v>0</v>
      </c>
    </row>
    <row r="55" spans="1:5" s="1013" customFormat="1" x14ac:dyDescent="0.3">
      <c r="A55" s="1166" t="s">
        <v>837</v>
      </c>
      <c r="B55" s="1021">
        <v>0</v>
      </c>
      <c r="C55" s="1021">
        <v>0</v>
      </c>
      <c r="D55" s="1021">
        <v>0</v>
      </c>
      <c r="E55" s="1021">
        <v>0</v>
      </c>
    </row>
    <row r="56" spans="1:5" s="1013" customFormat="1" x14ac:dyDescent="0.3">
      <c r="A56" s="1166" t="s">
        <v>838</v>
      </c>
      <c r="B56" s="1021">
        <v>0</v>
      </c>
      <c r="C56" s="1021">
        <v>0</v>
      </c>
      <c r="D56" s="1021">
        <v>0</v>
      </c>
      <c r="E56" s="1021">
        <v>0</v>
      </c>
    </row>
    <row r="57" spans="1:5" s="1013" customFormat="1" x14ac:dyDescent="0.3">
      <c r="A57" s="1166" t="s">
        <v>839</v>
      </c>
      <c r="B57" s="1021">
        <v>4375672</v>
      </c>
      <c r="C57" s="1021">
        <v>4913719</v>
      </c>
      <c r="D57" s="1021">
        <v>6953717</v>
      </c>
      <c r="E57" s="1021">
        <v>2039998</v>
      </c>
    </row>
    <row r="58" spans="1:5" s="1013" customFormat="1" x14ac:dyDescent="0.3">
      <c r="A58" s="1166" t="s">
        <v>840</v>
      </c>
      <c r="B58" s="1021">
        <v>0</v>
      </c>
      <c r="C58" s="1021">
        <v>0</v>
      </c>
      <c r="D58" s="1021">
        <v>0</v>
      </c>
      <c r="E58" s="1021">
        <v>0</v>
      </c>
    </row>
    <row r="59" spans="1:5" s="1013" customFormat="1" x14ac:dyDescent="0.3">
      <c r="A59" s="1166" t="s">
        <v>841</v>
      </c>
      <c r="B59" s="1021">
        <v>0</v>
      </c>
      <c r="C59" s="1021">
        <v>0</v>
      </c>
      <c r="D59" s="1021">
        <v>0</v>
      </c>
      <c r="E59" s="1021">
        <v>0</v>
      </c>
    </row>
    <row r="60" spans="1:5" s="1013" customFormat="1" x14ac:dyDescent="0.3">
      <c r="A60" s="1159" t="s">
        <v>842</v>
      </c>
      <c r="B60" s="1024">
        <v>4375672</v>
      </c>
      <c r="C60" s="1024">
        <v>4913719</v>
      </c>
      <c r="D60" s="1024">
        <v>6953717</v>
      </c>
      <c r="E60" s="1024">
        <v>2039998</v>
      </c>
    </row>
    <row r="61" spans="1:5" s="1013" customFormat="1" x14ac:dyDescent="0.3">
      <c r="A61" s="1210"/>
      <c r="B61" s="1211"/>
      <c r="C61" s="1211"/>
      <c r="D61" s="1211"/>
      <c r="E61" s="1211"/>
    </row>
    <row r="62" spans="1:5" s="1013" customFormat="1" x14ac:dyDescent="0.3">
      <c r="A62" s="1205"/>
      <c r="B62" s="1012"/>
      <c r="C62" s="1012"/>
      <c r="D62" s="1012"/>
      <c r="E62" s="1012"/>
    </row>
    <row r="63" spans="1:5" s="1013" customFormat="1" x14ac:dyDescent="0.3">
      <c r="A63" s="1202"/>
      <c r="B63" s="1012"/>
      <c r="C63" s="1012"/>
      <c r="D63" s="1012"/>
      <c r="E63" s="1012"/>
    </row>
    <row r="64" spans="1:5" s="1013" customFormat="1" hidden="1" x14ac:dyDescent="0.3">
      <c r="A64" s="1124"/>
      <c r="B64" s="1017" t="s">
        <v>117</v>
      </c>
      <c r="C64" s="1017"/>
      <c r="D64" s="1017"/>
      <c r="E64" s="1017"/>
    </row>
    <row r="65" spans="1:5" s="1013" customFormat="1" hidden="1" x14ac:dyDescent="0.3">
      <c r="A65" s="1166" t="s">
        <v>831</v>
      </c>
      <c r="B65" s="1017"/>
      <c r="C65" s="1017"/>
      <c r="D65" s="1017"/>
      <c r="E65" s="1017"/>
    </row>
    <row r="66" spans="1:5" s="1013" customFormat="1" hidden="1" x14ac:dyDescent="0.3">
      <c r="A66" s="1166" t="s">
        <v>832</v>
      </c>
      <c r="B66" s="1019">
        <v>0</v>
      </c>
      <c r="C66" s="1019">
        <v>0</v>
      </c>
      <c r="D66" s="1019">
        <v>0</v>
      </c>
      <c r="E66" s="1019">
        <v>0</v>
      </c>
    </row>
    <row r="67" spans="1:5" s="1013" customFormat="1" hidden="1" x14ac:dyDescent="0.3">
      <c r="A67" s="1166" t="s">
        <v>833</v>
      </c>
      <c r="B67" s="1021">
        <v>0</v>
      </c>
      <c r="C67" s="1021">
        <v>0</v>
      </c>
      <c r="D67" s="1021">
        <v>0</v>
      </c>
      <c r="E67" s="1021">
        <v>0</v>
      </c>
    </row>
    <row r="68" spans="1:5" s="1013" customFormat="1" hidden="1" x14ac:dyDescent="0.3">
      <c r="A68" s="1166" t="s">
        <v>834</v>
      </c>
      <c r="B68" s="1021">
        <v>0</v>
      </c>
      <c r="C68" s="1021">
        <v>0</v>
      </c>
      <c r="D68" s="1021">
        <v>0</v>
      </c>
      <c r="E68" s="1021">
        <v>0</v>
      </c>
    </row>
    <row r="69" spans="1:5" s="1013" customFormat="1" hidden="1" x14ac:dyDescent="0.3">
      <c r="A69" s="1124" t="s">
        <v>181</v>
      </c>
      <c r="B69" s="1034">
        <v>0</v>
      </c>
      <c r="C69" s="1034">
        <v>0</v>
      </c>
      <c r="D69" s="1024">
        <v>0</v>
      </c>
      <c r="E69" s="1034">
        <v>0</v>
      </c>
    </row>
    <row r="70" spans="1:5" s="1013" customFormat="1" hidden="1" x14ac:dyDescent="0.3">
      <c r="A70" s="1166" t="s">
        <v>117</v>
      </c>
      <c r="B70" s="1019"/>
      <c r="C70" s="1019"/>
      <c r="D70" s="1019"/>
      <c r="E70" s="1019"/>
    </row>
    <row r="71" spans="1:5" s="1013" customFormat="1" hidden="1" x14ac:dyDescent="0.3">
      <c r="A71" s="1166" t="s">
        <v>835</v>
      </c>
      <c r="B71" s="1021">
        <v>0</v>
      </c>
      <c r="C71" s="1021">
        <v>0</v>
      </c>
      <c r="D71" s="1021">
        <v>0</v>
      </c>
      <c r="E71" s="1021">
        <v>0</v>
      </c>
    </row>
    <row r="72" spans="1:5" s="1013" customFormat="1" hidden="1" x14ac:dyDescent="0.3">
      <c r="A72" s="1166" t="s">
        <v>836</v>
      </c>
      <c r="B72" s="1021">
        <v>0</v>
      </c>
      <c r="C72" s="1021">
        <v>0</v>
      </c>
      <c r="D72" s="1021">
        <v>0</v>
      </c>
      <c r="E72" s="1021">
        <v>0</v>
      </c>
    </row>
    <row r="73" spans="1:5" s="1013" customFormat="1" hidden="1" x14ac:dyDescent="0.3">
      <c r="A73" s="1166" t="s">
        <v>837</v>
      </c>
      <c r="B73" s="1021">
        <v>0</v>
      </c>
      <c r="C73" s="1021">
        <v>0</v>
      </c>
      <c r="D73" s="1021">
        <v>0</v>
      </c>
      <c r="E73" s="1021">
        <v>0</v>
      </c>
    </row>
    <row r="74" spans="1:5" s="1013" customFormat="1" hidden="1" x14ac:dyDescent="0.3">
      <c r="A74" s="1166" t="s">
        <v>838</v>
      </c>
      <c r="B74" s="1021">
        <v>0</v>
      </c>
      <c r="C74" s="1021">
        <v>0</v>
      </c>
      <c r="D74" s="1021">
        <v>0</v>
      </c>
      <c r="E74" s="1021">
        <v>0</v>
      </c>
    </row>
    <row r="75" spans="1:5" s="1013" customFormat="1" hidden="1" x14ac:dyDescent="0.3">
      <c r="A75" s="1166" t="s">
        <v>839</v>
      </c>
      <c r="B75" s="1021">
        <v>0</v>
      </c>
      <c r="C75" s="1021">
        <v>0</v>
      </c>
      <c r="D75" s="1021">
        <v>0</v>
      </c>
      <c r="E75" s="1021">
        <v>0</v>
      </c>
    </row>
    <row r="76" spans="1:5" s="1013" customFormat="1" hidden="1" x14ac:dyDescent="0.3">
      <c r="A76" s="1166" t="s">
        <v>840</v>
      </c>
      <c r="B76" s="1021">
        <v>0</v>
      </c>
      <c r="C76" s="1021">
        <v>0</v>
      </c>
      <c r="D76" s="1021">
        <v>0</v>
      </c>
      <c r="E76" s="1021">
        <v>0</v>
      </c>
    </row>
    <row r="77" spans="1:5" s="1013" customFormat="1" hidden="1" x14ac:dyDescent="0.3">
      <c r="A77" s="1166" t="s">
        <v>841</v>
      </c>
      <c r="B77" s="1021">
        <v>0</v>
      </c>
      <c r="C77" s="1021">
        <v>0</v>
      </c>
      <c r="D77" s="1021">
        <v>0</v>
      </c>
      <c r="E77" s="1021">
        <v>0</v>
      </c>
    </row>
    <row r="78" spans="1:5" s="1013" customFormat="1" hidden="1" x14ac:dyDescent="0.3">
      <c r="A78" s="1159" t="s">
        <v>842</v>
      </c>
      <c r="B78" s="1024">
        <v>0</v>
      </c>
      <c r="C78" s="1024">
        <v>0</v>
      </c>
      <c r="D78" s="1024">
        <v>0</v>
      </c>
      <c r="E78" s="1024">
        <v>0</v>
      </c>
    </row>
    <row r="79" spans="1:5" s="1013" customFormat="1" hidden="1" x14ac:dyDescent="0.3">
      <c r="A79" s="1159" t="s">
        <v>117</v>
      </c>
      <c r="B79" s="1034"/>
      <c r="C79" s="1034"/>
      <c r="D79" s="1034"/>
      <c r="E79" s="1034"/>
    </row>
    <row r="80" spans="1:5" s="1013" customFormat="1" hidden="1" x14ac:dyDescent="0.3">
      <c r="A80" s="1124"/>
      <c r="B80" s="1019"/>
      <c r="C80" s="1019"/>
      <c r="D80" s="1019"/>
      <c r="E80" s="1019"/>
    </row>
    <row r="81" spans="1:5" s="1013" customFormat="1" hidden="1" x14ac:dyDescent="0.3">
      <c r="A81" s="1124"/>
      <c r="B81" s="1028"/>
      <c r="C81" s="1019"/>
      <c r="D81" s="1019"/>
      <c r="E81" s="1019" t="s">
        <v>117</v>
      </c>
    </row>
    <row r="82" spans="1:5" s="1013" customFormat="1" hidden="1" x14ac:dyDescent="0.3">
      <c r="A82" s="1166" t="s">
        <v>831</v>
      </c>
      <c r="B82" s="1019"/>
      <c r="C82" s="1019"/>
      <c r="D82" s="1019"/>
      <c r="E82" s="1019"/>
    </row>
    <row r="83" spans="1:5" s="1013" customFormat="1" hidden="1" x14ac:dyDescent="0.3">
      <c r="A83" s="1166" t="s">
        <v>832</v>
      </c>
      <c r="B83" s="1019">
        <v>0</v>
      </c>
      <c r="C83" s="1019">
        <v>0</v>
      </c>
      <c r="D83" s="1019">
        <v>0</v>
      </c>
      <c r="E83" s="1019">
        <v>0</v>
      </c>
    </row>
    <row r="84" spans="1:5" s="1013" customFormat="1" hidden="1" x14ac:dyDescent="0.3">
      <c r="A84" s="1166" t="s">
        <v>833</v>
      </c>
      <c r="B84" s="1021">
        <v>0</v>
      </c>
      <c r="C84" s="1021">
        <v>0</v>
      </c>
      <c r="D84" s="1021">
        <v>0</v>
      </c>
      <c r="E84" s="1021">
        <v>0</v>
      </c>
    </row>
    <row r="85" spans="1:5" s="1013" customFormat="1" hidden="1" x14ac:dyDescent="0.3">
      <c r="A85" s="1166" t="s">
        <v>834</v>
      </c>
      <c r="B85" s="1021">
        <v>0</v>
      </c>
      <c r="C85" s="1021">
        <v>0</v>
      </c>
      <c r="D85" s="1021">
        <v>0</v>
      </c>
      <c r="E85" s="1021">
        <v>0</v>
      </c>
    </row>
    <row r="86" spans="1:5" s="1013" customFormat="1" hidden="1" x14ac:dyDescent="0.3">
      <c r="A86" s="1124" t="s">
        <v>181</v>
      </c>
      <c r="B86" s="1034">
        <v>0</v>
      </c>
      <c r="C86" s="1034">
        <v>0</v>
      </c>
      <c r="D86" s="1024">
        <v>0</v>
      </c>
      <c r="E86" s="1034">
        <v>0</v>
      </c>
    </row>
    <row r="87" spans="1:5" s="1013" customFormat="1" hidden="1" x14ac:dyDescent="0.3">
      <c r="A87" s="1166" t="s">
        <v>117</v>
      </c>
      <c r="B87" s="1019"/>
      <c r="C87" s="1019"/>
      <c r="D87" s="1019"/>
      <c r="E87" s="1019"/>
    </row>
    <row r="88" spans="1:5" s="1013" customFormat="1" hidden="1" x14ac:dyDescent="0.3">
      <c r="A88" s="1166" t="s">
        <v>835</v>
      </c>
      <c r="B88" s="1021">
        <v>0</v>
      </c>
      <c r="C88" s="1021">
        <v>0</v>
      </c>
      <c r="D88" s="1021">
        <v>0</v>
      </c>
      <c r="E88" s="1021">
        <v>0</v>
      </c>
    </row>
    <row r="89" spans="1:5" s="1013" customFormat="1" hidden="1" x14ac:dyDescent="0.3">
      <c r="A89" s="1166" t="s">
        <v>836</v>
      </c>
      <c r="B89" s="1021">
        <v>0</v>
      </c>
      <c r="C89" s="1021">
        <v>0</v>
      </c>
      <c r="D89" s="1021">
        <v>0</v>
      </c>
      <c r="E89" s="1021">
        <v>0</v>
      </c>
    </row>
    <row r="90" spans="1:5" s="1013" customFormat="1" hidden="1" x14ac:dyDescent="0.3">
      <c r="A90" s="1166" t="s">
        <v>837</v>
      </c>
      <c r="B90" s="1021">
        <v>0</v>
      </c>
      <c r="C90" s="1021">
        <v>0</v>
      </c>
      <c r="D90" s="1021">
        <v>0</v>
      </c>
      <c r="E90" s="1021">
        <v>0</v>
      </c>
    </row>
    <row r="91" spans="1:5" s="1013" customFormat="1" hidden="1" x14ac:dyDescent="0.3">
      <c r="A91" s="1166" t="s">
        <v>838</v>
      </c>
      <c r="B91" s="1021">
        <v>0</v>
      </c>
      <c r="C91" s="1021">
        <v>0</v>
      </c>
      <c r="D91" s="1021">
        <v>0</v>
      </c>
      <c r="E91" s="1021">
        <v>0</v>
      </c>
    </row>
    <row r="92" spans="1:5" s="1013" customFormat="1" hidden="1" x14ac:dyDescent="0.3">
      <c r="A92" s="1166" t="s">
        <v>839</v>
      </c>
      <c r="B92" s="1021">
        <v>0</v>
      </c>
      <c r="C92" s="1021">
        <v>0</v>
      </c>
      <c r="D92" s="1021">
        <v>0</v>
      </c>
      <c r="E92" s="1021">
        <v>0</v>
      </c>
    </row>
    <row r="93" spans="1:5" s="1013" customFormat="1" hidden="1" x14ac:dyDescent="0.3">
      <c r="A93" s="1166" t="s">
        <v>840</v>
      </c>
      <c r="B93" s="1021">
        <v>0</v>
      </c>
      <c r="C93" s="1021">
        <v>0</v>
      </c>
      <c r="D93" s="1021">
        <v>0</v>
      </c>
      <c r="E93" s="1021">
        <v>0</v>
      </c>
    </row>
    <row r="94" spans="1:5" s="1013" customFormat="1" hidden="1" x14ac:dyDescent="0.3">
      <c r="A94" s="1166" t="s">
        <v>841</v>
      </c>
      <c r="B94" s="1021">
        <v>0</v>
      </c>
      <c r="C94" s="1021">
        <v>0</v>
      </c>
      <c r="D94" s="1021">
        <v>0</v>
      </c>
      <c r="E94" s="1021">
        <v>0</v>
      </c>
    </row>
    <row r="95" spans="1:5" s="1013" customFormat="1" hidden="1" x14ac:dyDescent="0.3">
      <c r="A95" s="1159" t="s">
        <v>842</v>
      </c>
      <c r="B95" s="1030">
        <v>0</v>
      </c>
      <c r="C95" s="1030">
        <v>0</v>
      </c>
      <c r="D95" s="1030">
        <v>0</v>
      </c>
      <c r="E95" s="1030">
        <v>0</v>
      </c>
    </row>
    <row r="96" spans="1:5" s="1013" customFormat="1" hidden="1" x14ac:dyDescent="0.3">
      <c r="A96" s="1159" t="s">
        <v>117</v>
      </c>
      <c r="B96" s="1034"/>
      <c r="C96" s="1034"/>
      <c r="D96" s="1034"/>
      <c r="E96" s="1034"/>
    </row>
    <row r="97" spans="1:5" s="1013" customFormat="1" hidden="1" x14ac:dyDescent="0.3">
      <c r="A97" s="1124"/>
      <c r="B97" s="1028"/>
      <c r="C97" s="1028"/>
      <c r="D97" s="1028"/>
      <c r="E97" s="1028"/>
    </row>
    <row r="98" spans="1:5" s="1168" customFormat="1" ht="16.8" x14ac:dyDescent="0.3">
      <c r="A98" s="1207" t="s">
        <v>1442</v>
      </c>
      <c r="B98" s="1012"/>
      <c r="C98" s="1012"/>
      <c r="D98" s="1012"/>
      <c r="E98" s="1012"/>
    </row>
    <row r="99" spans="1:5" s="1168" customFormat="1" x14ac:dyDescent="0.3">
      <c r="A99" s="1124"/>
      <c r="B99" s="1017" t="s">
        <v>117</v>
      </c>
      <c r="C99" s="1017"/>
      <c r="D99" s="1017"/>
      <c r="E99" s="1017"/>
    </row>
    <row r="100" spans="1:5" s="1168" customFormat="1" x14ac:dyDescent="0.3">
      <c r="A100" s="1166" t="s">
        <v>831</v>
      </c>
      <c r="B100" s="1017"/>
      <c r="C100" s="1017"/>
      <c r="D100" s="1017"/>
      <c r="E100" s="1017"/>
    </row>
    <row r="101" spans="1:5" s="1168" customFormat="1" x14ac:dyDescent="0.3">
      <c r="A101" s="1166" t="s">
        <v>832</v>
      </c>
      <c r="B101" s="1019">
        <v>47925553.270000011</v>
      </c>
      <c r="C101" s="1213">
        <v>47348694.001999989</v>
      </c>
      <c r="D101" s="1019">
        <v>50052036.130000003</v>
      </c>
      <c r="E101" s="1019">
        <v>2703342.1280000135</v>
      </c>
    </row>
    <row r="102" spans="1:5" s="1168" customFormat="1" x14ac:dyDescent="0.3">
      <c r="A102" s="1166" t="s">
        <v>833</v>
      </c>
      <c r="B102" s="1021">
        <v>198636.14999999997</v>
      </c>
      <c r="C102" s="1214">
        <v>201377</v>
      </c>
      <c r="D102" s="1021">
        <v>201377</v>
      </c>
      <c r="E102" s="1021">
        <v>0</v>
      </c>
    </row>
    <row r="103" spans="1:5" s="1168" customFormat="1" x14ac:dyDescent="0.3">
      <c r="A103" s="1166" t="s">
        <v>834</v>
      </c>
      <c r="B103" s="1021">
        <v>20624725.629999999</v>
      </c>
      <c r="C103" s="1214">
        <v>20472329</v>
      </c>
      <c r="D103" s="1021">
        <v>20447807</v>
      </c>
      <c r="E103" s="1021">
        <v>-24522</v>
      </c>
    </row>
    <row r="104" spans="1:5" s="1168" customFormat="1" x14ac:dyDescent="0.3">
      <c r="A104" s="1124" t="s">
        <v>181</v>
      </c>
      <c r="B104" s="1024">
        <v>68748915.050000012</v>
      </c>
      <c r="C104" s="1024">
        <v>68022400.001999989</v>
      </c>
      <c r="D104" s="1024">
        <v>70701220.129999995</v>
      </c>
      <c r="E104" s="1024">
        <v>2678820.1280000135</v>
      </c>
    </row>
    <row r="105" spans="1:5" s="1168" customFormat="1" x14ac:dyDescent="0.3">
      <c r="A105" s="1166" t="s">
        <v>117</v>
      </c>
      <c r="B105" s="1019"/>
      <c r="C105" s="1019"/>
      <c r="D105" s="1019"/>
      <c r="E105" s="1019"/>
    </row>
    <row r="106" spans="1:5" s="1168" customFormat="1" x14ac:dyDescent="0.3">
      <c r="A106" s="1166" t="s">
        <v>835</v>
      </c>
      <c r="B106" s="1021">
        <v>364916.75</v>
      </c>
      <c r="C106" s="1214">
        <v>325870</v>
      </c>
      <c r="D106" s="1021">
        <v>325870</v>
      </c>
      <c r="E106" s="1021">
        <v>0</v>
      </c>
    </row>
    <row r="107" spans="1:5" s="1168" customFormat="1" x14ac:dyDescent="0.3">
      <c r="A107" s="1166" t="s">
        <v>836</v>
      </c>
      <c r="B107" s="1021">
        <v>8737283.1999999993</v>
      </c>
      <c r="C107" s="1214">
        <v>11126486</v>
      </c>
      <c r="D107" s="1021">
        <v>10864049</v>
      </c>
      <c r="E107" s="1021">
        <v>-262437</v>
      </c>
    </row>
    <row r="108" spans="1:5" s="1168" customFormat="1" x14ac:dyDescent="0.3">
      <c r="A108" s="1166" t="s">
        <v>837</v>
      </c>
      <c r="B108" s="1021">
        <v>1106951.48</v>
      </c>
      <c r="C108" s="1214">
        <v>937411</v>
      </c>
      <c r="D108" s="1021">
        <v>909411</v>
      </c>
      <c r="E108" s="1021">
        <v>-28000</v>
      </c>
    </row>
    <row r="109" spans="1:5" s="1168" customFormat="1" x14ac:dyDescent="0.3">
      <c r="A109" s="1166" t="s">
        <v>838</v>
      </c>
      <c r="B109" s="1021">
        <v>1197668.17</v>
      </c>
      <c r="C109" s="1214">
        <v>1101480</v>
      </c>
      <c r="D109" s="1021">
        <v>1101480</v>
      </c>
      <c r="E109" s="1021">
        <v>0</v>
      </c>
    </row>
    <row r="110" spans="1:5" s="1168" customFormat="1" x14ac:dyDescent="0.3">
      <c r="A110" s="1166" t="s">
        <v>839</v>
      </c>
      <c r="B110" s="1021">
        <v>24427763.829999998</v>
      </c>
      <c r="C110" s="1214">
        <v>22993616</v>
      </c>
      <c r="D110" s="1021">
        <v>28013774.869999997</v>
      </c>
      <c r="E110" s="1021">
        <v>5020158.8699999973</v>
      </c>
    </row>
    <row r="111" spans="1:5" s="1168" customFormat="1" x14ac:dyDescent="0.3">
      <c r="A111" s="1166" t="s">
        <v>840</v>
      </c>
      <c r="B111" s="1021">
        <v>184489.73999999996</v>
      </c>
      <c r="C111" s="1214">
        <v>199681</v>
      </c>
      <c r="D111" s="1021">
        <v>199681</v>
      </c>
      <c r="E111" s="1021">
        <v>0</v>
      </c>
    </row>
    <row r="112" spans="1:5" s="1168" customFormat="1" x14ac:dyDescent="0.3">
      <c r="A112" s="1166" t="s">
        <v>841</v>
      </c>
      <c r="B112" s="1021">
        <v>0</v>
      </c>
      <c r="C112" s="1214">
        <v>62000</v>
      </c>
      <c r="D112" s="1021">
        <v>62000</v>
      </c>
      <c r="E112" s="1021">
        <v>0</v>
      </c>
    </row>
    <row r="113" spans="1:5" s="1168" customFormat="1" x14ac:dyDescent="0.3">
      <c r="A113" s="1150" t="s">
        <v>842</v>
      </c>
      <c r="B113" s="1030">
        <v>104767988.22000001</v>
      </c>
      <c r="C113" s="1030">
        <v>104768944.00199999</v>
      </c>
      <c r="D113" s="1030">
        <v>112177486</v>
      </c>
      <c r="E113" s="1030">
        <v>7408541.9980000108</v>
      </c>
    </row>
    <row r="114" spans="1:5" s="1130" customFormat="1" x14ac:dyDescent="0.3">
      <c r="A114" s="983"/>
    </row>
    <row r="115" spans="1:5" s="1130" customFormat="1" x14ac:dyDescent="0.3">
      <c r="A115" s="983"/>
    </row>
    <row r="116" spans="1:5" s="1130" customFormat="1" x14ac:dyDescent="0.3">
      <c r="A116" s="983"/>
    </row>
    <row r="117" spans="1:5" s="1130" customFormat="1" x14ac:dyDescent="0.3">
      <c r="A117" s="983"/>
    </row>
    <row r="118" spans="1:5" s="1130" customFormat="1" x14ac:dyDescent="0.3">
      <c r="A118" s="983"/>
    </row>
    <row r="119" spans="1:5" s="1130" customFormat="1" x14ac:dyDescent="0.3">
      <c r="A119" s="983"/>
    </row>
    <row r="120" spans="1:5" s="1130" customFormat="1" x14ac:dyDescent="0.3">
      <c r="A120" s="983"/>
    </row>
    <row r="121" spans="1:5" s="1130" customFormat="1" x14ac:dyDescent="0.3">
      <c r="A121" s="983"/>
    </row>
    <row r="122" spans="1:5" s="1130" customFormat="1" x14ac:dyDescent="0.3">
      <c r="A122" s="983"/>
    </row>
    <row r="123" spans="1:5" s="1130" customFormat="1" x14ac:dyDescent="0.3">
      <c r="A123" s="983"/>
    </row>
    <row r="124" spans="1:5" s="1130" customFormat="1" x14ac:dyDescent="0.3">
      <c r="A124" s="983"/>
    </row>
    <row r="125" spans="1:5" s="1130" customFormat="1" x14ac:dyDescent="0.3">
      <c r="A125" s="983"/>
      <c r="C125" s="1132"/>
    </row>
    <row r="126" spans="1:5" s="1130" customFormat="1" x14ac:dyDescent="0.3">
      <c r="A126" s="983"/>
      <c r="C126" s="1132"/>
    </row>
    <row r="127" spans="1:5" s="1130" customFormat="1" x14ac:dyDescent="0.3">
      <c r="A127" s="983"/>
      <c r="C127" s="1132"/>
    </row>
    <row r="128" spans="1:5" s="1130" customFormat="1" x14ac:dyDescent="0.3">
      <c r="A128" s="983"/>
    </row>
    <row r="129" spans="1:3" s="1130" customFormat="1" x14ac:dyDescent="0.3">
      <c r="A129" s="983"/>
      <c r="C129" s="1132"/>
    </row>
    <row r="130" spans="1:3" s="1130" customFormat="1" x14ac:dyDescent="0.3">
      <c r="A130" s="983"/>
      <c r="C130" s="1132"/>
    </row>
    <row r="131" spans="1:3" s="1130" customFormat="1" x14ac:dyDescent="0.3">
      <c r="A131" s="983"/>
      <c r="C131" s="1132">
        <v>0</v>
      </c>
    </row>
    <row r="132" spans="1:3" s="1130" customFormat="1" x14ac:dyDescent="0.3">
      <c r="A132" s="983"/>
    </row>
    <row r="133" spans="1:3" s="1130" customFormat="1" x14ac:dyDescent="0.3">
      <c r="A133" s="983"/>
    </row>
    <row r="134" spans="1:3" s="1130" customFormat="1" x14ac:dyDescent="0.3">
      <c r="A134" s="983"/>
    </row>
    <row r="135" spans="1:3" s="1130" customFormat="1" x14ac:dyDescent="0.3">
      <c r="A135" s="983"/>
    </row>
    <row r="136" spans="1:3" s="1130" customFormat="1" x14ac:dyDescent="0.3">
      <c r="A136" s="983"/>
    </row>
    <row r="137" spans="1:3" s="1130" customFormat="1" x14ac:dyDescent="0.3">
      <c r="A137" s="983"/>
    </row>
    <row r="138" spans="1:3" s="1130" customFormat="1" x14ac:dyDescent="0.3">
      <c r="A138" s="983"/>
    </row>
    <row r="139" spans="1:3" s="1130" customFormat="1" x14ac:dyDescent="0.3">
      <c r="A139" s="983"/>
    </row>
    <row r="140" spans="1:3" s="1130" customFormat="1" x14ac:dyDescent="0.3">
      <c r="A140" s="983"/>
    </row>
    <row r="141" spans="1:3" s="1130" customFormat="1" x14ac:dyDescent="0.3">
      <c r="A141" s="983"/>
    </row>
    <row r="142" spans="1:3" s="1130" customFormat="1" x14ac:dyDescent="0.3">
      <c r="A142" s="983"/>
    </row>
    <row r="143" spans="1:3" s="1130" customFormat="1" x14ac:dyDescent="0.3">
      <c r="A143" s="983"/>
    </row>
    <row r="144" spans="1:3" s="1130" customFormat="1" x14ac:dyDescent="0.3">
      <c r="A144" s="983"/>
    </row>
    <row r="145" spans="1:1" s="1130" customFormat="1" x14ac:dyDescent="0.3">
      <c r="A145" s="983"/>
    </row>
    <row r="146" spans="1:1" s="1130" customFormat="1" x14ac:dyDescent="0.3">
      <c r="A146" s="983"/>
    </row>
    <row r="147" spans="1:1" s="1130" customFormat="1" x14ac:dyDescent="0.3">
      <c r="A147" s="983"/>
    </row>
    <row r="148" spans="1:1" s="1130" customFormat="1" x14ac:dyDescent="0.3">
      <c r="A148" s="983"/>
    </row>
    <row r="149" spans="1:1" s="1130" customFormat="1" x14ac:dyDescent="0.3">
      <c r="A149" s="983"/>
    </row>
    <row r="150" spans="1:1" s="1130" customFormat="1" x14ac:dyDescent="0.3">
      <c r="A150" s="983"/>
    </row>
    <row r="151" spans="1:1" s="1130" customFormat="1" x14ac:dyDescent="0.3">
      <c r="A151" s="983"/>
    </row>
    <row r="152" spans="1:1" s="1130" customFormat="1" x14ac:dyDescent="0.3">
      <c r="A152" s="983"/>
    </row>
    <row r="153" spans="1:1" s="1130" customFormat="1" x14ac:dyDescent="0.3">
      <c r="A153" s="983"/>
    </row>
    <row r="154" spans="1:1" s="1130" customFormat="1" x14ac:dyDescent="0.3">
      <c r="A154" s="983"/>
    </row>
    <row r="155" spans="1:1" s="1130" customFormat="1" x14ac:dyDescent="0.3">
      <c r="A155" s="983"/>
    </row>
    <row r="156" spans="1:1" s="1130" customFormat="1" x14ac:dyDescent="0.3">
      <c r="A156" s="983"/>
    </row>
    <row r="157" spans="1:1" s="1130" customFormat="1" x14ac:dyDescent="0.3">
      <c r="A157" s="983"/>
    </row>
    <row r="158" spans="1:1" s="1130" customFormat="1" x14ac:dyDescent="0.3">
      <c r="A158" s="983"/>
    </row>
    <row r="159" spans="1:1" s="1130" customFormat="1" x14ac:dyDescent="0.3">
      <c r="A159" s="983"/>
    </row>
    <row r="160" spans="1:1" s="1130" customFormat="1" x14ac:dyDescent="0.3">
      <c r="A160" s="983"/>
    </row>
    <row r="161" spans="1:1" s="1130" customFormat="1" x14ac:dyDescent="0.3">
      <c r="A161" s="983"/>
    </row>
    <row r="162" spans="1:1" s="1130" customFormat="1" x14ac:dyDescent="0.3">
      <c r="A162" s="983"/>
    </row>
    <row r="163" spans="1:1" s="1130" customFormat="1" x14ac:dyDescent="0.3">
      <c r="A163" s="983"/>
    </row>
    <row r="164" spans="1:1" s="1130" customFormat="1" x14ac:dyDescent="0.3">
      <c r="A164" s="983"/>
    </row>
    <row r="165" spans="1:1" s="1130" customFormat="1" x14ac:dyDescent="0.3">
      <c r="A165" s="983"/>
    </row>
    <row r="166" spans="1:1" s="1130" customFormat="1" x14ac:dyDescent="0.3">
      <c r="A166" s="983"/>
    </row>
    <row r="167" spans="1:1" s="1130" customFormat="1" x14ac:dyDescent="0.3">
      <c r="A167" s="983"/>
    </row>
    <row r="168" spans="1:1" s="1130" customFormat="1" x14ac:dyDescent="0.3">
      <c r="A168" s="983"/>
    </row>
    <row r="169" spans="1:1" s="1130" customFormat="1" x14ac:dyDescent="0.3">
      <c r="A169" s="983"/>
    </row>
    <row r="170" spans="1:1" s="1130" customFormat="1" x14ac:dyDescent="0.3">
      <c r="A170" s="983"/>
    </row>
    <row r="171" spans="1:1" s="1130" customFormat="1" x14ac:dyDescent="0.3">
      <c r="A171" s="983"/>
    </row>
    <row r="172" spans="1:1" s="1130" customFormat="1" x14ac:dyDescent="0.3">
      <c r="A172" s="983"/>
    </row>
    <row r="173" spans="1:1" s="1130" customFormat="1" x14ac:dyDescent="0.3">
      <c r="A173" s="983"/>
    </row>
    <row r="174" spans="1:1" s="1130" customFormat="1" x14ac:dyDescent="0.3">
      <c r="A174" s="983"/>
    </row>
    <row r="175" spans="1:1" s="1130" customFormat="1" x14ac:dyDescent="0.3">
      <c r="A175" s="983"/>
    </row>
    <row r="176" spans="1:1" s="1130" customFormat="1" x14ac:dyDescent="0.3">
      <c r="A176" s="983"/>
    </row>
    <row r="177" spans="1:1" s="1130" customFormat="1" x14ac:dyDescent="0.3">
      <c r="A177" s="983"/>
    </row>
    <row r="178" spans="1:1" s="1130" customFormat="1" x14ac:dyDescent="0.3">
      <c r="A178" s="983"/>
    </row>
    <row r="179" spans="1:1" s="1130" customFormat="1" x14ac:dyDescent="0.3">
      <c r="A179" s="983"/>
    </row>
    <row r="180" spans="1:1" s="1130" customFormat="1" x14ac:dyDescent="0.3">
      <c r="A180" s="983"/>
    </row>
    <row r="181" spans="1:1" s="1130" customFormat="1" x14ac:dyDescent="0.3">
      <c r="A181" s="983"/>
    </row>
    <row r="182" spans="1:1" s="1130" customFormat="1" x14ac:dyDescent="0.3">
      <c r="A182" s="983"/>
    </row>
    <row r="183" spans="1:1" s="1130" customFormat="1" x14ac:dyDescent="0.3">
      <c r="A183" s="983"/>
    </row>
    <row r="184" spans="1:1" s="1130" customFormat="1" x14ac:dyDescent="0.3">
      <c r="A184" s="983"/>
    </row>
    <row r="185" spans="1:1" s="1130" customFormat="1" x14ac:dyDescent="0.3">
      <c r="A185" s="983"/>
    </row>
    <row r="186" spans="1:1" s="1130" customFormat="1" x14ac:dyDescent="0.3">
      <c r="A186" s="983"/>
    </row>
    <row r="187" spans="1:1" s="1130" customFormat="1" x14ac:dyDescent="0.3">
      <c r="A187" s="983"/>
    </row>
    <row r="188" spans="1:1" s="1130" customFormat="1" x14ac:dyDescent="0.3">
      <c r="A188" s="983"/>
    </row>
    <row r="189" spans="1:1" s="1130" customFormat="1" x14ac:dyDescent="0.3">
      <c r="A189" s="983"/>
    </row>
    <row r="190" spans="1:1" s="1130" customFormat="1" x14ac:dyDescent="0.3">
      <c r="A190" s="983"/>
    </row>
    <row r="191" spans="1:1" s="1130" customFormat="1" x14ac:dyDescent="0.3">
      <c r="A191" s="983"/>
    </row>
    <row r="192" spans="1:1" s="1130" customFormat="1" x14ac:dyDescent="0.3">
      <c r="A192" s="983"/>
    </row>
    <row r="193" spans="1:1" s="1130" customFormat="1" x14ac:dyDescent="0.3">
      <c r="A193" s="983"/>
    </row>
    <row r="194" spans="1:1" s="1130" customFormat="1" x14ac:dyDescent="0.3">
      <c r="A194" s="983"/>
    </row>
    <row r="195" spans="1:1" s="1130" customFormat="1" x14ac:dyDescent="0.3">
      <c r="A195" s="983"/>
    </row>
    <row r="196" spans="1:1" s="1130" customFormat="1" x14ac:dyDescent="0.3">
      <c r="A196" s="983"/>
    </row>
    <row r="197" spans="1:1" s="1130" customFormat="1" x14ac:dyDescent="0.3">
      <c r="A197" s="983"/>
    </row>
    <row r="198" spans="1:1" s="1130" customFormat="1" x14ac:dyDescent="0.3">
      <c r="A198" s="983"/>
    </row>
    <row r="199" spans="1:1" s="1130" customFormat="1" x14ac:dyDescent="0.3">
      <c r="A199" s="983"/>
    </row>
    <row r="200" spans="1:1" s="1130" customFormat="1" x14ac:dyDescent="0.3">
      <c r="A200" s="983"/>
    </row>
    <row r="201" spans="1:1" s="1130" customFormat="1" x14ac:dyDescent="0.3">
      <c r="A201" s="983"/>
    </row>
    <row r="202" spans="1:1" s="1130" customFormat="1" x14ac:dyDescent="0.3">
      <c r="A202" s="983"/>
    </row>
    <row r="203" spans="1:1" s="1130" customFormat="1" x14ac:dyDescent="0.3">
      <c r="A203" s="983"/>
    </row>
    <row r="204" spans="1:1" s="1130" customFormat="1" x14ac:dyDescent="0.3">
      <c r="A204" s="983"/>
    </row>
    <row r="205" spans="1:1" s="1130" customFormat="1" x14ac:dyDescent="0.3">
      <c r="A205" s="983"/>
    </row>
    <row r="206" spans="1:1" s="1130" customFormat="1" x14ac:dyDescent="0.3">
      <c r="A206" s="983"/>
    </row>
    <row r="207" spans="1:1" s="1130" customFormat="1" x14ac:dyDescent="0.3">
      <c r="A207" s="983"/>
    </row>
    <row r="208" spans="1:1" s="1130" customFormat="1" x14ac:dyDescent="0.3">
      <c r="A208" s="983"/>
    </row>
    <row r="209" spans="1:1" s="1130" customFormat="1" x14ac:dyDescent="0.3">
      <c r="A209" s="983"/>
    </row>
    <row r="210" spans="1:1" s="1130" customFormat="1" x14ac:dyDescent="0.3">
      <c r="A210" s="983"/>
    </row>
    <row r="211" spans="1:1" s="1130" customFormat="1" x14ac:dyDescent="0.3">
      <c r="A211" s="983"/>
    </row>
    <row r="212" spans="1:1" s="1130" customFormat="1" x14ac:dyDescent="0.3">
      <c r="A212" s="983"/>
    </row>
    <row r="213" spans="1:1" s="1130" customFormat="1" x14ac:dyDescent="0.3">
      <c r="A213" s="983"/>
    </row>
    <row r="214" spans="1:1" s="1130" customFormat="1" x14ac:dyDescent="0.3">
      <c r="A214" s="983"/>
    </row>
    <row r="215" spans="1:1" s="1130" customFormat="1" x14ac:dyDescent="0.3">
      <c r="A215" s="983"/>
    </row>
    <row r="216" spans="1:1" s="1130" customFormat="1" x14ac:dyDescent="0.3">
      <c r="A216" s="983"/>
    </row>
    <row r="217" spans="1:1" s="1130" customFormat="1" x14ac:dyDescent="0.3">
      <c r="A217" s="983"/>
    </row>
    <row r="218" spans="1:1" s="1130" customFormat="1" x14ac:dyDescent="0.3">
      <c r="A218" s="983"/>
    </row>
    <row r="219" spans="1:1" s="1130" customFormat="1" x14ac:dyDescent="0.3">
      <c r="A219" s="983"/>
    </row>
    <row r="220" spans="1:1" s="1130" customFormat="1" x14ac:dyDescent="0.3">
      <c r="A220" s="983"/>
    </row>
    <row r="221" spans="1:1" s="1130" customFormat="1" x14ac:dyDescent="0.3">
      <c r="A221" s="983"/>
    </row>
    <row r="222" spans="1:1" s="1130" customFormat="1" x14ac:dyDescent="0.3">
      <c r="A222" s="983"/>
    </row>
    <row r="223" spans="1:1" s="1130" customFormat="1" x14ac:dyDescent="0.3">
      <c r="A223" s="983"/>
    </row>
    <row r="224" spans="1:1" s="1130" customFormat="1" x14ac:dyDescent="0.3">
      <c r="A224" s="983"/>
    </row>
    <row r="225" spans="1:1" s="1130" customFormat="1" x14ac:dyDescent="0.3">
      <c r="A225" s="983"/>
    </row>
    <row r="226" spans="1:1" s="1130" customFormat="1" x14ac:dyDescent="0.3">
      <c r="A226" s="983"/>
    </row>
    <row r="227" spans="1:1" s="1130" customFormat="1" x14ac:dyDescent="0.3">
      <c r="A227" s="983"/>
    </row>
    <row r="228" spans="1:1" s="1130" customFormat="1" x14ac:dyDescent="0.3">
      <c r="A228" s="983"/>
    </row>
    <row r="229" spans="1:1" s="1130" customFormat="1" x14ac:dyDescent="0.3">
      <c r="A229" s="983"/>
    </row>
    <row r="230" spans="1:1" s="1130" customFormat="1" x14ac:dyDescent="0.3">
      <c r="A230" s="983"/>
    </row>
    <row r="231" spans="1:1" s="1130" customFormat="1" x14ac:dyDescent="0.3">
      <c r="A231" s="983"/>
    </row>
    <row r="232" spans="1:1" s="1130" customFormat="1" x14ac:dyDescent="0.3">
      <c r="A232" s="983"/>
    </row>
    <row r="233" spans="1:1" s="1130" customFormat="1" x14ac:dyDescent="0.3">
      <c r="A233" s="983"/>
    </row>
    <row r="234" spans="1:1" s="1130" customFormat="1" x14ac:dyDescent="0.3">
      <c r="A234" s="983"/>
    </row>
    <row r="235" spans="1:1" s="1130" customFormat="1" x14ac:dyDescent="0.3">
      <c r="A235" s="983"/>
    </row>
    <row r="236" spans="1:1" s="1130" customFormat="1" x14ac:dyDescent="0.3">
      <c r="A236" s="983"/>
    </row>
    <row r="237" spans="1:1" s="1130" customFormat="1" x14ac:dyDescent="0.3">
      <c r="A237" s="983"/>
    </row>
    <row r="238" spans="1:1" s="1130" customFormat="1" x14ac:dyDescent="0.3">
      <c r="A238" s="983"/>
    </row>
    <row r="239" spans="1:1" s="1130" customFormat="1" x14ac:dyDescent="0.3">
      <c r="A239" s="983"/>
    </row>
    <row r="240" spans="1:1" s="1130" customFormat="1" x14ac:dyDescent="0.3">
      <c r="A240" s="983"/>
    </row>
    <row r="241" spans="1:1" s="1130" customFormat="1" x14ac:dyDescent="0.3">
      <c r="A241" s="983"/>
    </row>
    <row r="242" spans="1:1" s="1130" customFormat="1" x14ac:dyDescent="0.3">
      <c r="A242" s="983"/>
    </row>
    <row r="243" spans="1:1" s="1130" customFormat="1" x14ac:dyDescent="0.3">
      <c r="A243" s="983"/>
    </row>
    <row r="244" spans="1:1" s="1130" customFormat="1" x14ac:dyDescent="0.3">
      <c r="A244" s="983"/>
    </row>
    <row r="245" spans="1:1" s="1130" customFormat="1" x14ac:dyDescent="0.3">
      <c r="A245" s="983"/>
    </row>
    <row r="246" spans="1:1" s="1130" customFormat="1" x14ac:dyDescent="0.3">
      <c r="A246" s="983"/>
    </row>
    <row r="247" spans="1:1" s="1130" customFormat="1" x14ac:dyDescent="0.3">
      <c r="A247" s="983"/>
    </row>
    <row r="248" spans="1:1" s="1130" customFormat="1" x14ac:dyDescent="0.3">
      <c r="A248" s="983"/>
    </row>
    <row r="249" spans="1:1" s="1130" customFormat="1" x14ac:dyDescent="0.3">
      <c r="A249" s="983"/>
    </row>
    <row r="250" spans="1:1" s="1130" customFormat="1" x14ac:dyDescent="0.3">
      <c r="A250" s="983"/>
    </row>
    <row r="251" spans="1:1" s="1130" customFormat="1" x14ac:dyDescent="0.3">
      <c r="A251" s="983"/>
    </row>
    <row r="252" spans="1:1" s="1130" customFormat="1" x14ac:dyDescent="0.3">
      <c r="A252" s="983"/>
    </row>
    <row r="253" spans="1:1" s="1130" customFormat="1" x14ac:dyDescent="0.3">
      <c r="A253" s="983"/>
    </row>
    <row r="254" spans="1:1" s="1130" customFormat="1" x14ac:dyDescent="0.3">
      <c r="A254" s="983"/>
    </row>
    <row r="255" spans="1:1" s="1130" customFormat="1" x14ac:dyDescent="0.3">
      <c r="A255" s="983"/>
    </row>
    <row r="256" spans="1:1" s="1130" customFormat="1" x14ac:dyDescent="0.3">
      <c r="A256" s="983"/>
    </row>
    <row r="257" spans="1:1" s="1130" customFormat="1" x14ac:dyDescent="0.3">
      <c r="A257" s="983"/>
    </row>
    <row r="258" spans="1:1" s="1130" customFormat="1" x14ac:dyDescent="0.3">
      <c r="A258" s="983"/>
    </row>
    <row r="259" spans="1:1" s="1130" customFormat="1" x14ac:dyDescent="0.3">
      <c r="A259" s="983"/>
    </row>
    <row r="260" spans="1:1" s="1130" customFormat="1" x14ac:dyDescent="0.3">
      <c r="A260" s="983"/>
    </row>
    <row r="261" spans="1:1" s="1130" customFormat="1" x14ac:dyDescent="0.3">
      <c r="A261" s="983"/>
    </row>
    <row r="262" spans="1:1" s="1130" customFormat="1" x14ac:dyDescent="0.3">
      <c r="A262" s="983"/>
    </row>
    <row r="263" spans="1:1" s="1130" customFormat="1" x14ac:dyDescent="0.3">
      <c r="A263" s="983"/>
    </row>
    <row r="264" spans="1:1" s="1130" customFormat="1" x14ac:dyDescent="0.3">
      <c r="A264" s="983"/>
    </row>
    <row r="265" spans="1:1" s="1130" customFormat="1" x14ac:dyDescent="0.3">
      <c r="A265" s="983"/>
    </row>
    <row r="266" spans="1:1" s="1130" customFormat="1" x14ac:dyDescent="0.3">
      <c r="A266" s="983"/>
    </row>
    <row r="267" spans="1:1" s="1130" customFormat="1" x14ac:dyDescent="0.3">
      <c r="A267" s="983"/>
    </row>
    <row r="268" spans="1:1" s="1130" customFormat="1" x14ac:dyDescent="0.3">
      <c r="A268" s="983"/>
    </row>
    <row r="269" spans="1:1" s="1130" customFormat="1" x14ac:dyDescent="0.3">
      <c r="A269" s="983"/>
    </row>
    <row r="270" spans="1:1" s="1130" customFormat="1" x14ac:dyDescent="0.3">
      <c r="A270" s="983"/>
    </row>
    <row r="271" spans="1:1" s="1130" customFormat="1" x14ac:dyDescent="0.3">
      <c r="A271" s="983"/>
    </row>
    <row r="272" spans="1:1" s="1130" customFormat="1" x14ac:dyDescent="0.3">
      <c r="A272" s="983"/>
    </row>
    <row r="273" spans="1:1" s="1130" customFormat="1" x14ac:dyDescent="0.3">
      <c r="A273" s="983"/>
    </row>
    <row r="274" spans="1:1" s="1130" customFormat="1" x14ac:dyDescent="0.3">
      <c r="A274" s="983"/>
    </row>
    <row r="275" spans="1:1" s="1130" customFormat="1" x14ac:dyDescent="0.3">
      <c r="A275" s="983"/>
    </row>
    <row r="276" spans="1:1" s="1130" customFormat="1" x14ac:dyDescent="0.3">
      <c r="A276" s="983"/>
    </row>
    <row r="277" spans="1:1" s="1130" customFormat="1" x14ac:dyDescent="0.3">
      <c r="A277" s="983"/>
    </row>
    <row r="278" spans="1:1" s="1130" customFormat="1" x14ac:dyDescent="0.3">
      <c r="A278" s="983"/>
    </row>
    <row r="279" spans="1:1" s="1130" customFormat="1" x14ac:dyDescent="0.3">
      <c r="A279" s="983"/>
    </row>
    <row r="280" spans="1:1" s="1130" customFormat="1" x14ac:dyDescent="0.3">
      <c r="A280" s="983"/>
    </row>
    <row r="281" spans="1:1" s="1130" customFormat="1" x14ac:dyDescent="0.3">
      <c r="A281" s="983"/>
    </row>
    <row r="282" spans="1:1" s="1130" customFormat="1" x14ac:dyDescent="0.3">
      <c r="A282" s="983"/>
    </row>
    <row r="283" spans="1:1" s="1130" customFormat="1" x14ac:dyDescent="0.3">
      <c r="A283" s="983"/>
    </row>
    <row r="284" spans="1:1" s="1130" customFormat="1" x14ac:dyDescent="0.3">
      <c r="A284" s="983"/>
    </row>
    <row r="285" spans="1:1" s="1130" customFormat="1" x14ac:dyDescent="0.3">
      <c r="A285" s="983"/>
    </row>
    <row r="286" spans="1:1" s="1130" customFormat="1" x14ac:dyDescent="0.3">
      <c r="A286" s="983"/>
    </row>
    <row r="287" spans="1:1" s="1130" customFormat="1" x14ac:dyDescent="0.3">
      <c r="A287" s="983"/>
    </row>
    <row r="288" spans="1:1" s="1130" customFormat="1" x14ac:dyDescent="0.3">
      <c r="A288" s="983"/>
    </row>
    <row r="289" spans="1:1" s="1130" customFormat="1" x14ac:dyDescent="0.3">
      <c r="A289" s="983"/>
    </row>
    <row r="290" spans="1:1" s="1130" customFormat="1" x14ac:dyDescent="0.3">
      <c r="A290" s="983"/>
    </row>
    <row r="291" spans="1:1" s="1130" customFormat="1" x14ac:dyDescent="0.3">
      <c r="A291" s="983"/>
    </row>
    <row r="292" spans="1:1" s="1130" customFormat="1" x14ac:dyDescent="0.3">
      <c r="A292" s="983"/>
    </row>
    <row r="293" spans="1:1" s="1130" customFormat="1" x14ac:dyDescent="0.3">
      <c r="A293" s="983"/>
    </row>
    <row r="294" spans="1:1" s="1130" customFormat="1" x14ac:dyDescent="0.3">
      <c r="A294" s="983"/>
    </row>
    <row r="295" spans="1:1" s="1130" customFormat="1" x14ac:dyDescent="0.3">
      <c r="A295" s="983"/>
    </row>
    <row r="296" spans="1:1" s="1130" customFormat="1" x14ac:dyDescent="0.3">
      <c r="A296" s="983"/>
    </row>
    <row r="297" spans="1:1" s="1130" customFormat="1" x14ac:dyDescent="0.3">
      <c r="A297" s="983"/>
    </row>
    <row r="298" spans="1:1" s="1130" customFormat="1" x14ac:dyDescent="0.3">
      <c r="A298" s="983"/>
    </row>
    <row r="299" spans="1:1" s="1130" customFormat="1" x14ac:dyDescent="0.3">
      <c r="A299" s="983"/>
    </row>
    <row r="300" spans="1:1" s="1130" customFormat="1" x14ac:dyDescent="0.3">
      <c r="A300" s="983"/>
    </row>
    <row r="301" spans="1:1" s="1130" customFormat="1" x14ac:dyDescent="0.3">
      <c r="A301" s="983"/>
    </row>
    <row r="302" spans="1:1" s="1130" customFormat="1" x14ac:dyDescent="0.3">
      <c r="A302" s="983"/>
    </row>
    <row r="303" spans="1:1" s="1130" customFormat="1" x14ac:dyDescent="0.3">
      <c r="A303" s="983"/>
    </row>
    <row r="304" spans="1:1" s="1130" customFormat="1" x14ac:dyDescent="0.3">
      <c r="A304" s="983"/>
    </row>
    <row r="305" spans="1:1" s="1130" customFormat="1" x14ac:dyDescent="0.3">
      <c r="A305" s="983"/>
    </row>
    <row r="306" spans="1:1" s="1130" customFormat="1" x14ac:dyDescent="0.3">
      <c r="A306" s="983"/>
    </row>
    <row r="307" spans="1:1" s="1130" customFormat="1" x14ac:dyDescent="0.3">
      <c r="A307" s="983"/>
    </row>
    <row r="308" spans="1:1" s="1130" customFormat="1" x14ac:dyDescent="0.3">
      <c r="A308" s="983"/>
    </row>
    <row r="309" spans="1:1" s="1130" customFormat="1" x14ac:dyDescent="0.3">
      <c r="A309" s="983"/>
    </row>
    <row r="310" spans="1:1" s="1130" customFormat="1" x14ac:dyDescent="0.3">
      <c r="A310" s="983"/>
    </row>
    <row r="311" spans="1:1" s="1130" customFormat="1" x14ac:dyDescent="0.3">
      <c r="A311" s="983"/>
    </row>
    <row r="312" spans="1:1" s="1130" customFormat="1" x14ac:dyDescent="0.3">
      <c r="A312" s="983"/>
    </row>
    <row r="313" spans="1:1" s="1130" customFormat="1" x14ac:dyDescent="0.3">
      <c r="A313" s="983"/>
    </row>
    <row r="314" spans="1:1" s="1130" customFormat="1" x14ac:dyDescent="0.3">
      <c r="A314" s="983"/>
    </row>
    <row r="315" spans="1:1" s="1130" customFormat="1" x14ac:dyDescent="0.3">
      <c r="A315" s="983"/>
    </row>
    <row r="316" spans="1:1" s="1130" customFormat="1" x14ac:dyDescent="0.3">
      <c r="A316" s="983"/>
    </row>
    <row r="317" spans="1:1" s="1130" customFormat="1" x14ac:dyDescent="0.3">
      <c r="A317" s="983"/>
    </row>
    <row r="318" spans="1:1" s="1130" customFormat="1" x14ac:dyDescent="0.3">
      <c r="A318" s="983"/>
    </row>
    <row r="319" spans="1:1" s="1130" customFormat="1" x14ac:dyDescent="0.3">
      <c r="A319" s="983"/>
    </row>
    <row r="320" spans="1:1" s="1130" customFormat="1" x14ac:dyDescent="0.3">
      <c r="A320" s="983"/>
    </row>
    <row r="321" spans="1:1" s="1130" customFormat="1" x14ac:dyDescent="0.3">
      <c r="A321" s="983"/>
    </row>
    <row r="322" spans="1:1" s="1130" customFormat="1" x14ac:dyDescent="0.3">
      <c r="A322" s="983"/>
    </row>
    <row r="323" spans="1:1" s="1130" customFormat="1" x14ac:dyDescent="0.3">
      <c r="A323" s="983"/>
    </row>
    <row r="324" spans="1:1" s="1130" customFormat="1" x14ac:dyDescent="0.3">
      <c r="A324" s="983"/>
    </row>
    <row r="325" spans="1:1" s="1130" customFormat="1" x14ac:dyDescent="0.3">
      <c r="A325" s="983"/>
    </row>
    <row r="326" spans="1:1" s="1130" customFormat="1" x14ac:dyDescent="0.3">
      <c r="A326" s="983"/>
    </row>
    <row r="327" spans="1:1" s="1130" customFormat="1" x14ac:dyDescent="0.3">
      <c r="A327" s="983"/>
    </row>
    <row r="328" spans="1:1" s="1130" customFormat="1" x14ac:dyDescent="0.3">
      <c r="A328" s="983"/>
    </row>
    <row r="329" spans="1:1" s="1130" customFormat="1" x14ac:dyDescent="0.3">
      <c r="A329" s="983"/>
    </row>
    <row r="330" spans="1:1" s="1130" customFormat="1" x14ac:dyDescent="0.3">
      <c r="A330" s="983"/>
    </row>
    <row r="331" spans="1:1" s="1130" customFormat="1" x14ac:dyDescent="0.3">
      <c r="A331" s="983"/>
    </row>
    <row r="332" spans="1:1" s="1130" customFormat="1" x14ac:dyDescent="0.3">
      <c r="A332" s="983"/>
    </row>
    <row r="333" spans="1:1" s="1130" customFormat="1" x14ac:dyDescent="0.3">
      <c r="A333" s="983"/>
    </row>
    <row r="334" spans="1:1" s="1130" customFormat="1" x14ac:dyDescent="0.3">
      <c r="A334" s="983"/>
    </row>
    <row r="335" spans="1:1" s="1130" customFormat="1" x14ac:dyDescent="0.3">
      <c r="A335" s="983"/>
    </row>
    <row r="336" spans="1:1" s="1130" customFormat="1" x14ac:dyDescent="0.3">
      <c r="A336" s="983"/>
    </row>
    <row r="337" spans="1:1" s="1130" customFormat="1" x14ac:dyDescent="0.3">
      <c r="A337" s="983"/>
    </row>
    <row r="338" spans="1:1" s="1130" customFormat="1" x14ac:dyDescent="0.3">
      <c r="A338" s="983"/>
    </row>
    <row r="339" spans="1:1" s="1130" customFormat="1" x14ac:dyDescent="0.3">
      <c r="A339" s="983"/>
    </row>
    <row r="340" spans="1:1" s="1130" customFormat="1" x14ac:dyDescent="0.3">
      <c r="A340" s="983"/>
    </row>
    <row r="341" spans="1:1" s="1130" customFormat="1" x14ac:dyDescent="0.3">
      <c r="A341" s="983"/>
    </row>
    <row r="342" spans="1:1" s="1130" customFormat="1" x14ac:dyDescent="0.3">
      <c r="A342" s="983"/>
    </row>
    <row r="343" spans="1:1" s="1130" customFormat="1" x14ac:dyDescent="0.3">
      <c r="A343" s="983"/>
    </row>
    <row r="344" spans="1:1" s="1130" customFormat="1" x14ac:dyDescent="0.3">
      <c r="A344" s="983"/>
    </row>
    <row r="345" spans="1:1" s="1130" customFormat="1" x14ac:dyDescent="0.3">
      <c r="A345" s="983"/>
    </row>
    <row r="346" spans="1:1" s="1130" customFormat="1" x14ac:dyDescent="0.3">
      <c r="A346" s="983"/>
    </row>
    <row r="347" spans="1:1" s="1130" customFormat="1" x14ac:dyDescent="0.3">
      <c r="A347" s="983"/>
    </row>
    <row r="348" spans="1:1" s="1130" customFormat="1" x14ac:dyDescent="0.3">
      <c r="A348" s="983"/>
    </row>
    <row r="349" spans="1:1" s="1130" customFormat="1" x14ac:dyDescent="0.3">
      <c r="A349" s="983"/>
    </row>
    <row r="350" spans="1:1" s="1130" customFormat="1" x14ac:dyDescent="0.3">
      <c r="A350" s="983"/>
    </row>
    <row r="351" spans="1:1" s="1130" customFormat="1" x14ac:dyDescent="0.3">
      <c r="A351" s="983"/>
    </row>
    <row r="352" spans="1:1" s="1130" customFormat="1" x14ac:dyDescent="0.3">
      <c r="A352" s="983"/>
    </row>
    <row r="353" spans="1:1" s="1130" customFormat="1" x14ac:dyDescent="0.3">
      <c r="A353" s="983"/>
    </row>
    <row r="354" spans="1:1" s="1130" customFormat="1" x14ac:dyDescent="0.3">
      <c r="A354" s="983"/>
    </row>
    <row r="355" spans="1:1" s="1130" customFormat="1" x14ac:dyDescent="0.3">
      <c r="A355" s="983"/>
    </row>
    <row r="356" spans="1:1" s="1130" customFormat="1" x14ac:dyDescent="0.3">
      <c r="A356" s="983"/>
    </row>
    <row r="357" spans="1:1" s="1130" customFormat="1" x14ac:dyDescent="0.3">
      <c r="A357" s="983"/>
    </row>
    <row r="358" spans="1:1" s="1130" customFormat="1" x14ac:dyDescent="0.3">
      <c r="A358" s="983"/>
    </row>
    <row r="359" spans="1:1" s="1130" customFormat="1" x14ac:dyDescent="0.3">
      <c r="A359" s="983"/>
    </row>
    <row r="360" spans="1:1" s="1130" customFormat="1" x14ac:dyDescent="0.3">
      <c r="A360" s="983"/>
    </row>
    <row r="361" spans="1:1" s="1130" customFormat="1" x14ac:dyDescent="0.3">
      <c r="A361" s="983"/>
    </row>
    <row r="362" spans="1:1" s="1130" customFormat="1" x14ac:dyDescent="0.3">
      <c r="A362" s="983"/>
    </row>
    <row r="363" spans="1:1" s="1130" customFormat="1" x14ac:dyDescent="0.3">
      <c r="A363" s="983"/>
    </row>
    <row r="364" spans="1:1" s="1130" customFormat="1" x14ac:dyDescent="0.3">
      <c r="A364" s="983"/>
    </row>
    <row r="365" spans="1:1" s="1130" customFormat="1" x14ac:dyDescent="0.3">
      <c r="A365" s="983"/>
    </row>
    <row r="366" spans="1:1" s="1130" customFormat="1" x14ac:dyDescent="0.3">
      <c r="A366" s="983"/>
    </row>
    <row r="367" spans="1:1" s="1130" customFormat="1" x14ac:dyDescent="0.3">
      <c r="A367" s="983"/>
    </row>
    <row r="368" spans="1:1" s="1130" customFormat="1" x14ac:dyDescent="0.3">
      <c r="A368" s="983"/>
    </row>
    <row r="369" spans="1:1" s="1130" customFormat="1" x14ac:dyDescent="0.3">
      <c r="A369" s="983"/>
    </row>
    <row r="370" spans="1:1" s="1130" customFormat="1" x14ac:dyDescent="0.3">
      <c r="A370" s="983"/>
    </row>
  </sheetData>
  <pageMargins left="0.5" right="0.3" top="0.55000000000000004" bottom="0.28333333333333299" header="0.5" footer="0.25"/>
  <pageSetup scale="80" firstPageNumber="75" orientation="portrait" useFirstPageNumber="1" r:id="rId1"/>
  <headerFooter alignWithMargins="0">
    <oddFooter>&amp;C&amp;"Times New Roman,Bold"&amp;12Page &amp;P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heet23"/>
  <dimension ref="A1:K57"/>
  <sheetViews>
    <sheetView showOutlineSymbols="0" zoomScaleNormal="100" workbookViewId="0">
      <pane xSplit="1" ySplit="6" topLeftCell="G7" activePane="bottomRight" state="frozen"/>
      <selection pane="topRight" activeCell="B1" sqref="B1"/>
      <selection pane="bottomLeft" activeCell="A7" sqref="A7"/>
      <selection pane="bottomRight" activeCell="I35" sqref="I35"/>
    </sheetView>
  </sheetViews>
  <sheetFormatPr defaultColWidth="12.44140625" defaultRowHeight="15" customHeight="1" x14ac:dyDescent="0.25"/>
  <cols>
    <col min="1" max="1" width="73.6640625" style="354" customWidth="1"/>
    <col min="2" max="4" width="16.44140625" style="354" customWidth="1"/>
    <col min="5" max="8" width="18.6640625" style="354" customWidth="1"/>
    <col min="9" max="16384" width="12.44140625" style="354"/>
  </cols>
  <sheetData>
    <row r="1" spans="1:11" s="347" customFormat="1" ht="20.100000000000001" customHeight="1" x14ac:dyDescent="0.3">
      <c r="A1" s="343" t="s">
        <v>131</v>
      </c>
      <c r="B1" s="344"/>
      <c r="C1" s="343"/>
      <c r="D1" s="438" t="s">
        <v>79</v>
      </c>
      <c r="E1" s="346" t="s">
        <v>543</v>
      </c>
      <c r="F1" s="346"/>
      <c r="G1" s="345"/>
      <c r="H1" s="346"/>
      <c r="I1" s="344"/>
      <c r="K1" s="344"/>
    </row>
    <row r="2" spans="1:11" s="347" customFormat="1" ht="20.100000000000001" customHeight="1" x14ac:dyDescent="0.3">
      <c r="A2" s="343" t="s">
        <v>468</v>
      </c>
      <c r="B2" s="344"/>
      <c r="C2" s="344"/>
      <c r="D2" s="344"/>
      <c r="E2" s="344"/>
      <c r="F2" s="344"/>
      <c r="G2" s="344"/>
      <c r="H2" s="344"/>
      <c r="I2" s="344"/>
      <c r="J2" s="344"/>
      <c r="K2" s="344"/>
    </row>
    <row r="3" spans="1:11" s="347" customFormat="1" ht="20.100000000000001" customHeight="1" thickBot="1" x14ac:dyDescent="0.35">
      <c r="A3" s="348" t="s">
        <v>469</v>
      </c>
      <c r="B3" s="349"/>
      <c r="C3" s="349"/>
      <c r="D3" s="349"/>
      <c r="E3" s="349"/>
      <c r="F3" s="349"/>
      <c r="G3" s="349"/>
      <c r="H3" s="349"/>
      <c r="I3" s="344"/>
      <c r="J3" s="344"/>
      <c r="K3" s="344"/>
    </row>
    <row r="4" spans="1:11" ht="15" customHeight="1" thickTop="1" x14ac:dyDescent="0.25">
      <c r="A4" s="350"/>
      <c r="B4" s="811" t="s">
        <v>470</v>
      </c>
      <c r="C4" s="811" t="s">
        <v>535</v>
      </c>
      <c r="D4" s="351" t="s">
        <v>135</v>
      </c>
      <c r="E4" s="352" t="s">
        <v>470</v>
      </c>
      <c r="F4" s="353" t="s">
        <v>471</v>
      </c>
      <c r="G4" s="811" t="s">
        <v>535</v>
      </c>
      <c r="H4" s="919" t="s">
        <v>136</v>
      </c>
    </row>
    <row r="5" spans="1:11" ht="15" customHeight="1" x14ac:dyDescent="0.25">
      <c r="A5" s="355" t="s">
        <v>237</v>
      </c>
      <c r="B5" s="356" t="s">
        <v>471</v>
      </c>
      <c r="C5" s="356" t="s">
        <v>472</v>
      </c>
      <c r="D5" s="357" t="s">
        <v>527</v>
      </c>
      <c r="E5" s="358" t="s">
        <v>473</v>
      </c>
      <c r="F5" s="356" t="s">
        <v>474</v>
      </c>
      <c r="G5" s="356" t="s">
        <v>472</v>
      </c>
      <c r="H5" s="920" t="s">
        <v>1109</v>
      </c>
    </row>
    <row r="6" spans="1:11" ht="15" customHeight="1" x14ac:dyDescent="0.25">
      <c r="A6" s="812" t="s">
        <v>475</v>
      </c>
      <c r="B6" s="359"/>
      <c r="C6" s="813"/>
      <c r="D6" s="814"/>
      <c r="E6" s="360"/>
      <c r="F6" s="359"/>
      <c r="G6" s="813"/>
      <c r="H6" s="921"/>
    </row>
    <row r="7" spans="1:11" ht="15" customHeight="1" x14ac:dyDescent="0.25">
      <c r="A7" s="361" t="s">
        <v>476</v>
      </c>
      <c r="B7" s="361">
        <v>230</v>
      </c>
      <c r="C7" s="485">
        <v>6000</v>
      </c>
      <c r="D7" s="483">
        <v>1087083</v>
      </c>
      <c r="E7" s="361">
        <v>230</v>
      </c>
      <c r="F7" s="363"/>
      <c r="G7" s="485">
        <v>6000</v>
      </c>
      <c r="H7" s="922">
        <v>1172000</v>
      </c>
    </row>
    <row r="8" spans="1:11" ht="15" customHeight="1" x14ac:dyDescent="0.25">
      <c r="A8" s="815" t="s">
        <v>326</v>
      </c>
      <c r="B8" s="816"/>
      <c r="C8" s="817"/>
      <c r="D8" s="484"/>
      <c r="E8" s="816"/>
      <c r="F8" s="818"/>
      <c r="G8" s="817"/>
      <c r="H8" s="923"/>
    </row>
    <row r="9" spans="1:11" ht="15" customHeight="1" x14ac:dyDescent="0.25">
      <c r="A9" s="816" t="s">
        <v>477</v>
      </c>
      <c r="B9" s="816">
        <v>4</v>
      </c>
      <c r="C9" s="817">
        <v>6000</v>
      </c>
      <c r="D9" s="484">
        <v>9000</v>
      </c>
      <c r="E9" s="816">
        <v>39</v>
      </c>
      <c r="F9" s="818"/>
      <c r="G9" s="817">
        <v>6000</v>
      </c>
      <c r="H9" s="923">
        <v>120000</v>
      </c>
    </row>
    <row r="10" spans="1:11" ht="15" customHeight="1" x14ac:dyDescent="0.25">
      <c r="A10" s="816" t="s">
        <v>478</v>
      </c>
      <c r="B10" s="816"/>
      <c r="C10" s="817"/>
      <c r="D10" s="484"/>
      <c r="E10" s="816"/>
      <c r="F10" s="818"/>
      <c r="G10" s="817"/>
      <c r="H10" s="923"/>
    </row>
    <row r="11" spans="1:11" ht="15" customHeight="1" x14ac:dyDescent="0.25">
      <c r="A11" s="816" t="s">
        <v>479</v>
      </c>
      <c r="B11" s="819"/>
      <c r="C11" s="817"/>
      <c r="D11" s="484"/>
      <c r="E11" s="819"/>
      <c r="F11" s="818"/>
      <c r="G11" s="817"/>
      <c r="H11" s="923"/>
    </row>
    <row r="12" spans="1:11" ht="15" customHeight="1" x14ac:dyDescent="0.25">
      <c r="A12" s="816" t="s">
        <v>480</v>
      </c>
      <c r="B12" s="819">
        <v>0</v>
      </c>
      <c r="C12" s="817">
        <v>0</v>
      </c>
      <c r="D12" s="484">
        <v>0</v>
      </c>
      <c r="E12" s="819">
        <v>0</v>
      </c>
      <c r="F12" s="818"/>
      <c r="G12" s="817">
        <v>0</v>
      </c>
      <c r="H12" s="923">
        <v>0</v>
      </c>
    </row>
    <row r="13" spans="1:11" ht="15" customHeight="1" x14ac:dyDescent="0.25">
      <c r="A13" s="816" t="s">
        <v>481</v>
      </c>
      <c r="B13" s="819"/>
      <c r="C13" s="817"/>
      <c r="D13" s="484"/>
      <c r="E13" s="819"/>
      <c r="F13" s="818"/>
      <c r="G13" s="817"/>
      <c r="H13" s="923"/>
    </row>
    <row r="14" spans="1:11" ht="15" customHeight="1" x14ac:dyDescent="0.25">
      <c r="A14" s="816" t="s">
        <v>482</v>
      </c>
      <c r="B14" s="819"/>
      <c r="C14" s="817"/>
      <c r="D14" s="484"/>
      <c r="E14" s="819"/>
      <c r="F14" s="818"/>
      <c r="G14" s="817"/>
      <c r="H14" s="923"/>
    </row>
    <row r="15" spans="1:11" ht="15" customHeight="1" x14ac:dyDescent="0.25">
      <c r="A15" s="816" t="s">
        <v>483</v>
      </c>
      <c r="B15" s="819">
        <v>7</v>
      </c>
      <c r="C15" s="817">
        <v>650</v>
      </c>
      <c r="D15" s="484">
        <v>4300</v>
      </c>
      <c r="E15" s="819">
        <v>9</v>
      </c>
      <c r="F15" s="818"/>
      <c r="G15" s="817">
        <v>650</v>
      </c>
      <c r="H15" s="923">
        <v>15000</v>
      </c>
    </row>
    <row r="16" spans="1:11" ht="15" customHeight="1" x14ac:dyDescent="0.25">
      <c r="A16" s="816" t="s">
        <v>484</v>
      </c>
      <c r="B16" s="819"/>
      <c r="C16" s="817"/>
      <c r="D16" s="484"/>
      <c r="E16" s="819"/>
      <c r="F16" s="818"/>
      <c r="G16" s="817"/>
      <c r="H16" s="923"/>
    </row>
    <row r="17" spans="1:8" ht="15" customHeight="1" x14ac:dyDescent="0.25">
      <c r="A17" s="816" t="s">
        <v>485</v>
      </c>
      <c r="B17" s="819"/>
      <c r="C17" s="817"/>
      <c r="D17" s="484"/>
      <c r="E17" s="819"/>
      <c r="F17" s="818"/>
      <c r="G17" s="817"/>
      <c r="H17" s="923"/>
    </row>
    <row r="18" spans="1:8" ht="15" customHeight="1" x14ac:dyDescent="0.25">
      <c r="A18" s="816" t="s">
        <v>486</v>
      </c>
      <c r="B18" s="819"/>
      <c r="C18" s="817"/>
      <c r="D18" s="484"/>
      <c r="E18" s="819"/>
      <c r="F18" s="818"/>
      <c r="G18" s="817"/>
      <c r="H18" s="923"/>
    </row>
    <row r="19" spans="1:8" ht="15" customHeight="1" x14ac:dyDescent="0.25">
      <c r="A19" s="816" t="s">
        <v>487</v>
      </c>
      <c r="B19" s="819"/>
      <c r="C19" s="817"/>
      <c r="D19" s="484"/>
      <c r="E19" s="819"/>
      <c r="F19" s="818"/>
      <c r="G19" s="817"/>
      <c r="H19" s="923"/>
    </row>
    <row r="20" spans="1:8" ht="15" customHeight="1" x14ac:dyDescent="0.25">
      <c r="A20" s="816" t="s">
        <v>488</v>
      </c>
      <c r="B20" s="819"/>
      <c r="C20" s="817"/>
      <c r="D20" s="484"/>
      <c r="E20" s="819"/>
      <c r="F20" s="818"/>
      <c r="G20" s="817"/>
      <c r="H20" s="923"/>
    </row>
    <row r="21" spans="1:8" ht="15" customHeight="1" x14ac:dyDescent="0.25">
      <c r="A21" s="816" t="s">
        <v>489</v>
      </c>
      <c r="B21" s="819">
        <v>30</v>
      </c>
      <c r="C21" s="817">
        <v>5168</v>
      </c>
      <c r="D21" s="484">
        <v>215331.72999999998</v>
      </c>
      <c r="E21" s="819">
        <v>29</v>
      </c>
      <c r="F21" s="818"/>
      <c r="G21" s="817">
        <v>5168</v>
      </c>
      <c r="H21" s="923">
        <v>238000</v>
      </c>
    </row>
    <row r="22" spans="1:8" ht="15" customHeight="1" x14ac:dyDescent="0.25">
      <c r="A22" s="816" t="s">
        <v>490</v>
      </c>
      <c r="B22" s="819"/>
      <c r="C22" s="817"/>
      <c r="D22" s="484"/>
      <c r="E22" s="819"/>
      <c r="F22" s="818"/>
      <c r="G22" s="817"/>
      <c r="H22" s="923"/>
    </row>
    <row r="23" spans="1:8" ht="15" customHeight="1" x14ac:dyDescent="0.25">
      <c r="A23" s="816" t="s">
        <v>491</v>
      </c>
      <c r="B23" s="819"/>
      <c r="C23" s="817"/>
      <c r="D23" s="484"/>
      <c r="E23" s="819"/>
      <c r="F23" s="818"/>
      <c r="G23" s="817"/>
      <c r="H23" s="923"/>
    </row>
    <row r="24" spans="1:8" ht="15" customHeight="1" x14ac:dyDescent="0.25">
      <c r="A24" s="816" t="s">
        <v>492</v>
      </c>
      <c r="B24" s="819"/>
      <c r="C24" s="817"/>
      <c r="D24" s="484"/>
      <c r="E24" s="819"/>
      <c r="F24" s="818"/>
      <c r="G24" s="817"/>
      <c r="H24" s="923"/>
    </row>
    <row r="25" spans="1:8" ht="15" customHeight="1" x14ac:dyDescent="0.25">
      <c r="A25" s="816" t="s">
        <v>493</v>
      </c>
      <c r="B25" s="819"/>
      <c r="C25" s="817"/>
      <c r="D25" s="484"/>
      <c r="E25" s="819"/>
      <c r="F25" s="818"/>
      <c r="G25" s="817"/>
      <c r="H25" s="923"/>
    </row>
    <row r="26" spans="1:8" ht="15" customHeight="1" x14ac:dyDescent="0.25">
      <c r="A26" s="816" t="s">
        <v>544</v>
      </c>
      <c r="B26" s="819">
        <v>150</v>
      </c>
      <c r="C26" s="817">
        <v>706</v>
      </c>
      <c r="D26" s="484">
        <v>30300</v>
      </c>
      <c r="E26" s="819">
        <v>150</v>
      </c>
      <c r="F26" s="818"/>
      <c r="G26" s="817">
        <v>706</v>
      </c>
      <c r="H26" s="923">
        <v>30000</v>
      </c>
    </row>
    <row r="27" spans="1:8" ht="15" customHeight="1" x14ac:dyDescent="0.25">
      <c r="A27" s="816" t="s">
        <v>545</v>
      </c>
      <c r="B27" s="819">
        <v>1</v>
      </c>
      <c r="C27" s="817">
        <v>6000</v>
      </c>
      <c r="D27" s="484">
        <v>10000</v>
      </c>
      <c r="E27" s="819">
        <v>1</v>
      </c>
      <c r="F27" s="818"/>
      <c r="G27" s="817">
        <v>6000</v>
      </c>
      <c r="H27" s="923">
        <v>10000</v>
      </c>
    </row>
    <row r="28" spans="1:8" ht="15" customHeight="1" x14ac:dyDescent="0.25">
      <c r="A28" s="816" t="s">
        <v>494</v>
      </c>
      <c r="B28" s="819"/>
      <c r="C28" s="817"/>
      <c r="D28" s="484"/>
      <c r="E28" s="820"/>
      <c r="F28" s="818"/>
      <c r="G28" s="817"/>
      <c r="H28" s="923"/>
    </row>
    <row r="29" spans="1:8" ht="15" customHeight="1" x14ac:dyDescent="0.25">
      <c r="A29" s="816" t="s">
        <v>495</v>
      </c>
      <c r="B29" s="819"/>
      <c r="C29" s="817"/>
      <c r="D29" s="484">
        <v>619284.49</v>
      </c>
      <c r="E29" s="820"/>
      <c r="F29" s="818"/>
      <c r="G29" s="817"/>
      <c r="H29" s="923"/>
    </row>
    <row r="30" spans="1:8" ht="15" customHeight="1" x14ac:dyDescent="0.25">
      <c r="A30" s="816" t="s">
        <v>496</v>
      </c>
      <c r="B30" s="819"/>
      <c r="C30" s="817"/>
      <c r="D30" s="484"/>
      <c r="E30" s="820"/>
      <c r="F30" s="818"/>
      <c r="G30" s="817"/>
      <c r="H30" s="923"/>
    </row>
    <row r="31" spans="1:8" s="488" customFormat="1" ht="15" customHeight="1" x14ac:dyDescent="0.25">
      <c r="A31" s="753" t="s">
        <v>497</v>
      </c>
      <c r="B31" s="821">
        <f>SUM(B7:B30)</f>
        <v>422</v>
      </c>
      <c r="C31" s="757">
        <f>IFERROR(D31/B31,)</f>
        <v>4680.8038388625591</v>
      </c>
      <c r="D31" s="487">
        <f>SUM(D6:D30)</f>
        <v>1975299.22</v>
      </c>
      <c r="E31" s="489">
        <f>SUM(E7:E30)</f>
        <v>458</v>
      </c>
      <c r="F31" s="754">
        <f>SUM(F6:F30)</f>
        <v>0</v>
      </c>
      <c r="G31" s="757">
        <f>IFERROR(H31/(F31+E31),)</f>
        <v>3460.6986899563317</v>
      </c>
      <c r="H31" s="924">
        <f>SUM(H7:H30)</f>
        <v>1585000</v>
      </c>
    </row>
    <row r="32" spans="1:8" ht="15" customHeight="1" x14ac:dyDescent="0.25">
      <c r="A32" s="822"/>
      <c r="B32" s="819"/>
      <c r="C32" s="823"/>
      <c r="D32" s="824"/>
      <c r="E32" s="439"/>
      <c r="F32" s="825"/>
      <c r="G32" s="823"/>
      <c r="H32" s="923"/>
    </row>
    <row r="33" spans="1:8" ht="15" customHeight="1" x14ac:dyDescent="0.25">
      <c r="A33" s="443" t="s">
        <v>498</v>
      </c>
      <c r="B33" s="826"/>
      <c r="C33" s="361"/>
      <c r="D33" s="485"/>
      <c r="E33" s="440"/>
      <c r="F33" s="441"/>
      <c r="G33" s="442"/>
      <c r="H33" s="925"/>
    </row>
    <row r="34" spans="1:8" ht="15" customHeight="1" x14ac:dyDescent="0.25">
      <c r="A34" s="827" t="s">
        <v>499</v>
      </c>
      <c r="B34" s="828"/>
      <c r="C34" s="828"/>
      <c r="D34" s="486"/>
      <c r="E34" s="829"/>
      <c r="F34" s="830"/>
      <c r="G34" s="831"/>
      <c r="H34" s="926"/>
    </row>
    <row r="35" spans="1:8" ht="15" customHeight="1" x14ac:dyDescent="0.25">
      <c r="A35" s="822" t="s">
        <v>500</v>
      </c>
      <c r="B35" s="819"/>
      <c r="C35" s="832"/>
      <c r="D35" s="484"/>
      <c r="E35" s="820"/>
      <c r="F35" s="818"/>
      <c r="G35" s="832"/>
      <c r="H35" s="923"/>
    </row>
    <row r="36" spans="1:8" ht="15" customHeight="1" x14ac:dyDescent="0.25">
      <c r="A36" s="361" t="s">
        <v>501</v>
      </c>
      <c r="B36" s="826"/>
      <c r="C36" s="485"/>
      <c r="D36" s="483"/>
      <c r="E36" s="362"/>
      <c r="F36" s="363"/>
      <c r="G36" s="485"/>
      <c r="H36" s="922"/>
    </row>
    <row r="37" spans="1:8" ht="15" customHeight="1" x14ac:dyDescent="0.25">
      <c r="A37" s="833" t="s">
        <v>502</v>
      </c>
      <c r="B37" s="819">
        <v>0</v>
      </c>
      <c r="C37" s="817">
        <v>0</v>
      </c>
      <c r="D37" s="484">
        <v>0</v>
      </c>
      <c r="E37" s="834">
        <v>1</v>
      </c>
      <c r="F37" s="816"/>
      <c r="G37" s="817">
        <v>8536</v>
      </c>
      <c r="H37" s="923">
        <v>16500</v>
      </c>
    </row>
    <row r="38" spans="1:8" ht="15" customHeight="1" x14ac:dyDescent="0.25">
      <c r="A38" s="833" t="s">
        <v>503</v>
      </c>
      <c r="B38" s="819"/>
      <c r="C38" s="817"/>
      <c r="D38" s="484"/>
      <c r="E38" s="820"/>
      <c r="F38" s="818"/>
      <c r="G38" s="817"/>
      <c r="H38" s="923"/>
    </row>
    <row r="39" spans="1:8" ht="15" customHeight="1" x14ac:dyDescent="0.25">
      <c r="A39" s="816" t="s">
        <v>504</v>
      </c>
      <c r="B39" s="819"/>
      <c r="C39" s="817"/>
      <c r="D39" s="484"/>
      <c r="E39" s="820"/>
      <c r="F39" s="818"/>
      <c r="G39" s="817"/>
      <c r="H39" s="923"/>
    </row>
    <row r="40" spans="1:8" ht="15" customHeight="1" x14ac:dyDescent="0.25">
      <c r="A40" s="833" t="s">
        <v>505</v>
      </c>
      <c r="B40" s="819"/>
      <c r="C40" s="817"/>
      <c r="D40" s="484"/>
      <c r="E40" s="820"/>
      <c r="F40" s="818"/>
      <c r="G40" s="817"/>
      <c r="H40" s="923"/>
    </row>
    <row r="41" spans="1:8" ht="15" customHeight="1" x14ac:dyDescent="0.25">
      <c r="A41" s="833" t="s">
        <v>506</v>
      </c>
      <c r="B41" s="819">
        <v>13</v>
      </c>
      <c r="C41" s="817">
        <v>1332</v>
      </c>
      <c r="D41" s="484">
        <v>16307</v>
      </c>
      <c r="E41" s="820">
        <v>20</v>
      </c>
      <c r="F41" s="818"/>
      <c r="G41" s="817">
        <v>1332</v>
      </c>
      <c r="H41" s="923">
        <v>30000</v>
      </c>
    </row>
    <row r="42" spans="1:8" ht="15" customHeight="1" x14ac:dyDescent="0.25">
      <c r="A42" s="833" t="s">
        <v>507</v>
      </c>
      <c r="B42" s="819">
        <v>100</v>
      </c>
      <c r="C42" s="817">
        <v>4973</v>
      </c>
      <c r="D42" s="484">
        <v>471647</v>
      </c>
      <c r="E42" s="820">
        <v>86</v>
      </c>
      <c r="F42" s="818"/>
      <c r="G42" s="817">
        <v>4973</v>
      </c>
      <c r="H42" s="923">
        <v>350000</v>
      </c>
    </row>
    <row r="43" spans="1:8" ht="15" customHeight="1" x14ac:dyDescent="0.25">
      <c r="A43" s="833" t="s">
        <v>508</v>
      </c>
      <c r="B43" s="819">
        <v>81</v>
      </c>
      <c r="C43" s="817">
        <v>894</v>
      </c>
      <c r="D43" s="484">
        <v>220107</v>
      </c>
      <c r="E43" s="820">
        <v>43</v>
      </c>
      <c r="F43" s="818"/>
      <c r="G43" s="817">
        <v>894</v>
      </c>
      <c r="H43" s="923">
        <v>35000</v>
      </c>
    </row>
    <row r="44" spans="1:8" ht="15" customHeight="1" x14ac:dyDescent="0.25">
      <c r="A44" s="833" t="s">
        <v>509</v>
      </c>
      <c r="B44" s="819"/>
      <c r="C44" s="817"/>
      <c r="D44" s="484">
        <v>755207.88</v>
      </c>
      <c r="E44" s="820"/>
      <c r="F44" s="818"/>
      <c r="G44" s="817"/>
      <c r="H44" s="923"/>
    </row>
    <row r="45" spans="1:8" ht="15" customHeight="1" x14ac:dyDescent="0.25">
      <c r="A45" s="835" t="s">
        <v>510</v>
      </c>
      <c r="B45" s="819"/>
      <c r="C45" s="817"/>
      <c r="D45" s="484"/>
      <c r="E45" s="820"/>
      <c r="F45" s="818"/>
      <c r="G45" s="817"/>
      <c r="H45" s="923"/>
    </row>
    <row r="46" spans="1:8" ht="15" customHeight="1" x14ac:dyDescent="0.25">
      <c r="A46" s="364" t="s">
        <v>511</v>
      </c>
      <c r="B46" s="826">
        <v>40</v>
      </c>
      <c r="C46" s="485">
        <v>4973</v>
      </c>
      <c r="D46" s="483">
        <v>172812.2</v>
      </c>
      <c r="E46" s="362">
        <v>20</v>
      </c>
      <c r="F46" s="363"/>
      <c r="G46" s="485">
        <v>4973</v>
      </c>
      <c r="H46" s="922">
        <v>150000</v>
      </c>
    </row>
    <row r="47" spans="1:8" ht="15" customHeight="1" x14ac:dyDescent="0.25">
      <c r="A47" s="833" t="s">
        <v>512</v>
      </c>
      <c r="B47" s="819">
        <v>60</v>
      </c>
      <c r="C47" s="817">
        <v>4973</v>
      </c>
      <c r="D47" s="484">
        <v>259218.3</v>
      </c>
      <c r="E47" s="820">
        <v>50</v>
      </c>
      <c r="F47" s="818"/>
      <c r="G47" s="817">
        <v>4973</v>
      </c>
      <c r="H47" s="923">
        <v>170000</v>
      </c>
    </row>
    <row r="48" spans="1:8" ht="15" customHeight="1" x14ac:dyDescent="0.25">
      <c r="A48" s="833" t="s">
        <v>513</v>
      </c>
      <c r="B48" s="819">
        <v>0</v>
      </c>
      <c r="C48" s="817">
        <v>0</v>
      </c>
      <c r="D48" s="484">
        <v>0</v>
      </c>
      <c r="E48" s="820">
        <v>62</v>
      </c>
      <c r="F48" s="818"/>
      <c r="G48" s="817">
        <v>4973</v>
      </c>
      <c r="H48" s="923">
        <v>350000</v>
      </c>
    </row>
    <row r="49" spans="1:9" ht="15" customHeight="1" x14ac:dyDescent="0.25">
      <c r="A49" s="835" t="s">
        <v>514</v>
      </c>
      <c r="B49" s="819"/>
      <c r="C49" s="817"/>
      <c r="D49" s="484"/>
      <c r="E49" s="820"/>
      <c r="F49" s="818"/>
      <c r="G49" s="817"/>
      <c r="H49" s="923"/>
    </row>
    <row r="50" spans="1:9" ht="15" customHeight="1" x14ac:dyDescent="0.25">
      <c r="A50" s="364" t="s">
        <v>515</v>
      </c>
      <c r="B50" s="826"/>
      <c r="C50" s="485"/>
      <c r="D50" s="483"/>
      <c r="E50" s="362"/>
      <c r="F50" s="363"/>
      <c r="G50" s="485"/>
      <c r="H50" s="922"/>
    </row>
    <row r="51" spans="1:9" ht="15" customHeight="1" x14ac:dyDescent="0.25">
      <c r="A51" s="833" t="s">
        <v>516</v>
      </c>
      <c r="B51" s="819">
        <v>150</v>
      </c>
      <c r="C51" s="817">
        <v>6446</v>
      </c>
      <c r="D51" s="484">
        <v>1337872</v>
      </c>
      <c r="E51" s="820"/>
      <c r="F51" s="818">
        <v>150</v>
      </c>
      <c r="G51" s="817">
        <v>6446</v>
      </c>
      <c r="H51" s="923">
        <v>1079567.22</v>
      </c>
    </row>
    <row r="52" spans="1:9" ht="15" customHeight="1" x14ac:dyDescent="0.25">
      <c r="A52" s="833" t="s">
        <v>546</v>
      </c>
      <c r="B52" s="819">
        <v>300</v>
      </c>
      <c r="C52" s="817">
        <v>7350</v>
      </c>
      <c r="D52" s="484">
        <v>10291539.119999999</v>
      </c>
      <c r="E52" s="820"/>
      <c r="F52" s="818">
        <v>300</v>
      </c>
      <c r="G52" s="817">
        <v>7350</v>
      </c>
      <c r="H52" s="923">
        <v>8575161.6599999983</v>
      </c>
    </row>
    <row r="53" spans="1:9" ht="15" customHeight="1" x14ac:dyDescent="0.25">
      <c r="A53" s="833" t="s">
        <v>517</v>
      </c>
      <c r="B53" s="819"/>
      <c r="C53" s="817"/>
      <c r="D53" s="484"/>
      <c r="E53" s="820"/>
      <c r="F53" s="818"/>
      <c r="G53" s="817"/>
      <c r="H53" s="923"/>
    </row>
    <row r="54" spans="1:9" ht="15" customHeight="1" x14ac:dyDescent="0.25">
      <c r="A54" s="822" t="s">
        <v>518</v>
      </c>
      <c r="B54" s="819">
        <v>744</v>
      </c>
      <c r="C54" s="817">
        <v>18488.256048387098</v>
      </c>
      <c r="D54" s="923">
        <f>SUM(D36:D53)+D34</f>
        <v>13524710.5</v>
      </c>
      <c r="E54" s="820">
        <v>282</v>
      </c>
      <c r="F54" s="818">
        <f>SUM(F36:F53)+F34</f>
        <v>450</v>
      </c>
      <c r="G54" s="817">
        <v>5153</v>
      </c>
      <c r="H54" s="923">
        <f>SUM(H36:H53)+H34</f>
        <v>10756228.879999999</v>
      </c>
      <c r="I54" s="354" t="s">
        <v>117</v>
      </c>
    </row>
    <row r="55" spans="1:9" s="488" customFormat="1" ht="15" customHeight="1" x14ac:dyDescent="0.25">
      <c r="A55" s="753" t="s">
        <v>519</v>
      </c>
      <c r="B55" s="821">
        <f>B54+B31</f>
        <v>1166</v>
      </c>
      <c r="C55" s="757">
        <f>IFERROR(D55/B55,)</f>
        <v>13293.318799313894</v>
      </c>
      <c r="D55" s="487">
        <f>D54+D31</f>
        <v>15500009.720000001</v>
      </c>
      <c r="E55" s="821">
        <f>E54+E31</f>
        <v>740</v>
      </c>
      <c r="F55" s="754">
        <f>F54+F31</f>
        <v>450</v>
      </c>
      <c r="G55" s="757">
        <f>IFERROR(H55/(F55+E55),)</f>
        <v>10370.780571428571</v>
      </c>
      <c r="H55" s="924">
        <f>H54+H31</f>
        <v>12341228.879999999</v>
      </c>
      <c r="I55" s="488" t="s">
        <v>237</v>
      </c>
    </row>
    <row r="56" spans="1:9" ht="15" customHeight="1" x14ac:dyDescent="0.25">
      <c r="A56" s="834"/>
      <c r="B56" s="834"/>
      <c r="C56" s="834"/>
      <c r="D56" s="834"/>
      <c r="E56" s="834"/>
      <c r="F56" s="834"/>
      <c r="G56" s="834"/>
      <c r="H56" s="834" t="s">
        <v>117</v>
      </c>
    </row>
    <row r="57" spans="1:9" ht="15" customHeight="1" x14ac:dyDescent="0.25">
      <c r="H57" s="910" t="s">
        <v>117</v>
      </c>
    </row>
  </sheetData>
  <printOptions horizontalCentered="1"/>
  <pageMargins left="0.5" right="0.5" top="0.5" bottom="0.5" header="0" footer="0.3"/>
  <pageSetup scale="60" firstPageNumber="77" fitToHeight="0" orientation="landscape" useFirstPageNumber="1" r:id="rId1"/>
  <headerFooter alignWithMargins="0">
    <oddFooter>&amp;C&amp;"Arial,Regular"&amp;12Page &amp;P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heet24">
    <pageSetUpPr fitToPage="1"/>
  </sheetPr>
  <dimension ref="A1:H37"/>
  <sheetViews>
    <sheetView workbookViewId="0">
      <pane ySplit="6" topLeftCell="A7" activePane="bottomLeft" state="frozen"/>
      <selection pane="bottomLeft" activeCell="L30" sqref="L30"/>
    </sheetView>
  </sheetViews>
  <sheetFormatPr defaultColWidth="9.109375" defaultRowHeight="15" x14ac:dyDescent="0.25"/>
  <cols>
    <col min="1" max="1" width="38.6640625" style="372" customWidth="1"/>
    <col min="2" max="2" width="13.5546875" style="372" customWidth="1"/>
    <col min="3" max="3" width="19.5546875" style="372" customWidth="1"/>
    <col min="4" max="4" width="17.33203125" style="372" customWidth="1"/>
    <col min="5" max="5" width="14.109375" style="372" customWidth="1"/>
    <col min="6" max="6" width="15.109375" style="372" customWidth="1"/>
    <col min="7" max="7" width="18.109375" style="372" customWidth="1"/>
    <col min="8" max="8" width="16.33203125" style="372" customWidth="1"/>
    <col min="9" max="16384" width="9.109375" style="372"/>
  </cols>
  <sheetData>
    <row r="1" spans="1:8" s="369" customFormat="1" ht="20.25" customHeight="1" x14ac:dyDescent="0.55000000000000004">
      <c r="A1" s="365" t="s">
        <v>131</v>
      </c>
      <c r="B1" s="366"/>
      <c r="C1" s="365"/>
      <c r="D1" s="444" t="s">
        <v>79</v>
      </c>
      <c r="E1" s="368" t="str">
        <f>'BOR-5'!E1</f>
        <v>Southern University Baton Rouge Campus</v>
      </c>
      <c r="F1" s="368"/>
      <c r="G1" s="367"/>
      <c r="H1" s="368"/>
    </row>
    <row r="2" spans="1:8" s="369" customFormat="1" ht="21" customHeight="1" x14ac:dyDescent="0.55000000000000004">
      <c r="A2" s="365" t="s">
        <v>520</v>
      </c>
      <c r="B2" s="366"/>
      <c r="C2" s="366"/>
      <c r="D2" s="366"/>
      <c r="E2" s="366"/>
      <c r="F2" s="366"/>
      <c r="G2" s="366"/>
      <c r="H2" s="366"/>
    </row>
    <row r="3" spans="1:8" s="369" customFormat="1" ht="21" customHeight="1" x14ac:dyDescent="0.55000000000000004">
      <c r="A3" s="365"/>
      <c r="B3" s="366"/>
      <c r="C3" s="366"/>
      <c r="D3" s="366"/>
      <c r="E3" s="366"/>
      <c r="F3" s="366"/>
      <c r="G3" s="366"/>
      <c r="H3" s="366"/>
    </row>
    <row r="4" spans="1:8" ht="21" customHeight="1" thickBot="1" x14ac:dyDescent="0.35">
      <c r="A4" s="370" t="s">
        <v>521</v>
      </c>
      <c r="B4" s="371"/>
      <c r="C4" s="371"/>
      <c r="D4" s="371"/>
      <c r="E4" s="371"/>
      <c r="F4" s="371"/>
      <c r="G4" s="371"/>
      <c r="H4" s="371"/>
    </row>
    <row r="5" spans="1:8" ht="21" customHeight="1" thickTop="1" x14ac:dyDescent="0.3">
      <c r="A5" s="373"/>
      <c r="B5" s="374" t="s">
        <v>470</v>
      </c>
      <c r="C5" s="374" t="s">
        <v>535</v>
      </c>
      <c r="D5" s="375" t="s">
        <v>135</v>
      </c>
      <c r="E5" s="376" t="s">
        <v>470</v>
      </c>
      <c r="F5" s="377" t="s">
        <v>471</v>
      </c>
      <c r="G5" s="374" t="s">
        <v>535</v>
      </c>
      <c r="H5" s="378" t="s">
        <v>136</v>
      </c>
    </row>
    <row r="6" spans="1:8" ht="15.6" x14ac:dyDescent="0.3">
      <c r="A6" s="379" t="s">
        <v>522</v>
      </c>
      <c r="B6" s="380" t="s">
        <v>471</v>
      </c>
      <c r="C6" s="381" t="s">
        <v>472</v>
      </c>
      <c r="D6" s="382" t="s">
        <v>527</v>
      </c>
      <c r="E6" s="383" t="s">
        <v>473</v>
      </c>
      <c r="F6" s="381" t="s">
        <v>474</v>
      </c>
      <c r="G6" s="381" t="s">
        <v>472</v>
      </c>
      <c r="H6" s="381" t="s">
        <v>1109</v>
      </c>
    </row>
    <row r="7" spans="1:8" x14ac:dyDescent="0.25">
      <c r="A7" s="384" t="s">
        <v>547</v>
      </c>
      <c r="B7" s="385">
        <v>0</v>
      </c>
      <c r="C7" s="772">
        <v>0</v>
      </c>
      <c r="D7" s="773">
        <v>0</v>
      </c>
      <c r="E7" s="387">
        <v>20</v>
      </c>
      <c r="F7" s="385"/>
      <c r="G7" s="388">
        <v>4973</v>
      </c>
      <c r="H7" s="388">
        <v>121234</v>
      </c>
    </row>
    <row r="8" spans="1:8" x14ac:dyDescent="0.25">
      <c r="A8" s="384"/>
      <c r="B8" s="385"/>
      <c r="C8" s="384"/>
      <c r="D8" s="386"/>
      <c r="E8" s="387"/>
      <c r="F8" s="385"/>
      <c r="G8" s="388"/>
      <c r="H8" s="388"/>
    </row>
    <row r="9" spans="1:8" x14ac:dyDescent="0.25">
      <c r="A9" s="384"/>
      <c r="B9" s="385"/>
      <c r="C9" s="384"/>
      <c r="D9" s="386"/>
      <c r="E9" s="387"/>
      <c r="F9" s="385"/>
      <c r="G9" s="388"/>
      <c r="H9" s="388"/>
    </row>
    <row r="10" spans="1:8" x14ac:dyDescent="0.25">
      <c r="A10" s="384"/>
      <c r="B10" s="385"/>
      <c r="C10" s="384"/>
      <c r="D10" s="386"/>
      <c r="E10" s="387"/>
      <c r="F10" s="385"/>
      <c r="G10" s="388"/>
      <c r="H10" s="388"/>
    </row>
    <row r="11" spans="1:8" x14ac:dyDescent="0.25">
      <c r="A11" s="384"/>
      <c r="B11" s="385"/>
      <c r="C11" s="384"/>
      <c r="D11" s="386"/>
      <c r="E11" s="387"/>
      <c r="F11" s="385"/>
      <c r="G11" s="388"/>
      <c r="H11" s="388"/>
    </row>
    <row r="12" spans="1:8" x14ac:dyDescent="0.25">
      <c r="A12" s="384"/>
      <c r="B12" s="385"/>
      <c r="C12" s="384"/>
      <c r="D12" s="386"/>
      <c r="E12" s="387"/>
      <c r="F12" s="385"/>
      <c r="G12" s="388"/>
      <c r="H12" s="388"/>
    </row>
    <row r="13" spans="1:8" x14ac:dyDescent="0.25">
      <c r="A13" s="384"/>
      <c r="B13" s="385"/>
      <c r="C13" s="384"/>
      <c r="D13" s="386"/>
      <c r="E13" s="387"/>
      <c r="F13" s="385"/>
      <c r="G13" s="388"/>
      <c r="H13" s="388"/>
    </row>
    <row r="14" spans="1:8" x14ac:dyDescent="0.25">
      <c r="A14" s="384"/>
      <c r="B14" s="385"/>
      <c r="C14" s="384"/>
      <c r="D14" s="386"/>
      <c r="E14" s="387"/>
      <c r="F14" s="385"/>
      <c r="G14" s="388"/>
      <c r="H14" s="388"/>
    </row>
    <row r="15" spans="1:8" x14ac:dyDescent="0.25">
      <c r="A15" s="384"/>
      <c r="B15" s="385"/>
      <c r="C15" s="384"/>
      <c r="D15" s="386"/>
      <c r="E15" s="387"/>
      <c r="F15" s="385"/>
      <c r="G15" s="388"/>
      <c r="H15" s="388"/>
    </row>
    <row r="16" spans="1:8" x14ac:dyDescent="0.25">
      <c r="A16" s="384"/>
      <c r="B16" s="385"/>
      <c r="C16" s="384"/>
      <c r="D16" s="386"/>
      <c r="E16" s="387"/>
      <c r="F16" s="385"/>
      <c r="G16" s="388"/>
      <c r="H16" s="388"/>
    </row>
    <row r="17" spans="1:8" x14ac:dyDescent="0.25">
      <c r="A17" s="384"/>
      <c r="B17" s="385"/>
      <c r="C17" s="384"/>
      <c r="D17" s="386"/>
      <c r="E17" s="387"/>
      <c r="F17" s="385"/>
      <c r="G17" s="388"/>
      <c r="H17" s="388"/>
    </row>
    <row r="18" spans="1:8" x14ac:dyDescent="0.25">
      <c r="A18" s="384"/>
      <c r="B18" s="385"/>
      <c r="C18" s="384"/>
      <c r="D18" s="386"/>
      <c r="E18" s="387"/>
      <c r="F18" s="385"/>
      <c r="G18" s="388"/>
      <c r="H18" s="388"/>
    </row>
    <row r="19" spans="1:8" x14ac:dyDescent="0.25">
      <c r="A19" s="384"/>
      <c r="B19" s="385"/>
      <c r="C19" s="384"/>
      <c r="D19" s="386"/>
      <c r="E19" s="387"/>
      <c r="F19" s="385"/>
      <c r="G19" s="388"/>
      <c r="H19" s="388"/>
    </row>
    <row r="20" spans="1:8" x14ac:dyDescent="0.25">
      <c r="A20" s="384"/>
      <c r="B20" s="385"/>
      <c r="C20" s="384"/>
      <c r="D20" s="386"/>
      <c r="E20" s="387"/>
      <c r="F20" s="385"/>
      <c r="G20" s="388"/>
      <c r="H20" s="388"/>
    </row>
    <row r="21" spans="1:8" x14ac:dyDescent="0.25">
      <c r="A21" s="384"/>
      <c r="B21" s="385"/>
      <c r="C21" s="384"/>
      <c r="D21" s="386"/>
      <c r="E21" s="387"/>
      <c r="F21" s="385"/>
      <c r="G21" s="388"/>
      <c r="H21" s="388"/>
    </row>
    <row r="22" spans="1:8" x14ac:dyDescent="0.25">
      <c r="A22" s="384"/>
      <c r="B22" s="385"/>
      <c r="C22" s="384"/>
      <c r="D22" s="386"/>
      <c r="E22" s="387"/>
      <c r="F22" s="385"/>
      <c r="G22" s="388"/>
      <c r="H22" s="388"/>
    </row>
    <row r="23" spans="1:8" x14ac:dyDescent="0.25">
      <c r="A23" s="384"/>
      <c r="B23" s="385"/>
      <c r="C23" s="384"/>
      <c r="D23" s="386"/>
      <c r="E23" s="387"/>
      <c r="F23" s="385"/>
      <c r="G23" s="388"/>
      <c r="H23" s="388"/>
    </row>
    <row r="24" spans="1:8" x14ac:dyDescent="0.25">
      <c r="A24" s="384"/>
      <c r="B24" s="385"/>
      <c r="C24" s="384"/>
      <c r="D24" s="386"/>
      <c r="E24" s="387"/>
      <c r="F24" s="385"/>
      <c r="G24" s="388"/>
      <c r="H24" s="388"/>
    </row>
    <row r="25" spans="1:8" x14ac:dyDescent="0.25">
      <c r="A25" s="384"/>
      <c r="B25" s="385"/>
      <c r="C25" s="384"/>
      <c r="D25" s="386"/>
      <c r="E25" s="387"/>
      <c r="F25" s="385"/>
      <c r="G25" s="388"/>
      <c r="H25" s="388"/>
    </row>
    <row r="26" spans="1:8" x14ac:dyDescent="0.25">
      <c r="A26" s="384"/>
      <c r="B26" s="385"/>
      <c r="C26" s="384"/>
      <c r="D26" s="386"/>
      <c r="E26" s="387"/>
      <c r="F26" s="385"/>
      <c r="G26" s="388"/>
      <c r="H26" s="388"/>
    </row>
    <row r="27" spans="1:8" x14ac:dyDescent="0.25">
      <c r="A27" s="384"/>
      <c r="B27" s="385"/>
      <c r="C27" s="384"/>
      <c r="D27" s="386"/>
      <c r="E27" s="387"/>
      <c r="F27" s="385"/>
      <c r="G27" s="388"/>
      <c r="H27" s="388"/>
    </row>
    <row r="28" spans="1:8" x14ac:dyDescent="0.25">
      <c r="A28" s="384"/>
      <c r="B28" s="385"/>
      <c r="C28" s="384"/>
      <c r="D28" s="386"/>
      <c r="E28" s="387"/>
      <c r="F28" s="385"/>
      <c r="G28" s="388"/>
      <c r="H28" s="388"/>
    </row>
    <row r="29" spans="1:8" x14ac:dyDescent="0.25">
      <c r="A29" s="384"/>
      <c r="B29" s="385"/>
      <c r="C29" s="384"/>
      <c r="D29" s="386"/>
      <c r="E29" s="387"/>
      <c r="F29" s="385"/>
      <c r="G29" s="388"/>
      <c r="H29" s="388"/>
    </row>
    <row r="30" spans="1:8" x14ac:dyDescent="0.25">
      <c r="A30" s="384"/>
      <c r="B30" s="385"/>
      <c r="C30" s="384"/>
      <c r="D30" s="386"/>
      <c r="E30" s="387"/>
      <c r="F30" s="385"/>
      <c r="G30" s="388"/>
      <c r="H30" s="388"/>
    </row>
    <row r="31" spans="1:8" x14ac:dyDescent="0.25">
      <c r="A31" s="384"/>
      <c r="B31" s="385"/>
      <c r="C31" s="384"/>
      <c r="D31" s="386"/>
      <c r="E31" s="387"/>
      <c r="F31" s="385"/>
      <c r="G31" s="388"/>
      <c r="H31" s="388"/>
    </row>
    <row r="32" spans="1:8" x14ac:dyDescent="0.25">
      <c r="A32" s="384"/>
      <c r="B32" s="385"/>
      <c r="C32" s="384"/>
      <c r="D32" s="386"/>
      <c r="E32" s="387"/>
      <c r="F32" s="385"/>
      <c r="G32" s="388"/>
      <c r="H32" s="388"/>
    </row>
    <row r="33" spans="1:8" x14ac:dyDescent="0.25">
      <c r="A33" s="384"/>
      <c r="B33" s="385"/>
      <c r="C33" s="384"/>
      <c r="D33" s="386"/>
      <c r="E33" s="387"/>
      <c r="F33" s="385"/>
      <c r="G33" s="388"/>
      <c r="H33" s="388"/>
    </row>
    <row r="34" spans="1:8" x14ac:dyDescent="0.25">
      <c r="A34" s="384"/>
      <c r="B34" s="385"/>
      <c r="C34" s="384"/>
      <c r="D34" s="386"/>
      <c r="E34" s="387"/>
      <c r="F34" s="385"/>
      <c r="G34" s="388"/>
      <c r="H34" s="388"/>
    </row>
    <row r="35" spans="1:8" x14ac:dyDescent="0.25">
      <c r="A35" s="384"/>
      <c r="B35" s="385"/>
      <c r="C35" s="384"/>
      <c r="D35" s="386"/>
      <c r="E35" s="387"/>
      <c r="F35" s="385"/>
      <c r="G35" s="388"/>
      <c r="H35" s="388"/>
    </row>
    <row r="36" spans="1:8" x14ac:dyDescent="0.25">
      <c r="A36" s="384"/>
      <c r="B36" s="385"/>
      <c r="C36" s="384"/>
      <c r="D36" s="386"/>
      <c r="E36" s="387"/>
      <c r="F36" s="385"/>
      <c r="G36" s="388"/>
      <c r="H36" s="388"/>
    </row>
    <row r="37" spans="1:8" x14ac:dyDescent="0.25">
      <c r="A37" s="384"/>
      <c r="B37" s="385"/>
      <c r="C37" s="384"/>
      <c r="D37" s="386"/>
      <c r="E37" s="387"/>
      <c r="F37" s="385"/>
      <c r="G37" s="388"/>
      <c r="H37" s="388"/>
    </row>
  </sheetData>
  <printOptions horizontalCentered="1"/>
  <pageMargins left="0.5" right="0.5" top="0.75" bottom="0.75" header="0.3" footer="0.3"/>
  <pageSetup scale="83" firstPageNumber="78" orientation="landscape" useFirstPageNumber="1" r:id="rId1"/>
  <headerFooter>
    <oddFooter>&amp;C&amp;"Arial,Regular"&amp;12Page &amp;P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25"/>
  <dimension ref="A1:F16"/>
  <sheetViews>
    <sheetView zoomScaleNormal="100" workbookViewId="0">
      <selection activeCell="C19" sqref="C19"/>
    </sheetView>
  </sheetViews>
  <sheetFormatPr defaultColWidth="12.44140625" defaultRowHeight="15" customHeight="1" x14ac:dyDescent="0.25"/>
  <cols>
    <col min="1" max="1" width="35.6640625" style="67" customWidth="1"/>
    <col min="2" max="4" width="25.6640625" style="83" customWidth="1"/>
    <col min="5" max="16384" width="12.44140625" style="67"/>
  </cols>
  <sheetData>
    <row r="1" spans="1:6" s="307" customFormat="1" ht="20.100000000000001" customHeight="1" x14ac:dyDescent="0.3">
      <c r="A1" s="302" t="s">
        <v>131</v>
      </c>
      <c r="B1" s="304"/>
      <c r="C1" s="304"/>
      <c r="D1" s="304"/>
    </row>
    <row r="2" spans="1:6" s="307" customFormat="1" ht="20.100000000000001" customHeight="1" x14ac:dyDescent="0.3">
      <c r="A2" s="302" t="s">
        <v>286</v>
      </c>
      <c r="B2" s="435" t="s">
        <v>79</v>
      </c>
      <c r="C2" s="305" t="str">
        <f>Revenue!B2</f>
        <v>Southern University Baton Rouge Campus</v>
      </c>
      <c r="D2" s="306"/>
    </row>
    <row r="3" spans="1:6" s="307" customFormat="1" ht="20.100000000000001" customHeight="1" thickBot="1" x14ac:dyDescent="0.35">
      <c r="A3" s="302" t="s">
        <v>287</v>
      </c>
      <c r="B3" s="304"/>
      <c r="C3" s="304"/>
      <c r="D3" s="304"/>
      <c r="E3" s="308"/>
      <c r="F3" s="308"/>
    </row>
    <row r="4" spans="1:6" ht="15" customHeight="1" thickTop="1" x14ac:dyDescent="0.25">
      <c r="A4" s="84"/>
      <c r="B4" s="85" t="s">
        <v>288</v>
      </c>
      <c r="C4" s="85" t="s">
        <v>136</v>
      </c>
      <c r="D4" s="399" t="s">
        <v>136</v>
      </c>
    </row>
    <row r="5" spans="1:6" ht="15" customHeight="1" thickBot="1" x14ac:dyDescent="0.3">
      <c r="A5" s="86" t="s">
        <v>289</v>
      </c>
      <c r="B5" s="322" t="s">
        <v>527</v>
      </c>
      <c r="C5" s="398" t="s">
        <v>527</v>
      </c>
      <c r="D5" s="400" t="s">
        <v>1109</v>
      </c>
    </row>
    <row r="6" spans="1:6" ht="25.2" customHeight="1" x14ac:dyDescent="0.25">
      <c r="A6" s="87" t="s">
        <v>290</v>
      </c>
      <c r="B6" s="491">
        <f>Instruction!F18+Research!F18+'Public Service'!F18+'Academic Supp'!F18+'Student Services'!F18+'Institutional Supp'!F18+Scholarships!F18+'OP&amp;M'!F18+Hospitals!F18+Transfers!F18+Other!F18</f>
        <v>0</v>
      </c>
      <c r="C6" s="492">
        <f>Instruction!H18+Research!H18+'Public Service'!H18+'Academic Supp'!H18+'Student Services'!H18+'Institutional Supp'!H18+Scholarships!H18+'OP&amp;M'!H18+Hospitals!H18+Transfers!H18+Other!H18</f>
        <v>0</v>
      </c>
      <c r="D6" s="493">
        <f>Instruction!J18+Research!J18+'Public Service'!J18+'Academic Supp'!J18+'Student Services'!J18+'Institutional Supp'!J18+Scholarships!J18+'OP&amp;M'!J18+Hospitals!J18+Transfers!J18+Other!J18</f>
        <v>0</v>
      </c>
    </row>
    <row r="7" spans="1:6" ht="25.2" customHeight="1" x14ac:dyDescent="0.25">
      <c r="A7" s="87" t="s">
        <v>291</v>
      </c>
      <c r="B7" s="494">
        <f>Instruction!F19+Research!F19+'Public Service'!F19+'Academic Supp'!F19+'Student Services'!F19+'Institutional Supp'!F19+Scholarships!F19+'OP&amp;M'!F19+Hospitals!F19+Transfers!F19+Other!F19</f>
        <v>0</v>
      </c>
      <c r="C7" s="495">
        <f>Instruction!H19+Research!H19+'Public Service'!H19+'Academic Supp'!H19+'Student Services'!H19+'Institutional Supp'!H19+Scholarships!H19+'OP&amp;M'!H19+Hospitals!H19+Transfers!H19+Other!H19</f>
        <v>0</v>
      </c>
      <c r="D7" s="496">
        <f>Instruction!J19+Research!J19+'Public Service'!J19+'Academic Supp'!J19+'Student Services'!J19+'Institutional Supp'!J19+Scholarships!J19+'OP&amp;M'!J19+Hospitals!J19+Transfers!J19+Other!J19</f>
        <v>0</v>
      </c>
    </row>
    <row r="8" spans="1:6" ht="25.2" customHeight="1" x14ac:dyDescent="0.25">
      <c r="A8" s="87" t="s">
        <v>292</v>
      </c>
      <c r="B8" s="494">
        <f>Instruction!F20+Research!F20+'Public Service'!F20+'Academic Supp'!F20+'Student Services'!F20+'Institutional Supp'!F20+Scholarships!F20+'OP&amp;M'!F20+Hospitals!F20+Transfers!F20+Other!F20</f>
        <v>0</v>
      </c>
      <c r="C8" s="495">
        <f>Instruction!H20+Research!H20+'Public Service'!H20+'Academic Supp'!H20+'Student Services'!H20+'Institutional Supp'!H20+Scholarships!H20+'OP&amp;M'!H20+Hospitals!H20+Transfers!H20+Other!H20</f>
        <v>0</v>
      </c>
      <c r="D8" s="496">
        <f>Instruction!J20+Research!J20+'Public Service'!J20+'Academic Supp'!J20+'Student Services'!J20+'Institutional Supp'!J20+Scholarships!J20+'OP&amp;M'!J20+Hospitals!J20+Transfers!J20+Other!J20</f>
        <v>0</v>
      </c>
    </row>
    <row r="9" spans="1:6" ht="25.2" customHeight="1" x14ac:dyDescent="0.25">
      <c r="A9" s="87" t="s">
        <v>91</v>
      </c>
      <c r="B9" s="494">
        <f>Instruction!F21+Research!F21+'Public Service'!F21+'Academic Supp'!F21+'Student Services'!F21+'Institutional Supp'!F21+Scholarships!F21+'OP&amp;M'!F21+Hospitals!F21+Transfers!F21+Other!F21</f>
        <v>0</v>
      </c>
      <c r="C9" s="495">
        <f>Instruction!H21+Research!H21+'Public Service'!H21+'Academic Supp'!H21+'Student Services'!H21+'Institutional Supp'!H21+Scholarships!H21+'OP&amp;M'!H21+Hospitals!H21+Transfers!H21+Other!H21</f>
        <v>0</v>
      </c>
      <c r="D9" s="496">
        <f>Instruction!J21+Research!J21+'Public Service'!J21+'Academic Supp'!J21+'Student Services'!J21+'Institutional Supp'!J21+Scholarships!J21+'OP&amp;M'!J21+Hospitals!J21+Transfers!J21+Other!J21</f>
        <v>0</v>
      </c>
    </row>
    <row r="10" spans="1:6" ht="25.2" customHeight="1" x14ac:dyDescent="0.25">
      <c r="A10" s="87" t="s">
        <v>293</v>
      </c>
      <c r="B10" s="494">
        <f>Instruction!F22+Research!F22+'Public Service'!F22+'Academic Supp'!F22+'Student Services'!F22+'Institutional Supp'!F22+Scholarships!F22+'OP&amp;M'!F22+Hospitals!F22+Transfers!F22+Other!F22</f>
        <v>0</v>
      </c>
      <c r="C10" s="495">
        <f>Instruction!H22+Research!H22+'Public Service'!H22+'Academic Supp'!H22+'Student Services'!H22+'Institutional Supp'!H22+Scholarships!H22+'OP&amp;M'!H22+Hospitals!H22+Transfers!H22+Other!H22</f>
        <v>0</v>
      </c>
      <c r="D10" s="496">
        <f>Instruction!J22+Research!J22+'Public Service'!J22+'Academic Supp'!J22+'Student Services'!J22+'Institutional Supp'!J22+Scholarships!J22+'OP&amp;M'!J22+Hospitals!J22+Transfers!J22+Other!J22</f>
        <v>0</v>
      </c>
    </row>
    <row r="11" spans="1:6" ht="25.2" customHeight="1" x14ac:dyDescent="0.25">
      <c r="A11" s="87" t="s">
        <v>93</v>
      </c>
      <c r="B11" s="494">
        <f>Instruction!F23+Research!F23+'Public Service'!F23+'Academic Supp'!F23+'Student Services'!F23+'Institutional Supp'!F23+Scholarships!F23+'OP&amp;M'!F23+Hospitals!F23+Transfers!F23+Other!F23</f>
        <v>0</v>
      </c>
      <c r="C11" s="495">
        <f>Instruction!H23+Research!H23+'Public Service'!H23+'Academic Supp'!H23+'Student Services'!H23+'Institutional Supp'!H23+Scholarships!H23+'OP&amp;M'!H23+Hospitals!H23+Transfers!H23+Other!H23</f>
        <v>0</v>
      </c>
      <c r="D11" s="496">
        <f>Instruction!J23+Research!J23+'Public Service'!J23+'Academic Supp'!J23+'Student Services'!J23+'Institutional Supp'!J23+Scholarships!J23+'OP&amp;M'!J23+Hospitals!J23+Transfers!J23+Other!J23</f>
        <v>0</v>
      </c>
    </row>
    <row r="12" spans="1:6" ht="25.2" customHeight="1" x14ac:dyDescent="0.25">
      <c r="A12" s="87" t="s">
        <v>128</v>
      </c>
      <c r="B12" s="494">
        <f>Instruction!F24+Research!F24+'Public Service'!F24+'Academic Supp'!F24+'Student Services'!F24+'Institutional Supp'!F24+Scholarships!F24+'OP&amp;M'!F24+Hospitals!F24+Transfers!F24+Other!F24</f>
        <v>0</v>
      </c>
      <c r="C12" s="495">
        <f>Instruction!H24+Research!H24+'Public Service'!H24+'Academic Supp'!H24+'Student Services'!H24+'Institutional Supp'!H24+Scholarships!H24+'OP&amp;M'!H24+Hospitals!H24+Transfers!H24+Other!H24</f>
        <v>0</v>
      </c>
      <c r="D12" s="496">
        <f>Instruction!J24+Research!J24+'Public Service'!J24+'Academic Supp'!J24+'Student Services'!J24+'Institutional Supp'!J24+Scholarships!J24+'OP&amp;M'!J24+Hospitals!J24+Transfers!J24+Other!J24</f>
        <v>0</v>
      </c>
    </row>
    <row r="13" spans="1:6" ht="25.2" customHeight="1" x14ac:dyDescent="0.25">
      <c r="A13" s="87" t="s">
        <v>129</v>
      </c>
      <c r="B13" s="494">
        <f>Instruction!F25+Research!F25+'Public Service'!F25+'Academic Supp'!F25+'Student Services'!F25+'Institutional Supp'!F25+Scholarships!F25+'OP&amp;M'!F25+Hospitals!F25+Transfers!F25+Other!F25</f>
        <v>0</v>
      </c>
      <c r="C13" s="495">
        <f>Instruction!H25+Research!H25+'Public Service'!H25+'Academic Supp'!H25+'Student Services'!H25+'Institutional Supp'!H25+Scholarships!H25+'OP&amp;M'!H25+Hospitals!H25+Transfers!H25+Other!H25</f>
        <v>0</v>
      </c>
      <c r="D13" s="496">
        <f>Instruction!J25+Research!J25+'Public Service'!J25+'Academic Supp'!J25+'Student Services'!J25+'Institutional Supp'!J25+Scholarships!J25+'OP&amp;M'!J25+Hospitals!J25+Transfers!J25+Other!J25</f>
        <v>0</v>
      </c>
    </row>
    <row r="14" spans="1:6" ht="25.2" customHeight="1" x14ac:dyDescent="0.25">
      <c r="A14" s="87" t="s">
        <v>294</v>
      </c>
      <c r="B14" s="494">
        <f>Instruction!F26+Research!F26+'Public Service'!F26+'Academic Supp'!F26+'Student Services'!F26+'Institutional Supp'!F26+Scholarships!F26+'OP&amp;M'!F26+Hospitals!F26+Transfers!F26+Other!F26</f>
        <v>1197668.17</v>
      </c>
      <c r="C14" s="495">
        <f>Instruction!H26+Research!H26+'Public Service'!H26+'Academic Supp'!H26+'Student Services'!H26+'Institutional Supp'!H26+Scholarships!H26+'OP&amp;M'!H26+Hospitals!H26+Transfers!H26+Other!H26</f>
        <v>1101480</v>
      </c>
      <c r="D14" s="497">
        <f>Instruction!J26+Research!J26+'Public Service'!J26+'Academic Supp'!J26+'Student Services'!J26+'Institutional Supp'!J26+Scholarships!J26+'OP&amp;M'!J26+Hospitals!J26+Transfers!J26+Other!J26</f>
        <v>1101480</v>
      </c>
    </row>
    <row r="15" spans="1:6" s="90" customFormat="1" ht="25.2" customHeight="1" thickBot="1" x14ac:dyDescent="0.3">
      <c r="A15" s="89" t="s">
        <v>295</v>
      </c>
      <c r="B15" s="498">
        <f>SUM(B6:B14)</f>
        <v>1197668.17</v>
      </c>
      <c r="C15" s="498">
        <f>SUM(C6:C14)</f>
        <v>1101480</v>
      </c>
      <c r="D15" s="499">
        <f>SUM(D6:D14)</f>
        <v>1101480</v>
      </c>
    </row>
    <row r="16" spans="1:6" ht="15" customHeight="1" thickTop="1" x14ac:dyDescent="0.25"/>
  </sheetData>
  <printOptions horizontalCentered="1"/>
  <pageMargins left="0.5" right="0.5" top="0.75" bottom="0.75" header="0.3" footer="0.3"/>
  <pageSetup scale="80" firstPageNumber="79" fitToHeight="0" orientation="portrait" useFirstPageNumber="1" r:id="rId1"/>
  <headerFooter>
    <oddFooter>&amp;C&amp;"Arial,Regular"&amp;12Page &amp;P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heet26"/>
  <dimension ref="A1:F93"/>
  <sheetViews>
    <sheetView showOutlineSymbols="0" zoomScaleNormal="100" zoomScaleSheetLayoutView="100" workbookViewId="0">
      <selection activeCell="D11" sqref="D11"/>
    </sheetView>
  </sheetViews>
  <sheetFormatPr defaultColWidth="12.44140625" defaultRowHeight="15" x14ac:dyDescent="0.25"/>
  <cols>
    <col min="1" max="1" width="80.5546875" style="544" customWidth="1"/>
    <col min="2" max="2" width="26" style="544" customWidth="1"/>
    <col min="3" max="3" width="0" style="544" hidden="1" customWidth="1"/>
    <col min="4" max="4" width="13.6640625" style="542" bestFit="1" customWidth="1"/>
    <col min="5" max="5" width="12.44140625" style="544"/>
    <col min="6" max="6" width="13.6640625" style="542" bestFit="1" customWidth="1"/>
    <col min="7" max="16384" width="12.44140625" style="544"/>
  </cols>
  <sheetData>
    <row r="1" spans="1:3" ht="17.399999999999999" x14ac:dyDescent="0.3">
      <c r="A1" s="539" t="s">
        <v>131</v>
      </c>
      <c r="B1" s="540"/>
      <c r="C1" s="541"/>
    </row>
    <row r="2" spans="1:3" ht="17.399999999999999" x14ac:dyDescent="0.3">
      <c r="A2" s="539" t="s">
        <v>548</v>
      </c>
      <c r="B2" s="539"/>
      <c r="C2" s="541"/>
    </row>
    <row r="3" spans="1:3" ht="18" thickBot="1" x14ac:dyDescent="0.35">
      <c r="A3" s="836" t="s">
        <v>549</v>
      </c>
      <c r="B3" s="837"/>
      <c r="C3" s="540"/>
    </row>
    <row r="4" spans="1:3" ht="10.35" customHeight="1" thickTop="1" x14ac:dyDescent="0.25">
      <c r="A4" s="543"/>
      <c r="B4" s="838" t="s">
        <v>117</v>
      </c>
    </row>
    <row r="5" spans="1:3" ht="15.6" x14ac:dyDescent="0.3">
      <c r="A5" s="545" t="s">
        <v>550</v>
      </c>
      <c r="B5" s="839" t="s">
        <v>551</v>
      </c>
    </row>
    <row r="6" spans="1:3" ht="15.6" x14ac:dyDescent="0.3">
      <c r="A6" s="840" t="s">
        <v>552</v>
      </c>
      <c r="B6" s="841" t="s">
        <v>117</v>
      </c>
    </row>
    <row r="7" spans="1:3" x14ac:dyDescent="0.25">
      <c r="A7" s="546" t="s">
        <v>1133</v>
      </c>
      <c r="B7" s="842">
        <v>249370.05120000002</v>
      </c>
      <c r="C7" s="544">
        <v>273001</v>
      </c>
    </row>
    <row r="8" spans="1:3" x14ac:dyDescent="0.25">
      <c r="A8" s="843" t="s">
        <v>1134</v>
      </c>
      <c r="B8" s="842">
        <v>189748.15359999999</v>
      </c>
    </row>
    <row r="9" spans="1:3" ht="15.6" x14ac:dyDescent="0.3">
      <c r="A9" s="844" t="s">
        <v>1135</v>
      </c>
      <c r="B9" s="809">
        <v>439118.20480000001</v>
      </c>
    </row>
    <row r="10" spans="1:3" x14ac:dyDescent="0.25">
      <c r="A10" s="843" t="s">
        <v>1136</v>
      </c>
      <c r="B10" s="845">
        <v>358976.6</v>
      </c>
    </row>
    <row r="11" spans="1:3" x14ac:dyDescent="0.25">
      <c r="A11" s="843" t="s">
        <v>1137</v>
      </c>
      <c r="B11" s="842">
        <v>184426.29</v>
      </c>
    </row>
    <row r="12" spans="1:3" x14ac:dyDescent="0.25">
      <c r="A12" s="843" t="s">
        <v>553</v>
      </c>
      <c r="B12" s="845"/>
    </row>
    <row r="13" spans="1:3" ht="15.6" x14ac:dyDescent="0.3">
      <c r="A13" s="844" t="s">
        <v>1138</v>
      </c>
      <c r="B13" s="809">
        <v>264567.89480000001</v>
      </c>
    </row>
    <row r="14" spans="1:3" ht="12" customHeight="1" x14ac:dyDescent="0.25">
      <c r="A14" s="843" t="s">
        <v>237</v>
      </c>
      <c r="B14" s="846" t="s">
        <v>117</v>
      </c>
    </row>
    <row r="15" spans="1:3" ht="15.6" x14ac:dyDescent="0.3">
      <c r="A15" s="546" t="s">
        <v>554</v>
      </c>
      <c r="B15" s="547" t="s">
        <v>555</v>
      </c>
    </row>
    <row r="16" spans="1:3" x14ac:dyDescent="0.25">
      <c r="A16" s="546" t="s">
        <v>556</v>
      </c>
      <c r="B16" s="847"/>
    </row>
    <row r="17" spans="1:4" x14ac:dyDescent="0.25">
      <c r="A17" s="843" t="s">
        <v>557</v>
      </c>
      <c r="B17" s="846"/>
    </row>
    <row r="18" spans="1:4" x14ac:dyDescent="0.25">
      <c r="A18" s="843" t="s">
        <v>558</v>
      </c>
      <c r="B18" s="846"/>
    </row>
    <row r="19" spans="1:4" x14ac:dyDescent="0.25">
      <c r="A19" s="843" t="s">
        <v>559</v>
      </c>
      <c r="B19" s="846"/>
    </row>
    <row r="20" spans="1:4" x14ac:dyDescent="0.25">
      <c r="A20" s="843" t="s">
        <v>560</v>
      </c>
      <c r="B20" s="846"/>
    </row>
    <row r="21" spans="1:4" x14ac:dyDescent="0.25">
      <c r="A21" s="735" t="s">
        <v>561</v>
      </c>
      <c r="B21" s="848" t="s">
        <v>117</v>
      </c>
    </row>
    <row r="22" spans="1:4" ht="12" customHeight="1" x14ac:dyDescent="0.25">
      <c r="A22" s="546"/>
      <c r="B22" s="847"/>
    </row>
    <row r="23" spans="1:4" ht="15.6" x14ac:dyDescent="0.3">
      <c r="A23" s="545" t="s">
        <v>562</v>
      </c>
      <c r="B23" s="839" t="s">
        <v>551</v>
      </c>
    </row>
    <row r="24" spans="1:4" ht="12" customHeight="1" x14ac:dyDescent="0.3">
      <c r="A24" s="849"/>
      <c r="B24" s="850"/>
    </row>
    <row r="25" spans="1:4" x14ac:dyDescent="0.25">
      <c r="A25" s="546" t="s">
        <v>1133</v>
      </c>
      <c r="B25" s="842">
        <v>325857.52</v>
      </c>
      <c r="C25" s="544">
        <v>272002</v>
      </c>
      <c r="D25" s="851"/>
    </row>
    <row r="26" spans="1:4" x14ac:dyDescent="0.25">
      <c r="A26" s="843" t="s">
        <v>1134</v>
      </c>
      <c r="B26" s="842">
        <v>281119.40000000002</v>
      </c>
    </row>
    <row r="27" spans="1:4" ht="15.6" x14ac:dyDescent="0.3">
      <c r="A27" s="844" t="s">
        <v>1135</v>
      </c>
      <c r="B27" s="809">
        <v>606976.92000000004</v>
      </c>
    </row>
    <row r="28" spans="1:4" x14ac:dyDescent="0.25">
      <c r="A28" s="843" t="s">
        <v>1136</v>
      </c>
      <c r="B28" s="845">
        <v>281119</v>
      </c>
    </row>
    <row r="29" spans="1:4" x14ac:dyDescent="0.25">
      <c r="A29" s="843" t="s">
        <v>1137</v>
      </c>
      <c r="B29" s="842">
        <v>290811.27</v>
      </c>
    </row>
    <row r="30" spans="1:4" x14ac:dyDescent="0.25">
      <c r="A30" s="843" t="s">
        <v>553</v>
      </c>
      <c r="B30" s="845"/>
    </row>
    <row r="31" spans="1:4" ht="15.6" x14ac:dyDescent="0.3">
      <c r="A31" s="844" t="s">
        <v>1138</v>
      </c>
      <c r="B31" s="809">
        <v>616669.19000000006</v>
      </c>
    </row>
    <row r="32" spans="1:4" ht="13.35" customHeight="1" x14ac:dyDescent="0.25">
      <c r="A32" s="843" t="s">
        <v>237</v>
      </c>
      <c r="B32" s="852"/>
    </row>
    <row r="33" spans="1:3" ht="15.6" x14ac:dyDescent="0.3">
      <c r="A33" s="546" t="s">
        <v>554</v>
      </c>
      <c r="B33" s="853" t="s">
        <v>555</v>
      </c>
    </row>
    <row r="34" spans="1:3" x14ac:dyDescent="0.25">
      <c r="A34" s="546" t="s">
        <v>556</v>
      </c>
      <c r="B34" s="847"/>
    </row>
    <row r="35" spans="1:3" x14ac:dyDescent="0.25">
      <c r="A35" s="843" t="s">
        <v>557</v>
      </c>
      <c r="B35" s="846"/>
    </row>
    <row r="36" spans="1:3" x14ac:dyDescent="0.25">
      <c r="A36" s="843" t="s">
        <v>558</v>
      </c>
      <c r="B36" s="846"/>
    </row>
    <row r="37" spans="1:3" x14ac:dyDescent="0.25">
      <c r="A37" s="843" t="s">
        <v>559</v>
      </c>
      <c r="B37" s="846"/>
    </row>
    <row r="38" spans="1:3" x14ac:dyDescent="0.25">
      <c r="A38" s="843" t="s">
        <v>560</v>
      </c>
      <c r="B38" s="846"/>
    </row>
    <row r="39" spans="1:3" x14ac:dyDescent="0.25">
      <c r="A39" s="548" t="s">
        <v>561</v>
      </c>
      <c r="B39" s="549" t="s">
        <v>117</v>
      </c>
      <c r="C39" s="544" t="s">
        <v>237</v>
      </c>
    </row>
    <row r="40" spans="1:3" ht="12" customHeight="1" x14ac:dyDescent="0.25">
      <c r="A40" s="546"/>
      <c r="B40" s="847"/>
    </row>
    <row r="41" spans="1:3" ht="16.350000000000001" customHeight="1" x14ac:dyDescent="0.3">
      <c r="A41" s="545" t="s">
        <v>563</v>
      </c>
      <c r="B41" s="839" t="s">
        <v>551</v>
      </c>
    </row>
    <row r="42" spans="1:3" ht="12" customHeight="1" x14ac:dyDescent="0.25">
      <c r="A42" s="854"/>
      <c r="B42" s="847"/>
      <c r="C42" s="544">
        <v>292030</v>
      </c>
    </row>
    <row r="43" spans="1:3" x14ac:dyDescent="0.25">
      <c r="A43" s="546" t="s">
        <v>1133</v>
      </c>
      <c r="B43" s="842">
        <v>653141.09</v>
      </c>
    </row>
    <row r="44" spans="1:3" x14ac:dyDescent="0.25">
      <c r="A44" s="843" t="s">
        <v>1134</v>
      </c>
      <c r="B44" s="842">
        <v>901466.45</v>
      </c>
    </row>
    <row r="45" spans="1:3" ht="15.6" x14ac:dyDescent="0.3">
      <c r="A45" s="844" t="s">
        <v>1135</v>
      </c>
      <c r="B45" s="809">
        <v>1554607.54</v>
      </c>
    </row>
    <row r="46" spans="1:3" x14ac:dyDescent="0.25">
      <c r="A46" s="843" t="s">
        <v>1136</v>
      </c>
      <c r="B46" s="845">
        <v>942999.62</v>
      </c>
    </row>
    <row r="47" spans="1:3" x14ac:dyDescent="0.25">
      <c r="A47" s="843" t="s">
        <v>1137</v>
      </c>
      <c r="B47" s="842">
        <v>628483.88</v>
      </c>
    </row>
    <row r="48" spans="1:3" x14ac:dyDescent="0.25">
      <c r="A48" s="843" t="s">
        <v>553</v>
      </c>
      <c r="B48" s="845"/>
    </row>
    <row r="49" spans="1:3" ht="15.6" x14ac:dyDescent="0.3">
      <c r="A49" s="844" t="s">
        <v>1138</v>
      </c>
      <c r="B49" s="809">
        <v>1240091.8</v>
      </c>
    </row>
    <row r="50" spans="1:3" ht="12" customHeight="1" x14ac:dyDescent="0.25">
      <c r="A50" s="843" t="s">
        <v>237</v>
      </c>
      <c r="B50" s="852"/>
    </row>
    <row r="51" spans="1:3" ht="15.6" x14ac:dyDescent="0.3">
      <c r="A51" s="546" t="s">
        <v>554</v>
      </c>
      <c r="B51" s="853" t="s">
        <v>555</v>
      </c>
    </row>
    <row r="52" spans="1:3" x14ac:dyDescent="0.25">
      <c r="A52" s="546" t="s">
        <v>556</v>
      </c>
      <c r="B52" s="847"/>
    </row>
    <row r="53" spans="1:3" x14ac:dyDescent="0.25">
      <c r="A53" s="843" t="s">
        <v>557</v>
      </c>
      <c r="B53" s="846"/>
    </row>
    <row r="54" spans="1:3" x14ac:dyDescent="0.25">
      <c r="A54" s="843" t="s">
        <v>558</v>
      </c>
      <c r="B54" s="846"/>
    </row>
    <row r="55" spans="1:3" x14ac:dyDescent="0.25">
      <c r="A55" s="843" t="s">
        <v>559</v>
      </c>
      <c r="B55" s="846"/>
    </row>
    <row r="56" spans="1:3" x14ac:dyDescent="0.25">
      <c r="A56" s="843" t="s">
        <v>560</v>
      </c>
      <c r="B56" s="846"/>
    </row>
    <row r="57" spans="1:3" x14ac:dyDescent="0.25">
      <c r="A57" s="735" t="s">
        <v>561</v>
      </c>
      <c r="B57" s="848"/>
    </row>
    <row r="58" spans="1:3" x14ac:dyDescent="0.25">
      <c r="A58" s="546"/>
      <c r="B58" s="847"/>
    </row>
    <row r="59" spans="1:3" ht="15.6" x14ac:dyDescent="0.3">
      <c r="A59" s="545" t="s">
        <v>564</v>
      </c>
      <c r="B59" s="839" t="s">
        <v>551</v>
      </c>
    </row>
    <row r="60" spans="1:3" x14ac:dyDescent="0.25">
      <c r="A60" s="854"/>
      <c r="B60" s="847"/>
    </row>
    <row r="61" spans="1:3" x14ac:dyDescent="0.25">
      <c r="A61" s="546" t="s">
        <v>1133</v>
      </c>
      <c r="B61" s="845">
        <v>264701.27</v>
      </c>
      <c r="C61" s="544">
        <v>271500</v>
      </c>
    </row>
    <row r="62" spans="1:3" x14ac:dyDescent="0.25">
      <c r="A62" s="843" t="s">
        <v>1134</v>
      </c>
      <c r="B62" s="855">
        <v>0</v>
      </c>
    </row>
    <row r="63" spans="1:3" ht="15.6" x14ac:dyDescent="0.3">
      <c r="A63" s="844" t="s">
        <v>1135</v>
      </c>
      <c r="B63" s="809">
        <v>264701.27</v>
      </c>
    </row>
    <row r="64" spans="1:3" x14ac:dyDescent="0.25">
      <c r="A64" s="843" t="s">
        <v>1136</v>
      </c>
      <c r="B64" s="845">
        <v>0</v>
      </c>
    </row>
    <row r="65" spans="1:3" x14ac:dyDescent="0.25">
      <c r="A65" s="843" t="s">
        <v>1137</v>
      </c>
      <c r="B65" s="845">
        <v>0</v>
      </c>
    </row>
    <row r="66" spans="1:3" x14ac:dyDescent="0.25">
      <c r="A66" s="843" t="s">
        <v>553</v>
      </c>
      <c r="B66" s="845">
        <v>0</v>
      </c>
    </row>
    <row r="67" spans="1:3" ht="15.6" x14ac:dyDescent="0.3">
      <c r="A67" s="844" t="s">
        <v>1138</v>
      </c>
      <c r="B67" s="809">
        <v>264701.27</v>
      </c>
    </row>
    <row r="68" spans="1:3" x14ac:dyDescent="0.25">
      <c r="A68" s="843" t="s">
        <v>237</v>
      </c>
      <c r="B68" s="852"/>
    </row>
    <row r="69" spans="1:3" ht="15.6" x14ac:dyDescent="0.3">
      <c r="A69" s="546" t="s">
        <v>554</v>
      </c>
      <c r="B69" s="853" t="s">
        <v>555</v>
      </c>
    </row>
    <row r="70" spans="1:3" x14ac:dyDescent="0.25">
      <c r="A70" s="546" t="s">
        <v>556</v>
      </c>
      <c r="B70" s="847"/>
    </row>
    <row r="71" spans="1:3" x14ac:dyDescent="0.25">
      <c r="A71" s="843" t="s">
        <v>557</v>
      </c>
      <c r="B71" s="846"/>
    </row>
    <row r="72" spans="1:3" x14ac:dyDescent="0.25">
      <c r="A72" s="843" t="s">
        <v>558</v>
      </c>
      <c r="B72" s="846"/>
    </row>
    <row r="73" spans="1:3" x14ac:dyDescent="0.25">
      <c r="A73" s="843" t="s">
        <v>559</v>
      </c>
      <c r="B73" s="846"/>
    </row>
    <row r="74" spans="1:3" x14ac:dyDescent="0.25">
      <c r="A74" s="843" t="s">
        <v>560</v>
      </c>
      <c r="B74" s="846"/>
    </row>
    <row r="75" spans="1:3" x14ac:dyDescent="0.25">
      <c r="A75" s="735" t="s">
        <v>561</v>
      </c>
      <c r="B75" s="848"/>
    </row>
    <row r="76" spans="1:3" x14ac:dyDescent="0.25">
      <c r="A76" s="550"/>
      <c r="B76" s="856"/>
    </row>
    <row r="77" spans="1:3" ht="15.6" x14ac:dyDescent="0.3">
      <c r="A77" s="551" t="s">
        <v>565</v>
      </c>
      <c r="B77" s="857" t="s">
        <v>551</v>
      </c>
    </row>
    <row r="78" spans="1:3" x14ac:dyDescent="0.25">
      <c r="A78" s="858"/>
      <c r="B78" s="856"/>
    </row>
    <row r="79" spans="1:3" x14ac:dyDescent="0.25">
      <c r="A79" s="546" t="s">
        <v>1133</v>
      </c>
      <c r="B79" s="842">
        <v>529911.35880000005</v>
      </c>
      <c r="C79" s="544">
        <v>273001</v>
      </c>
    </row>
    <row r="80" spans="1:3" x14ac:dyDescent="0.25">
      <c r="A80" s="843" t="s">
        <v>1134</v>
      </c>
      <c r="B80" s="842">
        <v>403214.82640000002</v>
      </c>
    </row>
    <row r="81" spans="1:2" ht="15.6" x14ac:dyDescent="0.3">
      <c r="A81" s="844" t="s">
        <v>1135</v>
      </c>
      <c r="B81" s="809">
        <v>933126.18520000007</v>
      </c>
    </row>
    <row r="82" spans="1:2" x14ac:dyDescent="0.25">
      <c r="A82" s="843" t="s">
        <v>1136</v>
      </c>
      <c r="B82" s="845">
        <v>762825.26</v>
      </c>
    </row>
    <row r="83" spans="1:2" x14ac:dyDescent="0.25">
      <c r="A83" s="843" t="s">
        <v>1137</v>
      </c>
      <c r="B83" s="842">
        <v>391905.7</v>
      </c>
    </row>
    <row r="84" spans="1:2" x14ac:dyDescent="0.25">
      <c r="A84" s="843" t="s">
        <v>553</v>
      </c>
      <c r="B84" s="845"/>
    </row>
    <row r="85" spans="1:2" ht="15.6" x14ac:dyDescent="0.3">
      <c r="A85" s="844" t="s">
        <v>1138</v>
      </c>
      <c r="B85" s="809">
        <v>562206.62520000013</v>
      </c>
    </row>
    <row r="86" spans="1:2" x14ac:dyDescent="0.25">
      <c r="A86" s="859" t="s">
        <v>237</v>
      </c>
      <c r="B86" s="860"/>
    </row>
    <row r="87" spans="1:2" ht="15.6" x14ac:dyDescent="0.3">
      <c r="A87" s="550" t="s">
        <v>554</v>
      </c>
      <c r="B87" s="861" t="s">
        <v>555</v>
      </c>
    </row>
    <row r="88" spans="1:2" x14ac:dyDescent="0.25">
      <c r="A88" s="550" t="s">
        <v>556</v>
      </c>
      <c r="B88" s="856"/>
    </row>
    <row r="89" spans="1:2" x14ac:dyDescent="0.25">
      <c r="A89" s="859" t="s">
        <v>557</v>
      </c>
      <c r="B89" s="862"/>
    </row>
    <row r="90" spans="1:2" x14ac:dyDescent="0.25">
      <c r="A90" s="859" t="s">
        <v>558</v>
      </c>
      <c r="B90" s="862"/>
    </row>
    <row r="91" spans="1:2" x14ac:dyDescent="0.25">
      <c r="A91" s="859" t="s">
        <v>559</v>
      </c>
      <c r="B91" s="862"/>
    </row>
    <row r="92" spans="1:2" x14ac:dyDescent="0.25">
      <c r="A92" s="859" t="s">
        <v>560</v>
      </c>
      <c r="B92" s="862"/>
    </row>
    <row r="93" spans="1:2" x14ac:dyDescent="0.25">
      <c r="A93" s="863" t="s">
        <v>561</v>
      </c>
      <c r="B93" s="864"/>
    </row>
  </sheetData>
  <printOptions horizontalCentered="1"/>
  <pageMargins left="0.5" right="0.5" top="0.45" bottom="0.45" header="0" footer="0.25"/>
  <pageSetup scale="85" firstPageNumber="80" fitToHeight="0" orientation="portrait" useFirstPageNumber="1" r:id="rId1"/>
  <headerFooter alignWithMargins="0">
    <oddFooter>&amp;C&amp;"Arial,Regular"&amp;12Page &amp;P</oddFooter>
  </headerFooter>
  <rowBreaks count="1" manualBreakCount="1">
    <brk id="57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3ED47-1982-4E21-AB03-E1127340F4F3}">
  <dimension ref="A1:N94"/>
  <sheetViews>
    <sheetView showOutlineSymbols="0" zoomScaleNormal="100" workbookViewId="0"/>
  </sheetViews>
  <sheetFormatPr defaultColWidth="12.44140625" defaultRowHeight="15" x14ac:dyDescent="0.25"/>
  <cols>
    <col min="1" max="1" width="27.88671875" style="544" customWidth="1"/>
    <col min="2" max="3" width="15.44140625" style="544" customWidth="1"/>
    <col min="4" max="4" width="14.44140625" style="544" customWidth="1"/>
    <col min="5" max="7" width="15.44140625" style="544" customWidth="1"/>
    <col min="8" max="8" width="15" style="544" bestFit="1" customWidth="1"/>
    <col min="9" max="9" width="13.88671875" style="544" customWidth="1"/>
    <col min="10" max="10" width="15" style="544" bestFit="1" customWidth="1"/>
    <col min="11" max="250" width="12.44140625" style="544"/>
    <col min="251" max="251" width="53.5546875" style="544" customWidth="1"/>
    <col min="252" max="253" width="15" style="544" customWidth="1"/>
    <col min="254" max="255" width="17.5546875" style="544" customWidth="1"/>
    <col min="256" max="258" width="16.44140625" style="544" customWidth="1"/>
    <col min="259" max="259" width="16" style="544" customWidth="1"/>
    <col min="260" max="506" width="12.44140625" style="544"/>
    <col min="507" max="507" width="53.5546875" style="544" customWidth="1"/>
    <col min="508" max="509" width="15" style="544" customWidth="1"/>
    <col min="510" max="511" width="17.5546875" style="544" customWidth="1"/>
    <col min="512" max="514" width="16.44140625" style="544" customWidth="1"/>
    <col min="515" max="515" width="16" style="544" customWidth="1"/>
    <col min="516" max="762" width="12.44140625" style="544"/>
    <col min="763" max="763" width="53.5546875" style="544" customWidth="1"/>
    <col min="764" max="765" width="15" style="544" customWidth="1"/>
    <col min="766" max="767" width="17.5546875" style="544" customWidth="1"/>
    <col min="768" max="770" width="16.44140625" style="544" customWidth="1"/>
    <col min="771" max="771" width="16" style="544" customWidth="1"/>
    <col min="772" max="1018" width="12.44140625" style="544"/>
    <col min="1019" max="1019" width="53.5546875" style="544" customWidth="1"/>
    <col min="1020" max="1021" width="15" style="544" customWidth="1"/>
    <col min="1022" max="1023" width="17.5546875" style="544" customWidth="1"/>
    <col min="1024" max="1026" width="16.44140625" style="544" customWidth="1"/>
    <col min="1027" max="1027" width="16" style="544" customWidth="1"/>
    <col min="1028" max="1274" width="12.44140625" style="544"/>
    <col min="1275" max="1275" width="53.5546875" style="544" customWidth="1"/>
    <col min="1276" max="1277" width="15" style="544" customWidth="1"/>
    <col min="1278" max="1279" width="17.5546875" style="544" customWidth="1"/>
    <col min="1280" max="1282" width="16.44140625" style="544" customWidth="1"/>
    <col min="1283" max="1283" width="16" style="544" customWidth="1"/>
    <col min="1284" max="1530" width="12.44140625" style="544"/>
    <col min="1531" max="1531" width="53.5546875" style="544" customWidth="1"/>
    <col min="1532" max="1533" width="15" style="544" customWidth="1"/>
    <col min="1534" max="1535" width="17.5546875" style="544" customWidth="1"/>
    <col min="1536" max="1538" width="16.44140625" style="544" customWidth="1"/>
    <col min="1539" max="1539" width="16" style="544" customWidth="1"/>
    <col min="1540" max="1786" width="12.44140625" style="544"/>
    <col min="1787" max="1787" width="53.5546875" style="544" customWidth="1"/>
    <col min="1788" max="1789" width="15" style="544" customWidth="1"/>
    <col min="1790" max="1791" width="17.5546875" style="544" customWidth="1"/>
    <col min="1792" max="1794" width="16.44140625" style="544" customWidth="1"/>
    <col min="1795" max="1795" width="16" style="544" customWidth="1"/>
    <col min="1796" max="2042" width="12.44140625" style="544"/>
    <col min="2043" max="2043" width="53.5546875" style="544" customWidth="1"/>
    <col min="2044" max="2045" width="15" style="544" customWidth="1"/>
    <col min="2046" max="2047" width="17.5546875" style="544" customWidth="1"/>
    <col min="2048" max="2050" width="16.44140625" style="544" customWidth="1"/>
    <col min="2051" max="2051" width="16" style="544" customWidth="1"/>
    <col min="2052" max="2298" width="12.44140625" style="544"/>
    <col min="2299" max="2299" width="53.5546875" style="544" customWidth="1"/>
    <col min="2300" max="2301" width="15" style="544" customWidth="1"/>
    <col min="2302" max="2303" width="17.5546875" style="544" customWidth="1"/>
    <col min="2304" max="2306" width="16.44140625" style="544" customWidth="1"/>
    <col min="2307" max="2307" width="16" style="544" customWidth="1"/>
    <col min="2308" max="2554" width="12.44140625" style="544"/>
    <col min="2555" max="2555" width="53.5546875" style="544" customWidth="1"/>
    <col min="2556" max="2557" width="15" style="544" customWidth="1"/>
    <col min="2558" max="2559" width="17.5546875" style="544" customWidth="1"/>
    <col min="2560" max="2562" width="16.44140625" style="544" customWidth="1"/>
    <col min="2563" max="2563" width="16" style="544" customWidth="1"/>
    <col min="2564" max="2810" width="12.44140625" style="544"/>
    <col min="2811" max="2811" width="53.5546875" style="544" customWidth="1"/>
    <col min="2812" max="2813" width="15" style="544" customWidth="1"/>
    <col min="2814" max="2815" width="17.5546875" style="544" customWidth="1"/>
    <col min="2816" max="2818" width="16.44140625" style="544" customWidth="1"/>
    <col min="2819" max="2819" width="16" style="544" customWidth="1"/>
    <col min="2820" max="3066" width="12.44140625" style="544"/>
    <col min="3067" max="3067" width="53.5546875" style="544" customWidth="1"/>
    <col min="3068" max="3069" width="15" style="544" customWidth="1"/>
    <col min="3070" max="3071" width="17.5546875" style="544" customWidth="1"/>
    <col min="3072" max="3074" width="16.44140625" style="544" customWidth="1"/>
    <col min="3075" max="3075" width="16" style="544" customWidth="1"/>
    <col min="3076" max="3322" width="12.44140625" style="544"/>
    <col min="3323" max="3323" width="53.5546875" style="544" customWidth="1"/>
    <col min="3324" max="3325" width="15" style="544" customWidth="1"/>
    <col min="3326" max="3327" width="17.5546875" style="544" customWidth="1"/>
    <col min="3328" max="3330" width="16.44140625" style="544" customWidth="1"/>
    <col min="3331" max="3331" width="16" style="544" customWidth="1"/>
    <col min="3332" max="3578" width="12.44140625" style="544"/>
    <col min="3579" max="3579" width="53.5546875" style="544" customWidth="1"/>
    <col min="3580" max="3581" width="15" style="544" customWidth="1"/>
    <col min="3582" max="3583" width="17.5546875" style="544" customWidth="1"/>
    <col min="3584" max="3586" width="16.44140625" style="544" customWidth="1"/>
    <col min="3587" max="3587" width="16" style="544" customWidth="1"/>
    <col min="3588" max="3834" width="12.44140625" style="544"/>
    <col min="3835" max="3835" width="53.5546875" style="544" customWidth="1"/>
    <col min="3836" max="3837" width="15" style="544" customWidth="1"/>
    <col min="3838" max="3839" width="17.5546875" style="544" customWidth="1"/>
    <col min="3840" max="3842" width="16.44140625" style="544" customWidth="1"/>
    <col min="3843" max="3843" width="16" style="544" customWidth="1"/>
    <col min="3844" max="4090" width="12.44140625" style="544"/>
    <col min="4091" max="4091" width="53.5546875" style="544" customWidth="1"/>
    <col min="4092" max="4093" width="15" style="544" customWidth="1"/>
    <col min="4094" max="4095" width="17.5546875" style="544" customWidth="1"/>
    <col min="4096" max="4098" width="16.44140625" style="544" customWidth="1"/>
    <col min="4099" max="4099" width="16" style="544" customWidth="1"/>
    <col min="4100" max="4346" width="12.44140625" style="544"/>
    <col min="4347" max="4347" width="53.5546875" style="544" customWidth="1"/>
    <col min="4348" max="4349" width="15" style="544" customWidth="1"/>
    <col min="4350" max="4351" width="17.5546875" style="544" customWidth="1"/>
    <col min="4352" max="4354" width="16.44140625" style="544" customWidth="1"/>
    <col min="4355" max="4355" width="16" style="544" customWidth="1"/>
    <col min="4356" max="4602" width="12.44140625" style="544"/>
    <col min="4603" max="4603" width="53.5546875" style="544" customWidth="1"/>
    <col min="4604" max="4605" width="15" style="544" customWidth="1"/>
    <col min="4606" max="4607" width="17.5546875" style="544" customWidth="1"/>
    <col min="4608" max="4610" width="16.44140625" style="544" customWidth="1"/>
    <col min="4611" max="4611" width="16" style="544" customWidth="1"/>
    <col min="4612" max="4858" width="12.44140625" style="544"/>
    <col min="4859" max="4859" width="53.5546875" style="544" customWidth="1"/>
    <col min="4860" max="4861" width="15" style="544" customWidth="1"/>
    <col min="4862" max="4863" width="17.5546875" style="544" customWidth="1"/>
    <col min="4864" max="4866" width="16.44140625" style="544" customWidth="1"/>
    <col min="4867" max="4867" width="16" style="544" customWidth="1"/>
    <col min="4868" max="5114" width="12.44140625" style="544"/>
    <col min="5115" max="5115" width="53.5546875" style="544" customWidth="1"/>
    <col min="5116" max="5117" width="15" style="544" customWidth="1"/>
    <col min="5118" max="5119" width="17.5546875" style="544" customWidth="1"/>
    <col min="5120" max="5122" width="16.44140625" style="544" customWidth="1"/>
    <col min="5123" max="5123" width="16" style="544" customWidth="1"/>
    <col min="5124" max="5370" width="12.44140625" style="544"/>
    <col min="5371" max="5371" width="53.5546875" style="544" customWidth="1"/>
    <col min="5372" max="5373" width="15" style="544" customWidth="1"/>
    <col min="5374" max="5375" width="17.5546875" style="544" customWidth="1"/>
    <col min="5376" max="5378" width="16.44140625" style="544" customWidth="1"/>
    <col min="5379" max="5379" width="16" style="544" customWidth="1"/>
    <col min="5380" max="5626" width="12.44140625" style="544"/>
    <col min="5627" max="5627" width="53.5546875" style="544" customWidth="1"/>
    <col min="5628" max="5629" width="15" style="544" customWidth="1"/>
    <col min="5630" max="5631" width="17.5546875" style="544" customWidth="1"/>
    <col min="5632" max="5634" width="16.44140625" style="544" customWidth="1"/>
    <col min="5635" max="5635" width="16" style="544" customWidth="1"/>
    <col min="5636" max="5882" width="12.44140625" style="544"/>
    <col min="5883" max="5883" width="53.5546875" style="544" customWidth="1"/>
    <col min="5884" max="5885" width="15" style="544" customWidth="1"/>
    <col min="5886" max="5887" width="17.5546875" style="544" customWidth="1"/>
    <col min="5888" max="5890" width="16.44140625" style="544" customWidth="1"/>
    <col min="5891" max="5891" width="16" style="544" customWidth="1"/>
    <col min="5892" max="6138" width="12.44140625" style="544"/>
    <col min="6139" max="6139" width="53.5546875" style="544" customWidth="1"/>
    <col min="6140" max="6141" width="15" style="544" customWidth="1"/>
    <col min="6142" max="6143" width="17.5546875" style="544" customWidth="1"/>
    <col min="6144" max="6146" width="16.44140625" style="544" customWidth="1"/>
    <col min="6147" max="6147" width="16" style="544" customWidth="1"/>
    <col min="6148" max="6394" width="12.44140625" style="544"/>
    <col min="6395" max="6395" width="53.5546875" style="544" customWidth="1"/>
    <col min="6396" max="6397" width="15" style="544" customWidth="1"/>
    <col min="6398" max="6399" width="17.5546875" style="544" customWidth="1"/>
    <col min="6400" max="6402" width="16.44140625" style="544" customWidth="1"/>
    <col min="6403" max="6403" width="16" style="544" customWidth="1"/>
    <col min="6404" max="6650" width="12.44140625" style="544"/>
    <col min="6651" max="6651" width="53.5546875" style="544" customWidth="1"/>
    <col min="6652" max="6653" width="15" style="544" customWidth="1"/>
    <col min="6654" max="6655" width="17.5546875" style="544" customWidth="1"/>
    <col min="6656" max="6658" width="16.44140625" style="544" customWidth="1"/>
    <col min="6659" max="6659" width="16" style="544" customWidth="1"/>
    <col min="6660" max="6906" width="12.44140625" style="544"/>
    <col min="6907" max="6907" width="53.5546875" style="544" customWidth="1"/>
    <col min="6908" max="6909" width="15" style="544" customWidth="1"/>
    <col min="6910" max="6911" width="17.5546875" style="544" customWidth="1"/>
    <col min="6912" max="6914" width="16.44140625" style="544" customWidth="1"/>
    <col min="6915" max="6915" width="16" style="544" customWidth="1"/>
    <col min="6916" max="7162" width="12.44140625" style="544"/>
    <col min="7163" max="7163" width="53.5546875" style="544" customWidth="1"/>
    <col min="7164" max="7165" width="15" style="544" customWidth="1"/>
    <col min="7166" max="7167" width="17.5546875" style="544" customWidth="1"/>
    <col min="7168" max="7170" width="16.44140625" style="544" customWidth="1"/>
    <col min="7171" max="7171" width="16" style="544" customWidth="1"/>
    <col min="7172" max="7418" width="12.44140625" style="544"/>
    <col min="7419" max="7419" width="53.5546875" style="544" customWidth="1"/>
    <col min="7420" max="7421" width="15" style="544" customWidth="1"/>
    <col min="7422" max="7423" width="17.5546875" style="544" customWidth="1"/>
    <col min="7424" max="7426" width="16.44140625" style="544" customWidth="1"/>
    <col min="7427" max="7427" width="16" style="544" customWidth="1"/>
    <col min="7428" max="7674" width="12.44140625" style="544"/>
    <col min="7675" max="7675" width="53.5546875" style="544" customWidth="1"/>
    <col min="7676" max="7677" width="15" style="544" customWidth="1"/>
    <col min="7678" max="7679" width="17.5546875" style="544" customWidth="1"/>
    <col min="7680" max="7682" width="16.44140625" style="544" customWidth="1"/>
    <col min="7683" max="7683" width="16" style="544" customWidth="1"/>
    <col min="7684" max="7930" width="12.44140625" style="544"/>
    <col min="7931" max="7931" width="53.5546875" style="544" customWidth="1"/>
    <col min="7932" max="7933" width="15" style="544" customWidth="1"/>
    <col min="7934" max="7935" width="17.5546875" style="544" customWidth="1"/>
    <col min="7936" max="7938" width="16.44140625" style="544" customWidth="1"/>
    <col min="7939" max="7939" width="16" style="544" customWidth="1"/>
    <col min="7940" max="8186" width="12.44140625" style="544"/>
    <col min="8187" max="8187" width="53.5546875" style="544" customWidth="1"/>
    <col min="8188" max="8189" width="15" style="544" customWidth="1"/>
    <col min="8190" max="8191" width="17.5546875" style="544" customWidth="1"/>
    <col min="8192" max="8194" width="16.44140625" style="544" customWidth="1"/>
    <col min="8195" max="8195" width="16" style="544" customWidth="1"/>
    <col min="8196" max="8442" width="12.44140625" style="544"/>
    <col min="8443" max="8443" width="53.5546875" style="544" customWidth="1"/>
    <col min="8444" max="8445" width="15" style="544" customWidth="1"/>
    <col min="8446" max="8447" width="17.5546875" style="544" customWidth="1"/>
    <col min="8448" max="8450" width="16.44140625" style="544" customWidth="1"/>
    <col min="8451" max="8451" width="16" style="544" customWidth="1"/>
    <col min="8452" max="8698" width="12.44140625" style="544"/>
    <col min="8699" max="8699" width="53.5546875" style="544" customWidth="1"/>
    <col min="8700" max="8701" width="15" style="544" customWidth="1"/>
    <col min="8702" max="8703" width="17.5546875" style="544" customWidth="1"/>
    <col min="8704" max="8706" width="16.44140625" style="544" customWidth="1"/>
    <col min="8707" max="8707" width="16" style="544" customWidth="1"/>
    <col min="8708" max="8954" width="12.44140625" style="544"/>
    <col min="8955" max="8955" width="53.5546875" style="544" customWidth="1"/>
    <col min="8956" max="8957" width="15" style="544" customWidth="1"/>
    <col min="8958" max="8959" width="17.5546875" style="544" customWidth="1"/>
    <col min="8960" max="8962" width="16.44140625" style="544" customWidth="1"/>
    <col min="8963" max="8963" width="16" style="544" customWidth="1"/>
    <col min="8964" max="9210" width="12.44140625" style="544"/>
    <col min="9211" max="9211" width="53.5546875" style="544" customWidth="1"/>
    <col min="9212" max="9213" width="15" style="544" customWidth="1"/>
    <col min="9214" max="9215" width="17.5546875" style="544" customWidth="1"/>
    <col min="9216" max="9218" width="16.44140625" style="544" customWidth="1"/>
    <col min="9219" max="9219" width="16" style="544" customWidth="1"/>
    <col min="9220" max="9466" width="12.44140625" style="544"/>
    <col min="9467" max="9467" width="53.5546875" style="544" customWidth="1"/>
    <col min="9468" max="9469" width="15" style="544" customWidth="1"/>
    <col min="9470" max="9471" width="17.5546875" style="544" customWidth="1"/>
    <col min="9472" max="9474" width="16.44140625" style="544" customWidth="1"/>
    <col min="9475" max="9475" width="16" style="544" customWidth="1"/>
    <col min="9476" max="9722" width="12.44140625" style="544"/>
    <col min="9723" max="9723" width="53.5546875" style="544" customWidth="1"/>
    <col min="9724" max="9725" width="15" style="544" customWidth="1"/>
    <col min="9726" max="9727" width="17.5546875" style="544" customWidth="1"/>
    <col min="9728" max="9730" width="16.44140625" style="544" customWidth="1"/>
    <col min="9731" max="9731" width="16" style="544" customWidth="1"/>
    <col min="9732" max="9978" width="12.44140625" style="544"/>
    <col min="9979" max="9979" width="53.5546875" style="544" customWidth="1"/>
    <col min="9980" max="9981" width="15" style="544" customWidth="1"/>
    <col min="9982" max="9983" width="17.5546875" style="544" customWidth="1"/>
    <col min="9984" max="9986" width="16.44140625" style="544" customWidth="1"/>
    <col min="9987" max="9987" width="16" style="544" customWidth="1"/>
    <col min="9988" max="10234" width="12.44140625" style="544"/>
    <col min="10235" max="10235" width="53.5546875" style="544" customWidth="1"/>
    <col min="10236" max="10237" width="15" style="544" customWidth="1"/>
    <col min="10238" max="10239" width="17.5546875" style="544" customWidth="1"/>
    <col min="10240" max="10242" width="16.44140625" style="544" customWidth="1"/>
    <col min="10243" max="10243" width="16" style="544" customWidth="1"/>
    <col min="10244" max="10490" width="12.44140625" style="544"/>
    <col min="10491" max="10491" width="53.5546875" style="544" customWidth="1"/>
    <col min="10492" max="10493" width="15" style="544" customWidth="1"/>
    <col min="10494" max="10495" width="17.5546875" style="544" customWidth="1"/>
    <col min="10496" max="10498" width="16.44140625" style="544" customWidth="1"/>
    <col min="10499" max="10499" width="16" style="544" customWidth="1"/>
    <col min="10500" max="10746" width="12.44140625" style="544"/>
    <col min="10747" max="10747" width="53.5546875" style="544" customWidth="1"/>
    <col min="10748" max="10749" width="15" style="544" customWidth="1"/>
    <col min="10750" max="10751" width="17.5546875" style="544" customWidth="1"/>
    <col min="10752" max="10754" width="16.44140625" style="544" customWidth="1"/>
    <col min="10755" max="10755" width="16" style="544" customWidth="1"/>
    <col min="10756" max="11002" width="12.44140625" style="544"/>
    <col min="11003" max="11003" width="53.5546875" style="544" customWidth="1"/>
    <col min="11004" max="11005" width="15" style="544" customWidth="1"/>
    <col min="11006" max="11007" width="17.5546875" style="544" customWidth="1"/>
    <col min="11008" max="11010" width="16.44140625" style="544" customWidth="1"/>
    <col min="11011" max="11011" width="16" style="544" customWidth="1"/>
    <col min="11012" max="11258" width="12.44140625" style="544"/>
    <col min="11259" max="11259" width="53.5546875" style="544" customWidth="1"/>
    <col min="11260" max="11261" width="15" style="544" customWidth="1"/>
    <col min="11262" max="11263" width="17.5546875" style="544" customWidth="1"/>
    <col min="11264" max="11266" width="16.44140625" style="544" customWidth="1"/>
    <col min="11267" max="11267" width="16" style="544" customWidth="1"/>
    <col min="11268" max="11514" width="12.44140625" style="544"/>
    <col min="11515" max="11515" width="53.5546875" style="544" customWidth="1"/>
    <col min="11516" max="11517" width="15" style="544" customWidth="1"/>
    <col min="11518" max="11519" width="17.5546875" style="544" customWidth="1"/>
    <col min="11520" max="11522" width="16.44140625" style="544" customWidth="1"/>
    <col min="11523" max="11523" width="16" style="544" customWidth="1"/>
    <col min="11524" max="11770" width="12.44140625" style="544"/>
    <col min="11771" max="11771" width="53.5546875" style="544" customWidth="1"/>
    <col min="11772" max="11773" width="15" style="544" customWidth="1"/>
    <col min="11774" max="11775" width="17.5546875" style="544" customWidth="1"/>
    <col min="11776" max="11778" width="16.44140625" style="544" customWidth="1"/>
    <col min="11779" max="11779" width="16" style="544" customWidth="1"/>
    <col min="11780" max="12026" width="12.44140625" style="544"/>
    <col min="12027" max="12027" width="53.5546875" style="544" customWidth="1"/>
    <col min="12028" max="12029" width="15" style="544" customWidth="1"/>
    <col min="12030" max="12031" width="17.5546875" style="544" customWidth="1"/>
    <col min="12032" max="12034" width="16.44140625" style="544" customWidth="1"/>
    <col min="12035" max="12035" width="16" style="544" customWidth="1"/>
    <col min="12036" max="12282" width="12.44140625" style="544"/>
    <col min="12283" max="12283" width="53.5546875" style="544" customWidth="1"/>
    <col min="12284" max="12285" width="15" style="544" customWidth="1"/>
    <col min="12286" max="12287" width="17.5546875" style="544" customWidth="1"/>
    <col min="12288" max="12290" width="16.44140625" style="544" customWidth="1"/>
    <col min="12291" max="12291" width="16" style="544" customWidth="1"/>
    <col min="12292" max="12538" width="12.44140625" style="544"/>
    <col min="12539" max="12539" width="53.5546875" style="544" customWidth="1"/>
    <col min="12540" max="12541" width="15" style="544" customWidth="1"/>
    <col min="12542" max="12543" width="17.5546875" style="544" customWidth="1"/>
    <col min="12544" max="12546" width="16.44140625" style="544" customWidth="1"/>
    <col min="12547" max="12547" width="16" style="544" customWidth="1"/>
    <col min="12548" max="12794" width="12.44140625" style="544"/>
    <col min="12795" max="12795" width="53.5546875" style="544" customWidth="1"/>
    <col min="12796" max="12797" width="15" style="544" customWidth="1"/>
    <col min="12798" max="12799" width="17.5546875" style="544" customWidth="1"/>
    <col min="12800" max="12802" width="16.44140625" style="544" customWidth="1"/>
    <col min="12803" max="12803" width="16" style="544" customWidth="1"/>
    <col min="12804" max="13050" width="12.44140625" style="544"/>
    <col min="13051" max="13051" width="53.5546875" style="544" customWidth="1"/>
    <col min="13052" max="13053" width="15" style="544" customWidth="1"/>
    <col min="13054" max="13055" width="17.5546875" style="544" customWidth="1"/>
    <col min="13056" max="13058" width="16.44140625" style="544" customWidth="1"/>
    <col min="13059" max="13059" width="16" style="544" customWidth="1"/>
    <col min="13060" max="13306" width="12.44140625" style="544"/>
    <col min="13307" max="13307" width="53.5546875" style="544" customWidth="1"/>
    <col min="13308" max="13309" width="15" style="544" customWidth="1"/>
    <col min="13310" max="13311" width="17.5546875" style="544" customWidth="1"/>
    <col min="13312" max="13314" width="16.44140625" style="544" customWidth="1"/>
    <col min="13315" max="13315" width="16" style="544" customWidth="1"/>
    <col min="13316" max="13562" width="12.44140625" style="544"/>
    <col min="13563" max="13563" width="53.5546875" style="544" customWidth="1"/>
    <col min="13564" max="13565" width="15" style="544" customWidth="1"/>
    <col min="13566" max="13567" width="17.5546875" style="544" customWidth="1"/>
    <col min="13568" max="13570" width="16.44140625" style="544" customWidth="1"/>
    <col min="13571" max="13571" width="16" style="544" customWidth="1"/>
    <col min="13572" max="13818" width="12.44140625" style="544"/>
    <col min="13819" max="13819" width="53.5546875" style="544" customWidth="1"/>
    <col min="13820" max="13821" width="15" style="544" customWidth="1"/>
    <col min="13822" max="13823" width="17.5546875" style="544" customWidth="1"/>
    <col min="13824" max="13826" width="16.44140625" style="544" customWidth="1"/>
    <col min="13827" max="13827" width="16" style="544" customWidth="1"/>
    <col min="13828" max="14074" width="12.44140625" style="544"/>
    <col min="14075" max="14075" width="53.5546875" style="544" customWidth="1"/>
    <col min="14076" max="14077" width="15" style="544" customWidth="1"/>
    <col min="14078" max="14079" width="17.5546875" style="544" customWidth="1"/>
    <col min="14080" max="14082" width="16.44140625" style="544" customWidth="1"/>
    <col min="14083" max="14083" width="16" style="544" customWidth="1"/>
    <col min="14084" max="14330" width="12.44140625" style="544"/>
    <col min="14331" max="14331" width="53.5546875" style="544" customWidth="1"/>
    <col min="14332" max="14333" width="15" style="544" customWidth="1"/>
    <col min="14334" max="14335" width="17.5546875" style="544" customWidth="1"/>
    <col min="14336" max="14338" width="16.44140625" style="544" customWidth="1"/>
    <col min="14339" max="14339" width="16" style="544" customWidth="1"/>
    <col min="14340" max="14586" width="12.44140625" style="544"/>
    <col min="14587" max="14587" width="53.5546875" style="544" customWidth="1"/>
    <col min="14588" max="14589" width="15" style="544" customWidth="1"/>
    <col min="14590" max="14591" width="17.5546875" style="544" customWidth="1"/>
    <col min="14592" max="14594" width="16.44140625" style="544" customWidth="1"/>
    <col min="14595" max="14595" width="16" style="544" customWidth="1"/>
    <col min="14596" max="14842" width="12.44140625" style="544"/>
    <col min="14843" max="14843" width="53.5546875" style="544" customWidth="1"/>
    <col min="14844" max="14845" width="15" style="544" customWidth="1"/>
    <col min="14846" max="14847" width="17.5546875" style="544" customWidth="1"/>
    <col min="14848" max="14850" width="16.44140625" style="544" customWidth="1"/>
    <col min="14851" max="14851" width="16" style="544" customWidth="1"/>
    <col min="14852" max="15098" width="12.44140625" style="544"/>
    <col min="15099" max="15099" width="53.5546875" style="544" customWidth="1"/>
    <col min="15100" max="15101" width="15" style="544" customWidth="1"/>
    <col min="15102" max="15103" width="17.5546875" style="544" customWidth="1"/>
    <col min="15104" max="15106" width="16.44140625" style="544" customWidth="1"/>
    <col min="15107" max="15107" width="16" style="544" customWidth="1"/>
    <col min="15108" max="15354" width="12.44140625" style="544"/>
    <col min="15355" max="15355" width="53.5546875" style="544" customWidth="1"/>
    <col min="15356" max="15357" width="15" style="544" customWidth="1"/>
    <col min="15358" max="15359" width="17.5546875" style="544" customWidth="1"/>
    <col min="15360" max="15362" width="16.44140625" style="544" customWidth="1"/>
    <col min="15363" max="15363" width="16" style="544" customWidth="1"/>
    <col min="15364" max="15610" width="12.44140625" style="544"/>
    <col min="15611" max="15611" width="53.5546875" style="544" customWidth="1"/>
    <col min="15612" max="15613" width="15" style="544" customWidth="1"/>
    <col min="15614" max="15615" width="17.5546875" style="544" customWidth="1"/>
    <col min="15616" max="15618" width="16.44140625" style="544" customWidth="1"/>
    <col min="15619" max="15619" width="16" style="544" customWidth="1"/>
    <col min="15620" max="15866" width="12.44140625" style="544"/>
    <col min="15867" max="15867" width="53.5546875" style="544" customWidth="1"/>
    <col min="15868" max="15869" width="15" style="544" customWidth="1"/>
    <col min="15870" max="15871" width="17.5546875" style="544" customWidth="1"/>
    <col min="15872" max="15874" width="16.44140625" style="544" customWidth="1"/>
    <col min="15875" max="15875" width="16" style="544" customWidth="1"/>
    <col min="15876" max="16122" width="12.44140625" style="544"/>
    <col min="16123" max="16123" width="53.5546875" style="544" customWidth="1"/>
    <col min="16124" max="16125" width="15" style="544" customWidth="1"/>
    <col min="16126" max="16127" width="17.5546875" style="544" customWidth="1"/>
    <col min="16128" max="16130" width="16.44140625" style="544" customWidth="1"/>
    <col min="16131" max="16131" width="16" style="544" customWidth="1"/>
    <col min="16132" max="16384" width="12.44140625" style="544"/>
  </cols>
  <sheetData>
    <row r="1" spans="1:9" s="541" customFormat="1" ht="20.100000000000001" customHeight="1" x14ac:dyDescent="0.3">
      <c r="A1" s="865" t="s">
        <v>131</v>
      </c>
      <c r="B1" s="552"/>
      <c r="C1" s="552"/>
      <c r="D1" s="552"/>
      <c r="E1" s="553"/>
      <c r="F1" s="552"/>
      <c r="G1" s="553"/>
      <c r="H1" s="552"/>
      <c r="I1" s="866"/>
    </row>
    <row r="2" spans="1:9" s="541" customFormat="1" ht="20.100000000000001" customHeight="1" x14ac:dyDescent="0.3">
      <c r="A2" s="554" t="s">
        <v>566</v>
      </c>
      <c r="B2" s="540"/>
      <c r="C2" s="540"/>
      <c r="E2" s="539" t="s">
        <v>79</v>
      </c>
      <c r="F2" s="555" t="s">
        <v>567</v>
      </c>
      <c r="G2" s="539"/>
      <c r="H2" s="540"/>
      <c r="I2" s="556"/>
    </row>
    <row r="3" spans="1:9" s="541" customFormat="1" ht="20.100000000000001" customHeight="1" thickBot="1" x14ac:dyDescent="0.35">
      <c r="A3" s="933" t="s">
        <v>568</v>
      </c>
      <c r="B3" s="931"/>
      <c r="C3" s="931"/>
      <c r="D3" s="931"/>
      <c r="E3" s="931"/>
      <c r="F3" s="932"/>
      <c r="G3" s="931"/>
      <c r="H3" s="931"/>
      <c r="I3" s="867"/>
    </row>
    <row r="4" spans="1:9" ht="20.100000000000001" customHeight="1" thickTop="1" x14ac:dyDescent="0.25">
      <c r="A4" s="557"/>
      <c r="B4" s="557"/>
      <c r="C4" s="557"/>
      <c r="D4" s="558" t="s">
        <v>237</v>
      </c>
      <c r="E4" s="558"/>
      <c r="F4" s="557"/>
      <c r="G4" s="557"/>
      <c r="H4" s="558" t="s">
        <v>237</v>
      </c>
      <c r="I4" s="938"/>
    </row>
    <row r="5" spans="1:9" ht="20.100000000000001" customHeight="1" x14ac:dyDescent="0.3">
      <c r="A5" s="559"/>
      <c r="B5" s="560" t="s">
        <v>135</v>
      </c>
      <c r="C5" s="560" t="s">
        <v>136</v>
      </c>
      <c r="D5" s="560" t="s">
        <v>135</v>
      </c>
      <c r="E5" s="560" t="s">
        <v>136</v>
      </c>
      <c r="F5" s="560" t="s">
        <v>135</v>
      </c>
      <c r="G5" s="560" t="s">
        <v>136</v>
      </c>
      <c r="H5" s="560" t="s">
        <v>135</v>
      </c>
      <c r="I5" s="560" t="s">
        <v>136</v>
      </c>
    </row>
    <row r="6" spans="1:9" ht="20.100000000000001" customHeight="1" x14ac:dyDescent="0.3">
      <c r="A6" s="561"/>
      <c r="B6" s="562"/>
      <c r="C6" s="562"/>
      <c r="D6" s="562"/>
      <c r="E6" s="868"/>
      <c r="F6" s="562" t="s">
        <v>569</v>
      </c>
      <c r="G6" s="562" t="s">
        <v>569</v>
      </c>
      <c r="H6" s="563" t="s">
        <v>570</v>
      </c>
      <c r="I6" s="869" t="s">
        <v>570</v>
      </c>
    </row>
    <row r="7" spans="1:9" ht="20.100000000000001" customHeight="1" x14ac:dyDescent="0.3">
      <c r="A7" s="561"/>
      <c r="B7" s="562" t="s">
        <v>283</v>
      </c>
      <c r="C7" s="562" t="s">
        <v>283</v>
      </c>
      <c r="D7" s="562" t="s">
        <v>53</v>
      </c>
      <c r="E7" s="868" t="s">
        <v>53</v>
      </c>
      <c r="F7" s="562" t="s">
        <v>571</v>
      </c>
      <c r="G7" s="562" t="s">
        <v>571</v>
      </c>
      <c r="H7" s="563" t="s">
        <v>572</v>
      </c>
      <c r="I7" s="869" t="s">
        <v>573</v>
      </c>
    </row>
    <row r="8" spans="1:9" ht="20.100000000000001" customHeight="1" x14ac:dyDescent="0.3">
      <c r="A8" s="870"/>
      <c r="B8" s="562" t="s">
        <v>525</v>
      </c>
      <c r="C8" s="562" t="s">
        <v>1107</v>
      </c>
      <c r="D8" s="562" t="str">
        <f>B8</f>
        <v>2023-2024</v>
      </c>
      <c r="E8" s="868" t="str">
        <f>C8</f>
        <v>2024-2025</v>
      </c>
      <c r="F8" s="562" t="str">
        <f>B8</f>
        <v>2023-2024</v>
      </c>
      <c r="G8" s="562" t="str">
        <f>C8</f>
        <v>2024-2025</v>
      </c>
      <c r="H8" s="871" t="str">
        <f>B8</f>
        <v>2023-2024</v>
      </c>
      <c r="I8" s="850" t="str">
        <f>C8</f>
        <v>2024-2025</v>
      </c>
    </row>
    <row r="9" spans="1:9" ht="30" customHeight="1" x14ac:dyDescent="0.3">
      <c r="A9" s="564" t="s">
        <v>574</v>
      </c>
      <c r="B9" s="804">
        <v>11716429.470000001</v>
      </c>
      <c r="C9" s="897">
        <v>12785891</v>
      </c>
      <c r="D9" s="874">
        <v>303187.34000000003</v>
      </c>
      <c r="E9" s="873">
        <v>250000</v>
      </c>
      <c r="F9" s="874">
        <v>1497899.26</v>
      </c>
      <c r="G9" s="873">
        <v>900000</v>
      </c>
      <c r="H9" s="874">
        <v>2110128.1</v>
      </c>
      <c r="I9" s="874">
        <v>2704000</v>
      </c>
    </row>
    <row r="10" spans="1:9" ht="20.100000000000001" customHeight="1" x14ac:dyDescent="0.25">
      <c r="A10" s="875"/>
      <c r="B10" s="876"/>
      <c r="C10" s="877"/>
      <c r="D10" s="872"/>
      <c r="E10" s="877"/>
      <c r="F10" s="872"/>
      <c r="G10" s="877"/>
      <c r="H10" s="872"/>
      <c r="I10" s="878"/>
    </row>
    <row r="11" spans="1:9" ht="20.100000000000001" customHeight="1" x14ac:dyDescent="0.3">
      <c r="A11" s="564" t="s">
        <v>324</v>
      </c>
      <c r="B11" s="565"/>
      <c r="C11" s="566"/>
      <c r="D11" s="881"/>
      <c r="E11" s="566"/>
      <c r="F11" s="881"/>
      <c r="G11" s="566"/>
      <c r="H11" s="881"/>
      <c r="I11" s="879"/>
    </row>
    <row r="12" spans="1:9" ht="20.100000000000001" customHeight="1" x14ac:dyDescent="0.25">
      <c r="A12" s="561" t="s">
        <v>178</v>
      </c>
      <c r="B12" s="880">
        <v>3948097.66</v>
      </c>
      <c r="C12" s="937">
        <v>4393301</v>
      </c>
      <c r="D12" s="881">
        <v>0</v>
      </c>
      <c r="E12" s="567">
        <v>0</v>
      </c>
      <c r="F12" s="973">
        <v>0</v>
      </c>
      <c r="G12" s="567">
        <v>0</v>
      </c>
      <c r="H12" s="881">
        <v>740896.18</v>
      </c>
      <c r="I12" s="881">
        <v>925189</v>
      </c>
    </row>
    <row r="13" spans="1:9" ht="20.100000000000001" customHeight="1" x14ac:dyDescent="0.25">
      <c r="A13" s="875" t="s">
        <v>179</v>
      </c>
      <c r="B13" s="880">
        <v>423174.42</v>
      </c>
      <c r="C13" s="935"/>
      <c r="D13" s="872">
        <v>0</v>
      </c>
      <c r="E13" s="882">
        <v>0</v>
      </c>
      <c r="F13" s="872">
        <v>0</v>
      </c>
      <c r="G13" s="882">
        <v>0</v>
      </c>
      <c r="H13" s="872">
        <v>0</v>
      </c>
      <c r="I13" s="872">
        <v>0</v>
      </c>
    </row>
    <row r="14" spans="1:9" ht="20.100000000000001" customHeight="1" x14ac:dyDescent="0.25">
      <c r="A14" s="875" t="s">
        <v>180</v>
      </c>
      <c r="B14" s="883">
        <v>1455210.25</v>
      </c>
      <c r="C14" s="882">
        <v>1486311</v>
      </c>
      <c r="D14" s="872">
        <v>0</v>
      </c>
      <c r="E14" s="882">
        <v>0</v>
      </c>
      <c r="F14" s="872">
        <v>57943.6</v>
      </c>
      <c r="G14" s="882">
        <v>50000</v>
      </c>
      <c r="H14" s="872">
        <v>261228.36</v>
      </c>
      <c r="I14" s="872">
        <v>360824</v>
      </c>
    </row>
    <row r="15" spans="1:9" s="569" customFormat="1" ht="20.100000000000001" customHeight="1" x14ac:dyDescent="0.3">
      <c r="A15" s="884" t="s">
        <v>575</v>
      </c>
      <c r="B15" s="568">
        <f t="shared" ref="B15" si="0">B14+B13+B12</f>
        <v>5826482.3300000001</v>
      </c>
      <c r="C15" s="936">
        <v>5879612</v>
      </c>
      <c r="D15" s="872">
        <v>0</v>
      </c>
      <c r="E15" s="873">
        <v>0</v>
      </c>
      <c r="F15" s="568">
        <f t="shared" ref="F15" si="1">F14+F13+F12</f>
        <v>57943.6</v>
      </c>
      <c r="G15" s="804">
        <v>50000</v>
      </c>
      <c r="H15" s="568">
        <f t="shared" ref="H15" si="2">H14+H13+H12</f>
        <v>1002124.54</v>
      </c>
      <c r="I15" s="885">
        <v>1286013</v>
      </c>
    </row>
    <row r="16" spans="1:9" ht="20.100000000000001" customHeight="1" x14ac:dyDescent="0.25">
      <c r="A16" s="875" t="s">
        <v>182</v>
      </c>
      <c r="B16" s="570">
        <v>1949252.69</v>
      </c>
      <c r="C16" s="935">
        <v>1657500</v>
      </c>
      <c r="D16" s="872">
        <v>0</v>
      </c>
      <c r="E16" s="882">
        <v>10000</v>
      </c>
      <c r="F16" s="872">
        <v>0</v>
      </c>
      <c r="G16" s="882">
        <v>0</v>
      </c>
      <c r="H16" s="872">
        <v>0</v>
      </c>
      <c r="I16" s="872">
        <v>30000</v>
      </c>
    </row>
    <row r="17" spans="1:14" ht="20.100000000000001" customHeight="1" x14ac:dyDescent="0.25">
      <c r="A17" s="875" t="s">
        <v>183</v>
      </c>
      <c r="B17" s="570">
        <v>633036.28</v>
      </c>
      <c r="C17" s="935">
        <v>670000</v>
      </c>
      <c r="D17" s="872">
        <v>28352.79</v>
      </c>
      <c r="E17" s="882">
        <v>88300</v>
      </c>
      <c r="F17" s="872">
        <v>528908.54</v>
      </c>
      <c r="G17" s="882">
        <v>476887</v>
      </c>
      <c r="H17" s="872">
        <v>316072.71999999997</v>
      </c>
      <c r="I17" s="872">
        <v>430000</v>
      </c>
    </row>
    <row r="18" spans="1:14" ht="20.100000000000001" customHeight="1" x14ac:dyDescent="0.25">
      <c r="A18" s="875" t="s">
        <v>184</v>
      </c>
      <c r="B18" s="571">
        <v>495026.18</v>
      </c>
      <c r="C18" s="935">
        <v>549500</v>
      </c>
      <c r="D18" s="872">
        <v>2037.25</v>
      </c>
      <c r="E18" s="882">
        <v>10000</v>
      </c>
      <c r="F18" s="872">
        <v>10283.69</v>
      </c>
      <c r="G18" s="882">
        <v>33113</v>
      </c>
      <c r="H18" s="872">
        <v>115407.34</v>
      </c>
      <c r="I18" s="872">
        <v>179965</v>
      </c>
    </row>
    <row r="19" spans="1:14" ht="20.100000000000001" customHeight="1" x14ac:dyDescent="0.25">
      <c r="A19" s="875" t="s">
        <v>576</v>
      </c>
      <c r="B19" s="571">
        <v>0</v>
      </c>
      <c r="C19" s="935">
        <v>0</v>
      </c>
      <c r="D19" s="872">
        <v>0</v>
      </c>
      <c r="E19" s="882">
        <v>0</v>
      </c>
      <c r="F19" s="872">
        <v>0</v>
      </c>
      <c r="G19" s="882">
        <v>0</v>
      </c>
      <c r="H19" s="872">
        <v>0</v>
      </c>
      <c r="I19" s="872">
        <v>0</v>
      </c>
    </row>
    <row r="20" spans="1:14" ht="20.100000000000001" customHeight="1" x14ac:dyDescent="0.25">
      <c r="A20" s="875" t="s">
        <v>186</v>
      </c>
      <c r="B20" s="570">
        <v>310732.99</v>
      </c>
      <c r="C20" s="935">
        <v>250000</v>
      </c>
      <c r="D20" s="872">
        <v>0</v>
      </c>
      <c r="E20" s="882">
        <v>2500</v>
      </c>
      <c r="F20" s="872">
        <v>22713.200000000001</v>
      </c>
      <c r="G20" s="882">
        <v>0</v>
      </c>
      <c r="H20" s="872">
        <v>35000</v>
      </c>
      <c r="I20" s="872">
        <v>100000</v>
      </c>
    </row>
    <row r="21" spans="1:14" ht="20.100000000000001" customHeight="1" x14ac:dyDescent="0.25">
      <c r="A21" s="875" t="s">
        <v>187</v>
      </c>
      <c r="B21" s="570">
        <f>445488.09+3366682.27</f>
        <v>3812170.36</v>
      </c>
      <c r="C21" s="935">
        <v>3518279</v>
      </c>
      <c r="D21" s="872">
        <v>148370.46</v>
      </c>
      <c r="E21" s="882">
        <v>37000</v>
      </c>
      <c r="F21" s="872">
        <v>0</v>
      </c>
      <c r="G21" s="882">
        <v>90000</v>
      </c>
      <c r="H21" s="872">
        <v>115949.92</v>
      </c>
      <c r="I21" s="872">
        <v>678022</v>
      </c>
    </row>
    <row r="22" spans="1:14" ht="20.100000000000001" customHeight="1" x14ac:dyDescent="0.25">
      <c r="A22" s="875" t="s">
        <v>577</v>
      </c>
      <c r="B22" s="572">
        <v>0</v>
      </c>
      <c r="C22" s="882">
        <v>0</v>
      </c>
      <c r="D22" s="872">
        <v>0</v>
      </c>
      <c r="E22" s="882">
        <v>0</v>
      </c>
      <c r="F22" s="872">
        <v>0</v>
      </c>
      <c r="G22" s="882">
        <v>0</v>
      </c>
      <c r="H22" s="872">
        <v>0</v>
      </c>
      <c r="I22" s="872"/>
    </row>
    <row r="23" spans="1:14" ht="20.100000000000001" customHeight="1" x14ac:dyDescent="0.25">
      <c r="A23" s="875" t="s">
        <v>578</v>
      </c>
      <c r="B23" s="886">
        <v>0</v>
      </c>
      <c r="C23" s="882">
        <v>261000</v>
      </c>
      <c r="D23" s="872">
        <v>0</v>
      </c>
      <c r="E23" s="882">
        <v>0</v>
      </c>
      <c r="F23" s="872">
        <v>0</v>
      </c>
      <c r="G23" s="882">
        <v>0</v>
      </c>
      <c r="H23" s="872">
        <v>0</v>
      </c>
      <c r="I23" s="872">
        <v>0</v>
      </c>
    </row>
    <row r="24" spans="1:14" ht="20.100000000000001" customHeight="1" x14ac:dyDescent="0.25">
      <c r="A24" s="875" t="s">
        <v>189</v>
      </c>
      <c r="B24" s="886">
        <v>0</v>
      </c>
      <c r="C24" s="882">
        <v>0</v>
      </c>
      <c r="D24" s="872">
        <v>25714.49</v>
      </c>
      <c r="E24" s="882">
        <v>54457</v>
      </c>
      <c r="F24" s="872">
        <v>295931.11</v>
      </c>
      <c r="G24" s="882">
        <v>250000</v>
      </c>
      <c r="H24" s="872">
        <v>205931.11</v>
      </c>
      <c r="I24" s="872">
        <v>0</v>
      </c>
    </row>
    <row r="25" spans="1:14" ht="20.100000000000001" customHeight="1" x14ac:dyDescent="0.3">
      <c r="A25" s="573" t="s">
        <v>579</v>
      </c>
      <c r="B25" s="887">
        <f t="shared" ref="B25:I25" si="3">B24+B23+B22+B21+B20+B19+B18+B17+B16+B15</f>
        <v>13026700.83</v>
      </c>
      <c r="C25" s="873">
        <f t="shared" si="3"/>
        <v>12785891</v>
      </c>
      <c r="D25" s="887">
        <f t="shared" si="3"/>
        <v>204474.99</v>
      </c>
      <c r="E25" s="873">
        <f t="shared" si="3"/>
        <v>202257</v>
      </c>
      <c r="F25" s="873">
        <f t="shared" si="3"/>
        <v>915780.14</v>
      </c>
      <c r="G25" s="873">
        <f t="shared" si="3"/>
        <v>900000</v>
      </c>
      <c r="H25" s="873">
        <f t="shared" si="3"/>
        <v>1790485.63</v>
      </c>
      <c r="I25" s="888">
        <f t="shared" si="3"/>
        <v>2704000</v>
      </c>
    </row>
    <row r="26" spans="1:14" ht="10.35" customHeight="1" x14ac:dyDescent="0.3">
      <c r="A26" s="875"/>
      <c r="B26" s="804"/>
      <c r="C26" s="882"/>
      <c r="D26" s="804"/>
      <c r="E26" s="882"/>
      <c r="F26" s="804"/>
      <c r="G26" s="882"/>
      <c r="H26" s="804"/>
      <c r="I26" s="872"/>
    </row>
    <row r="27" spans="1:14" ht="30" customHeight="1" x14ac:dyDescent="0.3">
      <c r="A27" s="934" t="s">
        <v>580</v>
      </c>
      <c r="B27" s="929">
        <f t="shared" ref="B27:I27" si="4">B9-B25</f>
        <v>-1310271.3599999994</v>
      </c>
      <c r="C27" s="889">
        <f t="shared" si="4"/>
        <v>0</v>
      </c>
      <c r="D27" s="929">
        <f t="shared" si="4"/>
        <v>98712.350000000035</v>
      </c>
      <c r="E27" s="889">
        <f t="shared" si="4"/>
        <v>47743</v>
      </c>
      <c r="F27" s="929">
        <f t="shared" si="4"/>
        <v>582119.12</v>
      </c>
      <c r="G27" s="889">
        <f t="shared" si="4"/>
        <v>0</v>
      </c>
      <c r="H27" s="929">
        <f t="shared" si="4"/>
        <v>319642.4700000002</v>
      </c>
      <c r="I27" s="890">
        <f t="shared" si="4"/>
        <v>0</v>
      </c>
    </row>
    <row r="28" spans="1:14" s="541" customFormat="1" ht="20.100000000000001" customHeight="1" x14ac:dyDescent="0.3">
      <c r="A28" s="865" t="s">
        <v>131</v>
      </c>
      <c r="B28" s="574"/>
      <c r="C28" s="574"/>
      <c r="D28" s="574"/>
      <c r="E28" s="575"/>
      <c r="F28" s="574"/>
      <c r="G28" s="575"/>
      <c r="H28" s="574"/>
      <c r="I28" s="866"/>
    </row>
    <row r="29" spans="1:14" s="541" customFormat="1" ht="20.100000000000001" customHeight="1" x14ac:dyDescent="0.3">
      <c r="A29" s="554" t="s">
        <v>566</v>
      </c>
      <c r="B29" s="540"/>
      <c r="C29" s="540"/>
      <c r="E29" s="539" t="s">
        <v>79</v>
      </c>
      <c r="F29" s="555" t="s">
        <v>567</v>
      </c>
      <c r="G29" s="539"/>
      <c r="H29" s="540"/>
      <c r="I29" s="556"/>
    </row>
    <row r="30" spans="1:14" s="541" customFormat="1" ht="20.100000000000001" customHeight="1" thickBot="1" x14ac:dyDescent="0.35">
      <c r="A30" s="933" t="s">
        <v>568</v>
      </c>
      <c r="B30" s="931"/>
      <c r="C30" s="931"/>
      <c r="D30" s="931"/>
      <c r="E30" s="931"/>
      <c r="F30" s="932"/>
      <c r="G30" s="931"/>
      <c r="H30" s="931"/>
      <c r="I30" s="867"/>
    </row>
    <row r="31" spans="1:14" s="579" customFormat="1" ht="20.100000000000001" customHeight="1" thickTop="1" x14ac:dyDescent="0.3">
      <c r="A31" s="875"/>
      <c r="B31" s="576"/>
      <c r="C31" s="576"/>
      <c r="D31" s="576"/>
      <c r="E31" s="576"/>
      <c r="F31" s="576"/>
      <c r="G31" s="577"/>
      <c r="H31" s="576"/>
      <c r="I31" s="578"/>
      <c r="J31" s="544"/>
      <c r="K31" s="544"/>
      <c r="L31" s="544"/>
      <c r="M31" s="544"/>
      <c r="N31" s="544"/>
    </row>
    <row r="32" spans="1:14" s="579" customFormat="1" ht="20.100000000000001" customHeight="1" x14ac:dyDescent="0.3">
      <c r="A32" s="561"/>
      <c r="B32" s="560" t="s">
        <v>135</v>
      </c>
      <c r="C32" s="560" t="s">
        <v>136</v>
      </c>
      <c r="D32" s="560" t="s">
        <v>135</v>
      </c>
      <c r="E32" s="560" t="s">
        <v>136</v>
      </c>
      <c r="F32" s="560" t="s">
        <v>135</v>
      </c>
      <c r="G32" s="580" t="s">
        <v>136</v>
      </c>
      <c r="H32" s="560" t="s">
        <v>135</v>
      </c>
      <c r="I32" s="581" t="s">
        <v>136</v>
      </c>
      <c r="J32" s="544"/>
      <c r="K32" s="544"/>
      <c r="L32" s="544"/>
      <c r="M32" s="544"/>
      <c r="N32" s="544"/>
    </row>
    <row r="33" spans="1:14" s="579" customFormat="1" ht="20.100000000000001" customHeight="1" x14ac:dyDescent="0.3">
      <c r="A33" s="561"/>
      <c r="B33" s="560" t="s">
        <v>581</v>
      </c>
      <c r="C33" s="560" t="s">
        <v>581</v>
      </c>
      <c r="D33" s="560" t="s">
        <v>570</v>
      </c>
      <c r="E33" s="560" t="s">
        <v>582</v>
      </c>
      <c r="F33" s="582"/>
      <c r="G33" s="562"/>
      <c r="H33" s="560" t="s">
        <v>583</v>
      </c>
      <c r="I33" s="581" t="s">
        <v>583</v>
      </c>
      <c r="J33" s="544"/>
      <c r="K33" s="544"/>
      <c r="L33" s="544"/>
      <c r="M33" s="544"/>
      <c r="N33" s="544"/>
    </row>
    <row r="34" spans="1:14" s="579" customFormat="1" ht="20.100000000000001" customHeight="1" x14ac:dyDescent="0.3">
      <c r="A34" s="561"/>
      <c r="B34" s="560" t="s">
        <v>584</v>
      </c>
      <c r="C34" s="560" t="s">
        <v>584</v>
      </c>
      <c r="D34" s="560" t="s">
        <v>585</v>
      </c>
      <c r="E34" s="560" t="s">
        <v>585</v>
      </c>
      <c r="F34" s="562" t="s">
        <v>586</v>
      </c>
      <c r="G34" s="562" t="s">
        <v>586</v>
      </c>
      <c r="H34" s="560" t="s">
        <v>587</v>
      </c>
      <c r="I34" s="581" t="s">
        <v>587</v>
      </c>
      <c r="J34" s="544"/>
      <c r="K34" s="544"/>
      <c r="L34" s="544"/>
      <c r="M34" s="544"/>
      <c r="N34" s="544"/>
    </row>
    <row r="35" spans="1:14" s="579" customFormat="1" ht="20.100000000000001" customHeight="1" x14ac:dyDescent="0.3">
      <c r="A35" s="870"/>
      <c r="B35" s="871" t="str">
        <f>B8</f>
        <v>2023-2024</v>
      </c>
      <c r="C35" s="871" t="str">
        <f>C8</f>
        <v>2024-2025</v>
      </c>
      <c r="D35" s="871" t="str">
        <f>B8</f>
        <v>2023-2024</v>
      </c>
      <c r="E35" s="871" t="str">
        <f>C8</f>
        <v>2024-2025</v>
      </c>
      <c r="F35" s="871" t="str">
        <f>B8</f>
        <v>2023-2024</v>
      </c>
      <c r="G35" s="871" t="str">
        <f>C8</f>
        <v>2024-2025</v>
      </c>
      <c r="H35" s="584" t="str">
        <f>B8</f>
        <v>2023-2024</v>
      </c>
      <c r="I35" s="850" t="str">
        <f>E8</f>
        <v>2024-2025</v>
      </c>
      <c r="J35" s="544"/>
      <c r="K35" s="544"/>
      <c r="L35" s="544"/>
      <c r="M35" s="544"/>
      <c r="N35" s="544"/>
    </row>
    <row r="36" spans="1:14" s="579" customFormat="1" ht="30" customHeight="1" x14ac:dyDescent="0.3">
      <c r="A36" s="564" t="s">
        <v>574</v>
      </c>
      <c r="B36" s="804">
        <v>8165833.9100000001</v>
      </c>
      <c r="C36" s="585">
        <v>7820493</v>
      </c>
      <c r="D36" s="804">
        <v>645481.94999999995</v>
      </c>
      <c r="E36" s="586">
        <v>809100</v>
      </c>
      <c r="F36" s="804">
        <v>119004.03</v>
      </c>
      <c r="G36" s="585">
        <v>116700</v>
      </c>
      <c r="H36" s="804">
        <v>643732.13</v>
      </c>
      <c r="I36" s="891">
        <v>745000</v>
      </c>
      <c r="J36" s="544"/>
      <c r="K36" s="544"/>
      <c r="L36" s="544"/>
      <c r="M36" s="544"/>
      <c r="N36" s="544"/>
    </row>
    <row r="37" spans="1:14" s="579" customFormat="1" ht="20.100000000000001" customHeight="1" x14ac:dyDescent="0.25">
      <c r="A37" s="875"/>
      <c r="B37" s="876"/>
      <c r="C37" s="877"/>
      <c r="D37" s="876"/>
      <c r="E37" s="877"/>
      <c r="F37" s="876"/>
      <c r="G37" s="877"/>
      <c r="H37" s="876"/>
      <c r="I37" s="892"/>
      <c r="J37" s="544"/>
      <c r="K37" s="544"/>
      <c r="L37" s="544"/>
      <c r="M37" s="544"/>
      <c r="N37" s="544"/>
    </row>
    <row r="38" spans="1:14" s="579" customFormat="1" ht="20.100000000000001" customHeight="1" x14ac:dyDescent="0.3">
      <c r="A38" s="564" t="s">
        <v>324</v>
      </c>
      <c r="B38" s="565"/>
      <c r="C38" s="566"/>
      <c r="D38" s="565"/>
      <c r="E38" s="566"/>
      <c r="F38" s="565"/>
      <c r="G38" s="566"/>
      <c r="H38" s="565"/>
      <c r="I38" s="893"/>
      <c r="J38" s="544"/>
      <c r="K38" s="544"/>
      <c r="L38" s="544"/>
      <c r="M38" s="544"/>
      <c r="N38" s="544"/>
    </row>
    <row r="39" spans="1:14" s="579" customFormat="1" ht="20.100000000000001" customHeight="1" x14ac:dyDescent="0.25">
      <c r="A39" s="561" t="s">
        <v>178</v>
      </c>
      <c r="B39" s="973">
        <v>1608517.83</v>
      </c>
      <c r="C39" s="974">
        <v>2013239</v>
      </c>
      <c r="D39" s="973">
        <v>258470.28</v>
      </c>
      <c r="E39" s="974">
        <v>330546</v>
      </c>
      <c r="F39" s="973">
        <v>77499.960000000006</v>
      </c>
      <c r="G39" s="974">
        <v>77500</v>
      </c>
      <c r="H39" s="973">
        <v>326353.55</v>
      </c>
      <c r="I39" s="975">
        <v>334901</v>
      </c>
      <c r="J39" s="544"/>
      <c r="K39" s="544"/>
      <c r="L39" s="544"/>
      <c r="M39" s="544"/>
      <c r="N39" s="544"/>
    </row>
    <row r="40" spans="1:14" s="579" customFormat="1" ht="20.100000000000001" customHeight="1" x14ac:dyDescent="0.25">
      <c r="A40" s="875" t="s">
        <v>179</v>
      </c>
      <c r="B40" s="872">
        <v>3037.48</v>
      </c>
      <c r="C40" s="882">
        <v>12330</v>
      </c>
      <c r="D40" s="872">
        <v>12231.32</v>
      </c>
      <c r="E40" s="882">
        <v>70000</v>
      </c>
      <c r="F40" s="872">
        <v>0</v>
      </c>
      <c r="G40" s="882">
        <v>0</v>
      </c>
      <c r="H40" s="872">
        <v>0</v>
      </c>
      <c r="I40" s="894">
        <v>50000</v>
      </c>
      <c r="J40" s="544"/>
      <c r="K40" s="544"/>
      <c r="L40" s="544"/>
      <c r="M40" s="544"/>
      <c r="N40" s="544"/>
    </row>
    <row r="41" spans="1:14" s="579" customFormat="1" ht="20.100000000000001" customHeight="1" x14ac:dyDescent="0.25">
      <c r="A41" s="875" t="s">
        <v>180</v>
      </c>
      <c r="B41" s="872">
        <v>934194.37</v>
      </c>
      <c r="C41" s="882">
        <v>953163</v>
      </c>
      <c r="D41" s="872">
        <v>85895.92</v>
      </c>
      <c r="E41" s="882">
        <v>143913</v>
      </c>
      <c r="F41" s="872">
        <v>26988.400000000001</v>
      </c>
      <c r="G41" s="882">
        <v>30225</v>
      </c>
      <c r="H41" s="872">
        <v>124507.87</v>
      </c>
      <c r="I41" s="894">
        <v>163962</v>
      </c>
      <c r="J41" s="544"/>
      <c r="K41" s="544"/>
      <c r="L41" s="544"/>
      <c r="M41" s="544"/>
      <c r="N41" s="544"/>
    </row>
    <row r="42" spans="1:14" s="587" customFormat="1" ht="20.100000000000001" customHeight="1" x14ac:dyDescent="0.3">
      <c r="A42" s="884" t="s">
        <v>575</v>
      </c>
      <c r="B42" s="874">
        <f>SUM(B39:B41)</f>
        <v>2545749.6800000002</v>
      </c>
      <c r="C42" s="804">
        <f t="shared" ref="C42:I42" si="5">C39+C40+C41</f>
        <v>2978732</v>
      </c>
      <c r="D42" s="874">
        <f>SUM(D39:D41)</f>
        <v>356597.51999999996</v>
      </c>
      <c r="E42" s="804">
        <f t="shared" si="5"/>
        <v>544459</v>
      </c>
      <c r="F42" s="874">
        <f>SUM(F39:F41)</f>
        <v>104488.36000000002</v>
      </c>
      <c r="G42" s="804">
        <f t="shared" si="5"/>
        <v>107725</v>
      </c>
      <c r="H42" s="874">
        <f>SUM(H39:H41)</f>
        <v>450861.42</v>
      </c>
      <c r="I42" s="809">
        <f t="shared" si="5"/>
        <v>548863</v>
      </c>
      <c r="J42" s="569"/>
      <c r="K42" s="569"/>
      <c r="L42" s="569"/>
      <c r="M42" s="569"/>
      <c r="N42" s="569"/>
    </row>
    <row r="43" spans="1:14" s="579" customFormat="1" ht="20.100000000000001" customHeight="1" x14ac:dyDescent="0.25">
      <c r="A43" s="875" t="s">
        <v>182</v>
      </c>
      <c r="B43" s="872">
        <v>41953.03</v>
      </c>
      <c r="C43" s="882">
        <v>55084</v>
      </c>
      <c r="D43" s="872">
        <v>0</v>
      </c>
      <c r="E43" s="882">
        <v>8000</v>
      </c>
      <c r="F43" s="872">
        <v>0</v>
      </c>
      <c r="G43" s="882">
        <v>0</v>
      </c>
      <c r="H43" s="872">
        <v>29572.27</v>
      </c>
      <c r="I43" s="894">
        <v>22000</v>
      </c>
      <c r="J43" s="544"/>
      <c r="K43" s="544"/>
      <c r="L43" s="544"/>
      <c r="M43" s="544"/>
      <c r="N43" s="544"/>
    </row>
    <row r="44" spans="1:14" s="579" customFormat="1" ht="20.100000000000001" customHeight="1" x14ac:dyDescent="0.25">
      <c r="A44" s="875" t="s">
        <v>183</v>
      </c>
      <c r="B44" s="872">
        <v>3916676.77</v>
      </c>
      <c r="C44" s="882">
        <v>2758164</v>
      </c>
      <c r="D44" s="872">
        <v>224225.41</v>
      </c>
      <c r="E44" s="882">
        <v>117770</v>
      </c>
      <c r="F44" s="872">
        <v>4522.83</v>
      </c>
      <c r="G44" s="882">
        <v>5000</v>
      </c>
      <c r="H44" s="872">
        <v>64052.75</v>
      </c>
      <c r="I44" s="894">
        <v>73687</v>
      </c>
      <c r="J44" s="544"/>
      <c r="K44" s="544"/>
      <c r="L44" s="544"/>
      <c r="M44" s="544"/>
      <c r="N44" s="544"/>
    </row>
    <row r="45" spans="1:14" s="579" customFormat="1" ht="20.100000000000001" customHeight="1" x14ac:dyDescent="0.25">
      <c r="A45" s="875" t="s">
        <v>184</v>
      </c>
      <c r="B45" s="872">
        <v>605501.1</v>
      </c>
      <c r="C45" s="882">
        <v>679329</v>
      </c>
      <c r="D45" s="872">
        <v>35030.879999999997</v>
      </c>
      <c r="E45" s="882">
        <v>25421</v>
      </c>
      <c r="F45" s="872">
        <v>150</v>
      </c>
      <c r="G45" s="882">
        <v>475</v>
      </c>
      <c r="H45" s="872">
        <v>35891.660000000003</v>
      </c>
      <c r="I45" s="894">
        <v>18850</v>
      </c>
      <c r="J45" s="544"/>
      <c r="K45" s="544"/>
      <c r="L45" s="544"/>
      <c r="M45" s="544"/>
      <c r="N45" s="544"/>
    </row>
    <row r="46" spans="1:14" s="579" customFormat="1" ht="20.100000000000001" customHeight="1" x14ac:dyDescent="0.25">
      <c r="A46" s="875" t="s">
        <v>576</v>
      </c>
      <c r="B46" s="872">
        <v>0</v>
      </c>
      <c r="C46" s="882">
        <v>0</v>
      </c>
      <c r="D46" s="872">
        <v>0</v>
      </c>
      <c r="E46" s="882">
        <v>0</v>
      </c>
      <c r="F46" s="872">
        <v>0</v>
      </c>
      <c r="G46" s="882">
        <v>0</v>
      </c>
      <c r="H46" s="872">
        <v>0</v>
      </c>
      <c r="I46" s="894">
        <v>0</v>
      </c>
      <c r="J46" s="544"/>
      <c r="K46" s="544"/>
      <c r="L46" s="544"/>
      <c r="M46" s="544"/>
      <c r="N46" s="544"/>
    </row>
    <row r="47" spans="1:14" ht="20.100000000000001" customHeight="1" x14ac:dyDescent="0.25">
      <c r="A47" s="875" t="s">
        <v>186</v>
      </c>
      <c r="B47" s="872">
        <v>25400</v>
      </c>
      <c r="C47" s="882">
        <v>83184</v>
      </c>
      <c r="D47" s="872">
        <v>-2</v>
      </c>
      <c r="E47" s="882">
        <v>15000</v>
      </c>
      <c r="F47" s="872">
        <v>0</v>
      </c>
      <c r="G47" s="882">
        <v>0</v>
      </c>
      <c r="H47" s="872">
        <v>6120</v>
      </c>
      <c r="I47" s="894">
        <v>22000</v>
      </c>
    </row>
    <row r="48" spans="1:14" ht="20.100000000000001" customHeight="1" x14ac:dyDescent="0.25">
      <c r="A48" s="875" t="s">
        <v>187</v>
      </c>
      <c r="B48" s="872">
        <v>769486.05</v>
      </c>
      <c r="C48" s="882">
        <v>0</v>
      </c>
      <c r="D48" s="872">
        <v>45569.82</v>
      </c>
      <c r="E48" s="882">
        <v>48450</v>
      </c>
      <c r="F48" s="872">
        <v>0</v>
      </c>
      <c r="G48" s="882">
        <v>0</v>
      </c>
      <c r="H48" s="872">
        <v>44511.53</v>
      </c>
      <c r="I48" s="894">
        <v>25000</v>
      </c>
    </row>
    <row r="49" spans="1:14" ht="20.100000000000001" customHeight="1" x14ac:dyDescent="0.25">
      <c r="A49" s="875" t="s">
        <v>577</v>
      </c>
      <c r="B49" s="872">
        <v>0</v>
      </c>
      <c r="C49" s="882">
        <v>850000</v>
      </c>
      <c r="D49" s="872">
        <v>0</v>
      </c>
      <c r="E49" s="882">
        <v>0</v>
      </c>
      <c r="F49" s="872">
        <v>0</v>
      </c>
      <c r="G49" s="882">
        <v>0</v>
      </c>
      <c r="H49" s="872">
        <v>0</v>
      </c>
      <c r="I49" s="894">
        <v>0</v>
      </c>
    </row>
    <row r="50" spans="1:14" ht="20.100000000000001" customHeight="1" x14ac:dyDescent="0.25">
      <c r="A50" s="875" t="s">
        <v>578</v>
      </c>
      <c r="B50" s="872">
        <v>0</v>
      </c>
      <c r="C50" s="882">
        <v>0</v>
      </c>
      <c r="D50" s="872">
        <v>0</v>
      </c>
      <c r="E50" s="882">
        <v>0</v>
      </c>
      <c r="F50" s="872">
        <v>0</v>
      </c>
      <c r="G50" s="882">
        <v>0</v>
      </c>
      <c r="H50" s="872">
        <v>0</v>
      </c>
      <c r="I50" s="894">
        <v>0</v>
      </c>
    </row>
    <row r="51" spans="1:14" ht="20.100000000000001" customHeight="1" x14ac:dyDescent="0.25">
      <c r="A51" s="875" t="s">
        <v>189</v>
      </c>
      <c r="B51" s="872">
        <v>370931.11</v>
      </c>
      <c r="C51" s="882">
        <v>416000</v>
      </c>
      <c r="D51" s="872">
        <f>-64012.5+41186.23</f>
        <v>-22826.269999999997</v>
      </c>
      <c r="E51" s="882">
        <v>50000</v>
      </c>
      <c r="F51" s="872">
        <v>6362.92</v>
      </c>
      <c r="G51" s="882">
        <v>3500</v>
      </c>
      <c r="H51" s="872">
        <v>28500.880000000001</v>
      </c>
      <c r="I51" s="894">
        <v>34600</v>
      </c>
    </row>
    <row r="52" spans="1:14" s="569" customFormat="1" ht="20.100000000000001" customHeight="1" x14ac:dyDescent="0.3">
      <c r="A52" s="884" t="s">
        <v>579</v>
      </c>
      <c r="B52" s="887">
        <f t="shared" ref="B52:I52" si="6">B51+B50+B49+B48+B47+B46+B45+B44+B43+B42</f>
        <v>8275697.7400000002</v>
      </c>
      <c r="C52" s="873">
        <f t="shared" si="6"/>
        <v>7820493</v>
      </c>
      <c r="D52" s="887">
        <f t="shared" si="6"/>
        <v>638595.36</v>
      </c>
      <c r="E52" s="873">
        <f t="shared" si="6"/>
        <v>809100</v>
      </c>
      <c r="F52" s="887">
        <f t="shared" si="6"/>
        <v>115524.11000000002</v>
      </c>
      <c r="G52" s="873">
        <f t="shared" si="6"/>
        <v>116700</v>
      </c>
      <c r="H52" s="887">
        <f t="shared" si="6"/>
        <v>659510.51</v>
      </c>
      <c r="I52" s="895">
        <f t="shared" si="6"/>
        <v>745000</v>
      </c>
    </row>
    <row r="53" spans="1:14" s="569" customFormat="1" ht="10.35" customHeight="1" x14ac:dyDescent="0.3">
      <c r="A53" s="588"/>
      <c r="B53" s="804"/>
      <c r="C53" s="882"/>
      <c r="D53" s="804"/>
      <c r="E53" s="882"/>
      <c r="F53" s="804"/>
      <c r="G53" s="882"/>
      <c r="H53" s="804"/>
      <c r="I53" s="872"/>
    </row>
    <row r="54" spans="1:14" s="569" customFormat="1" ht="30" customHeight="1" x14ac:dyDescent="0.3">
      <c r="A54" s="934" t="s">
        <v>580</v>
      </c>
      <c r="B54" s="929">
        <f t="shared" ref="B54:I54" si="7">B36-B52</f>
        <v>-109863.83000000007</v>
      </c>
      <c r="C54" s="889">
        <f t="shared" si="7"/>
        <v>0</v>
      </c>
      <c r="D54" s="929">
        <f t="shared" si="7"/>
        <v>6886.5899999999674</v>
      </c>
      <c r="E54" s="889">
        <f t="shared" si="7"/>
        <v>0</v>
      </c>
      <c r="F54" s="929">
        <f t="shared" si="7"/>
        <v>3479.9199999999837</v>
      </c>
      <c r="G54" s="889">
        <f t="shared" si="7"/>
        <v>0</v>
      </c>
      <c r="H54" s="929">
        <f t="shared" si="7"/>
        <v>-15778.380000000005</v>
      </c>
      <c r="I54" s="890">
        <f t="shared" si="7"/>
        <v>0</v>
      </c>
    </row>
    <row r="55" spans="1:14" s="541" customFormat="1" ht="20.100000000000001" customHeight="1" x14ac:dyDescent="0.3">
      <c r="A55" s="865" t="s">
        <v>131</v>
      </c>
      <c r="B55" s="574"/>
      <c r="C55" s="574"/>
      <c r="D55" s="574"/>
      <c r="E55" s="575"/>
      <c r="F55" s="574"/>
      <c r="G55" s="575"/>
      <c r="H55" s="574"/>
      <c r="I55" s="866"/>
    </row>
    <row r="56" spans="1:14" s="541" customFormat="1" ht="20.100000000000001" customHeight="1" x14ac:dyDescent="0.3">
      <c r="A56" s="554" t="s">
        <v>566</v>
      </c>
      <c r="B56" s="540"/>
      <c r="C56" s="540"/>
      <c r="E56" s="539" t="s">
        <v>79</v>
      </c>
      <c r="F56" s="555" t="s">
        <v>567</v>
      </c>
      <c r="G56" s="539"/>
      <c r="H56" s="540"/>
      <c r="I56" s="556"/>
    </row>
    <row r="57" spans="1:14" s="541" customFormat="1" ht="20.100000000000001" customHeight="1" thickBot="1" x14ac:dyDescent="0.35">
      <c r="A57" s="933" t="s">
        <v>568</v>
      </c>
      <c r="B57" s="931"/>
      <c r="C57" s="931"/>
      <c r="D57" s="931"/>
      <c r="E57" s="931"/>
      <c r="F57" s="932"/>
      <c r="G57" s="931"/>
      <c r="H57" s="931"/>
      <c r="I57" s="867"/>
    </row>
    <row r="58" spans="1:14" ht="20.100000000000001" customHeight="1" thickTop="1" x14ac:dyDescent="0.3">
      <c r="A58" s="875"/>
      <c r="B58" s="576"/>
      <c r="C58" s="576"/>
      <c r="D58" s="576"/>
      <c r="E58" s="576"/>
      <c r="F58" s="576"/>
      <c r="G58" s="576"/>
      <c r="H58" s="576"/>
      <c r="I58" s="576"/>
    </row>
    <row r="59" spans="1:14" ht="20.100000000000001" customHeight="1" x14ac:dyDescent="0.3">
      <c r="A59" s="561"/>
      <c r="B59" s="560" t="s">
        <v>135</v>
      </c>
      <c r="C59" s="560" t="s">
        <v>136</v>
      </c>
      <c r="D59" s="560" t="s">
        <v>135</v>
      </c>
      <c r="E59" s="560" t="s">
        <v>136</v>
      </c>
      <c r="F59" s="560" t="s">
        <v>135</v>
      </c>
      <c r="G59" s="560" t="s">
        <v>136</v>
      </c>
      <c r="H59" s="560" t="s">
        <v>135</v>
      </c>
      <c r="I59" s="560" t="s">
        <v>136</v>
      </c>
    </row>
    <row r="60" spans="1:14" ht="20.100000000000001" customHeight="1" x14ac:dyDescent="0.3">
      <c r="A60" s="561"/>
      <c r="B60" s="560" t="s">
        <v>588</v>
      </c>
      <c r="C60" s="560" t="s">
        <v>588</v>
      </c>
      <c r="D60" s="560" t="s">
        <v>74</v>
      </c>
      <c r="E60" s="560" t="s">
        <v>74</v>
      </c>
      <c r="F60" s="582"/>
      <c r="G60" s="868"/>
      <c r="H60" s="582" t="s">
        <v>588</v>
      </c>
      <c r="I60" s="839" t="s">
        <v>588</v>
      </c>
    </row>
    <row r="61" spans="1:14" s="579" customFormat="1" ht="20.100000000000001" customHeight="1" x14ac:dyDescent="0.3">
      <c r="A61" s="561"/>
      <c r="B61" s="589" t="s">
        <v>589</v>
      </c>
      <c r="C61" s="589" t="s">
        <v>589</v>
      </c>
      <c r="D61" s="560" t="s">
        <v>590</v>
      </c>
      <c r="E61" s="560" t="s">
        <v>590</v>
      </c>
      <c r="F61" s="562"/>
      <c r="G61" s="868"/>
      <c r="H61" s="562" t="s">
        <v>442</v>
      </c>
      <c r="I61" s="839" t="s">
        <v>442</v>
      </c>
      <c r="J61" s="544"/>
      <c r="K61" s="544"/>
      <c r="L61" s="544"/>
      <c r="M61" s="544"/>
      <c r="N61" s="544"/>
    </row>
    <row r="62" spans="1:14" s="579" customFormat="1" ht="20.100000000000001" customHeight="1" x14ac:dyDescent="0.3">
      <c r="A62" s="583"/>
      <c r="B62" s="871" t="str">
        <f>B8</f>
        <v>2023-2024</v>
      </c>
      <c r="C62" s="871" t="str">
        <f>C8</f>
        <v>2024-2025</v>
      </c>
      <c r="D62" s="871" t="str">
        <f>B8</f>
        <v>2023-2024</v>
      </c>
      <c r="E62" s="871" t="str">
        <f>C8</f>
        <v>2024-2025</v>
      </c>
      <c r="F62" s="871" t="str">
        <f>B8</f>
        <v>2023-2024</v>
      </c>
      <c r="G62" s="896" t="str">
        <f>C8</f>
        <v>2024-2025</v>
      </c>
      <c r="H62" s="562" t="str">
        <f>B8</f>
        <v>2023-2024</v>
      </c>
      <c r="I62" s="839" t="str">
        <f>C8</f>
        <v>2024-2025</v>
      </c>
      <c r="J62" s="544"/>
      <c r="K62" s="544"/>
      <c r="L62" s="544"/>
      <c r="M62" s="544"/>
      <c r="N62" s="544"/>
    </row>
    <row r="63" spans="1:14" s="579" customFormat="1" ht="30" customHeight="1" x14ac:dyDescent="0.3">
      <c r="A63" s="564" t="s">
        <v>574</v>
      </c>
      <c r="B63" s="804"/>
      <c r="C63" s="873">
        <v>913738</v>
      </c>
      <c r="D63" s="804">
        <v>289626.69</v>
      </c>
      <c r="E63" s="897">
        <v>300236</v>
      </c>
      <c r="F63" s="590">
        <v>0</v>
      </c>
      <c r="G63" s="898">
        <v>0</v>
      </c>
      <c r="H63" s="804">
        <f>B9+D9+F9+H9+B36+D36+F36+H36+B63+D63+F63</f>
        <v>25491322.879999999</v>
      </c>
      <c r="I63" s="805">
        <f>C9+E9+G9+I9+C36+E36+G36+I36+C63+E63+G63</f>
        <v>27345158</v>
      </c>
      <c r="J63" s="591"/>
      <c r="K63" s="544"/>
      <c r="L63" s="544"/>
      <c r="M63" s="544"/>
      <c r="N63" s="544"/>
    </row>
    <row r="64" spans="1:14" s="579" customFormat="1" ht="20.100000000000001" customHeight="1" x14ac:dyDescent="0.25">
      <c r="A64" s="875"/>
      <c r="B64" s="876"/>
      <c r="C64" s="877"/>
      <c r="D64" s="876"/>
      <c r="E64" s="877"/>
      <c r="F64" s="876"/>
      <c r="G64" s="806"/>
      <c r="H64" s="806" t="s">
        <v>117</v>
      </c>
      <c r="I64" s="807"/>
      <c r="J64" s="592"/>
      <c r="K64" s="544"/>
      <c r="L64" s="544"/>
      <c r="M64" s="544"/>
      <c r="N64" s="544"/>
    </row>
    <row r="65" spans="1:14" s="579" customFormat="1" ht="20.100000000000001" customHeight="1" x14ac:dyDescent="0.3">
      <c r="A65" s="564" t="s">
        <v>324</v>
      </c>
      <c r="B65" s="565"/>
      <c r="C65" s="566"/>
      <c r="D65" s="565"/>
      <c r="E65" s="566"/>
      <c r="F65" s="565"/>
      <c r="G65" s="899"/>
      <c r="H65" s="565"/>
      <c r="I65" s="807"/>
      <c r="J65" s="544"/>
      <c r="K65" s="544"/>
      <c r="L65" s="544"/>
      <c r="M65" s="544"/>
      <c r="N65" s="544"/>
    </row>
    <row r="66" spans="1:14" s="579" customFormat="1" ht="20.100000000000001" customHeight="1" x14ac:dyDescent="0.25">
      <c r="A66" s="561" t="s">
        <v>178</v>
      </c>
      <c r="B66" s="973">
        <v>485877.07</v>
      </c>
      <c r="C66" s="974">
        <v>553025</v>
      </c>
      <c r="D66" s="973">
        <v>0</v>
      </c>
      <c r="E66" s="974">
        <v>0</v>
      </c>
      <c r="F66" s="976">
        <v>0</v>
      </c>
      <c r="G66" s="977">
        <v>0</v>
      </c>
      <c r="H66" s="593">
        <f t="shared" ref="H66:I68" si="8">B12+D12+F12+H12+B39+D39+F39+H39+B66+D66+F66</f>
        <v>7445712.5300000003</v>
      </c>
      <c r="I66" s="593">
        <f t="shared" si="8"/>
        <v>8627701</v>
      </c>
      <c r="J66" s="544"/>
      <c r="K66" s="544"/>
      <c r="L66" s="544"/>
      <c r="M66" s="544"/>
      <c r="N66" s="544"/>
    </row>
    <row r="67" spans="1:14" s="579" customFormat="1" ht="20.100000000000001" customHeight="1" x14ac:dyDescent="0.25">
      <c r="A67" s="875" t="s">
        <v>179</v>
      </c>
      <c r="B67" s="872">
        <v>0</v>
      </c>
      <c r="C67" s="882">
        <v>22508</v>
      </c>
      <c r="D67" s="872">
        <v>0</v>
      </c>
      <c r="E67" s="882">
        <v>0</v>
      </c>
      <c r="F67" s="900">
        <v>0</v>
      </c>
      <c r="G67" s="901">
        <v>0</v>
      </c>
      <c r="H67" s="808">
        <f t="shared" si="8"/>
        <v>438443.22</v>
      </c>
      <c r="I67" s="808">
        <f t="shared" si="8"/>
        <v>154838</v>
      </c>
      <c r="J67" s="544"/>
      <c r="K67" s="544"/>
      <c r="L67" s="544"/>
      <c r="M67" s="544"/>
      <c r="N67" s="544"/>
    </row>
    <row r="68" spans="1:14" s="579" customFormat="1" ht="20.100000000000001" customHeight="1" x14ac:dyDescent="0.25">
      <c r="A68" s="875" t="s">
        <v>180</v>
      </c>
      <c r="B68" s="872">
        <v>182669.05</v>
      </c>
      <c r="C68" s="882">
        <v>215680</v>
      </c>
      <c r="D68" s="872">
        <v>42638.16</v>
      </c>
      <c r="E68" s="882">
        <v>11585</v>
      </c>
      <c r="F68" s="565">
        <v>0</v>
      </c>
      <c r="G68" s="899">
        <v>0</v>
      </c>
      <c r="H68" s="808">
        <f t="shared" si="8"/>
        <v>3171275.98</v>
      </c>
      <c r="I68" s="808">
        <f t="shared" si="8"/>
        <v>3415663</v>
      </c>
      <c r="J68" s="544"/>
      <c r="K68" s="544"/>
      <c r="L68" s="544"/>
      <c r="M68" s="544"/>
      <c r="N68" s="544"/>
    </row>
    <row r="69" spans="1:14" s="587" customFormat="1" ht="20.100000000000001" customHeight="1" x14ac:dyDescent="0.3">
      <c r="A69" s="884" t="s">
        <v>575</v>
      </c>
      <c r="B69" s="874">
        <f>SUM(B66:B68)</f>
        <v>668546.12</v>
      </c>
      <c r="C69" s="804">
        <v>791213</v>
      </c>
      <c r="D69" s="874">
        <f>SUM(D66:D68)</f>
        <v>42638.16</v>
      </c>
      <c r="E69" s="804">
        <v>11585</v>
      </c>
      <c r="F69" s="804">
        <v>0</v>
      </c>
      <c r="G69" s="885">
        <v>0</v>
      </c>
      <c r="H69" s="809">
        <f>SUM(H66:H68)</f>
        <v>11055431.73</v>
      </c>
      <c r="I69" s="809">
        <f>SUM(I66:I68)</f>
        <v>12198202</v>
      </c>
      <c r="J69" s="569"/>
      <c r="K69" s="569"/>
      <c r="L69" s="569"/>
      <c r="M69" s="569"/>
      <c r="N69" s="569"/>
    </row>
    <row r="70" spans="1:14" s="579" customFormat="1" ht="20.100000000000001" customHeight="1" x14ac:dyDescent="0.25">
      <c r="A70" s="875" t="s">
        <v>182</v>
      </c>
      <c r="B70" s="872">
        <v>32894.58</v>
      </c>
      <c r="C70" s="882">
        <v>45900</v>
      </c>
      <c r="D70" s="872">
        <v>0</v>
      </c>
      <c r="E70" s="882">
        <v>0</v>
      </c>
      <c r="F70" s="900">
        <v>0</v>
      </c>
      <c r="G70" s="901">
        <v>0</v>
      </c>
      <c r="H70" s="808">
        <f t="shared" ref="H70:H78" si="9">B16+D16+F16+H16+B43+D43+F43+H43+B70+D70+F70</f>
        <v>2053672.57</v>
      </c>
      <c r="I70" s="808">
        <f t="shared" ref="I70:I78" si="10">C16+E16+G16+I16+C43+E43+G43+I43+C70+E70+G70</f>
        <v>1828484</v>
      </c>
      <c r="J70" s="544"/>
      <c r="K70" s="544"/>
      <c r="L70" s="544"/>
      <c r="M70" s="544"/>
      <c r="N70" s="544"/>
    </row>
    <row r="71" spans="1:14" s="579" customFormat="1" ht="20.100000000000001" customHeight="1" x14ac:dyDescent="0.25">
      <c r="A71" s="875" t="s">
        <v>183</v>
      </c>
      <c r="B71" s="872">
        <v>8885.85</v>
      </c>
      <c r="C71" s="882">
        <v>17000</v>
      </c>
      <c r="D71" s="872">
        <v>233674.28</v>
      </c>
      <c r="E71" s="882">
        <v>211919.56</v>
      </c>
      <c r="F71" s="900">
        <v>0</v>
      </c>
      <c r="G71" s="901">
        <v>0</v>
      </c>
      <c r="H71" s="808">
        <f t="shared" si="9"/>
        <v>5958408.2199999997</v>
      </c>
      <c r="I71" s="808">
        <f t="shared" si="10"/>
        <v>4848727.5599999996</v>
      </c>
      <c r="J71" s="544"/>
      <c r="K71" s="544"/>
      <c r="L71" s="544"/>
      <c r="M71" s="544"/>
      <c r="N71" s="544"/>
    </row>
    <row r="72" spans="1:14" s="579" customFormat="1" ht="20.100000000000001" customHeight="1" x14ac:dyDescent="0.25">
      <c r="A72" s="875" t="s">
        <v>184</v>
      </c>
      <c r="B72" s="872">
        <v>18047.599999999999</v>
      </c>
      <c r="C72" s="882">
        <v>27625</v>
      </c>
      <c r="D72" s="872">
        <v>1546</v>
      </c>
      <c r="E72" s="882">
        <v>13315</v>
      </c>
      <c r="F72" s="900">
        <v>0</v>
      </c>
      <c r="G72" s="901">
        <v>0</v>
      </c>
      <c r="H72" s="808">
        <f t="shared" si="9"/>
        <v>1318921.7</v>
      </c>
      <c r="I72" s="808">
        <f t="shared" si="10"/>
        <v>1537593</v>
      </c>
      <c r="J72" s="544"/>
      <c r="K72" s="544"/>
      <c r="L72" s="544"/>
      <c r="M72" s="544"/>
      <c r="N72" s="544"/>
    </row>
    <row r="73" spans="1:14" s="579" customFormat="1" ht="20.100000000000001" customHeight="1" x14ac:dyDescent="0.25">
      <c r="A73" s="875" t="s">
        <v>576</v>
      </c>
      <c r="B73" s="872">
        <v>0</v>
      </c>
      <c r="C73" s="882">
        <v>0</v>
      </c>
      <c r="D73" s="872">
        <v>0</v>
      </c>
      <c r="E73" s="882">
        <v>0</v>
      </c>
      <c r="F73" s="900">
        <v>0</v>
      </c>
      <c r="G73" s="901">
        <v>0</v>
      </c>
      <c r="H73" s="808">
        <f t="shared" si="9"/>
        <v>0</v>
      </c>
      <c r="I73" s="808">
        <f t="shared" si="10"/>
        <v>0</v>
      </c>
      <c r="J73" s="544"/>
      <c r="K73" s="544"/>
      <c r="L73" s="544"/>
      <c r="M73" s="544"/>
      <c r="N73" s="544"/>
    </row>
    <row r="74" spans="1:14" s="579" customFormat="1" ht="20.100000000000001" customHeight="1" x14ac:dyDescent="0.25">
      <c r="A74" s="875" t="s">
        <v>186</v>
      </c>
      <c r="B74" s="872">
        <v>8650</v>
      </c>
      <c r="C74" s="882">
        <v>23000</v>
      </c>
      <c r="D74" s="872">
        <v>0</v>
      </c>
      <c r="E74" s="882">
        <v>15000</v>
      </c>
      <c r="F74" s="900">
        <v>0</v>
      </c>
      <c r="G74" s="901">
        <v>0</v>
      </c>
      <c r="H74" s="808">
        <f t="shared" si="9"/>
        <v>408614.19</v>
      </c>
      <c r="I74" s="808">
        <f t="shared" si="10"/>
        <v>510684</v>
      </c>
      <c r="J74" s="544"/>
      <c r="K74" s="544"/>
      <c r="L74" s="544"/>
      <c r="M74" s="544"/>
      <c r="N74" s="544"/>
    </row>
    <row r="75" spans="1:14" s="579" customFormat="1" ht="20.100000000000001" customHeight="1" x14ac:dyDescent="0.25">
      <c r="A75" s="875" t="s">
        <v>187</v>
      </c>
      <c r="B75" s="872">
        <v>0</v>
      </c>
      <c r="C75" s="882">
        <v>9000</v>
      </c>
      <c r="D75" s="872">
        <v>2043.4</v>
      </c>
      <c r="E75" s="882">
        <v>48416</v>
      </c>
      <c r="F75" s="900">
        <v>0</v>
      </c>
      <c r="G75" s="901">
        <v>0</v>
      </c>
      <c r="H75" s="808">
        <f t="shared" si="9"/>
        <v>4938101.540000001</v>
      </c>
      <c r="I75" s="808">
        <f t="shared" si="10"/>
        <v>4454167</v>
      </c>
      <c r="J75" s="544"/>
      <c r="K75" s="544"/>
      <c r="L75" s="544"/>
      <c r="M75" s="544"/>
      <c r="N75" s="544"/>
    </row>
    <row r="76" spans="1:14" s="579" customFormat="1" ht="20.100000000000001" customHeight="1" x14ac:dyDescent="0.25">
      <c r="A76" s="875" t="s">
        <v>577</v>
      </c>
      <c r="B76" s="872">
        <v>0</v>
      </c>
      <c r="C76" s="882">
        <v>0</v>
      </c>
      <c r="D76" s="872">
        <v>0</v>
      </c>
      <c r="E76" s="882">
        <v>0</v>
      </c>
      <c r="F76" s="900">
        <v>0</v>
      </c>
      <c r="G76" s="901">
        <v>0</v>
      </c>
      <c r="H76" s="808">
        <f t="shared" si="9"/>
        <v>0</v>
      </c>
      <c r="I76" s="808">
        <f t="shared" si="10"/>
        <v>850000</v>
      </c>
      <c r="J76" s="544"/>
      <c r="K76" s="544"/>
      <c r="L76" s="544"/>
      <c r="M76" s="544"/>
      <c r="N76" s="544"/>
    </row>
    <row r="77" spans="1:14" ht="20.100000000000001" customHeight="1" x14ac:dyDescent="0.25">
      <c r="A77" s="875" t="s">
        <v>578</v>
      </c>
      <c r="B77" s="872">
        <v>0</v>
      </c>
      <c r="C77" s="882">
        <v>0</v>
      </c>
      <c r="D77" s="872">
        <v>0</v>
      </c>
      <c r="E77" s="882">
        <v>0</v>
      </c>
      <c r="F77" s="900">
        <v>0</v>
      </c>
      <c r="G77" s="901">
        <v>0</v>
      </c>
      <c r="H77" s="808">
        <f t="shared" si="9"/>
        <v>0</v>
      </c>
      <c r="I77" s="808">
        <f t="shared" si="10"/>
        <v>261000</v>
      </c>
    </row>
    <row r="78" spans="1:14" ht="20.100000000000001" customHeight="1" x14ac:dyDescent="0.25">
      <c r="A78" s="875" t="s">
        <v>189</v>
      </c>
      <c r="B78" s="872">
        <f>-748024.15+11000</f>
        <v>-737024.15</v>
      </c>
      <c r="C78" s="882">
        <v>0</v>
      </c>
      <c r="D78" s="872">
        <v>0</v>
      </c>
      <c r="E78" s="882">
        <v>0</v>
      </c>
      <c r="F78" s="900">
        <v>0</v>
      </c>
      <c r="G78" s="901">
        <v>0</v>
      </c>
      <c r="H78" s="808">
        <f t="shared" si="9"/>
        <v>173521.19999999995</v>
      </c>
      <c r="I78" s="808">
        <f t="shared" si="10"/>
        <v>808557</v>
      </c>
    </row>
    <row r="79" spans="1:14" s="569" customFormat="1" ht="20.100000000000001" customHeight="1" x14ac:dyDescent="0.3">
      <c r="A79" s="884" t="s">
        <v>579</v>
      </c>
      <c r="B79" s="887">
        <f t="shared" ref="B79:G79" si="11">B78+B77+B76+B75+B74+B73+B72+B71+B70+B69</f>
        <v>0</v>
      </c>
      <c r="C79" s="873">
        <f t="shared" si="11"/>
        <v>913738</v>
      </c>
      <c r="D79" s="887">
        <f t="shared" si="11"/>
        <v>279901.83999999997</v>
      </c>
      <c r="E79" s="887">
        <f t="shared" si="11"/>
        <v>300235.56</v>
      </c>
      <c r="F79" s="804">
        <f t="shared" si="11"/>
        <v>0</v>
      </c>
      <c r="G79" s="804">
        <f t="shared" si="11"/>
        <v>0</v>
      </c>
      <c r="H79" s="804">
        <f>SUM(H69:H78)</f>
        <v>25906671.150000002</v>
      </c>
      <c r="I79" s="809">
        <f>SUM(I69:I78)</f>
        <v>27297414.559999999</v>
      </c>
    </row>
    <row r="80" spans="1:14" s="569" customFormat="1" ht="10.35" customHeight="1" x14ac:dyDescent="0.3">
      <c r="A80" s="884"/>
      <c r="B80" s="804"/>
      <c r="C80" s="882"/>
      <c r="D80" s="804"/>
      <c r="E80" s="882"/>
      <c r="F80" s="804"/>
      <c r="G80" s="810"/>
      <c r="H80" s="810"/>
      <c r="I80" s="809"/>
    </row>
    <row r="81" spans="1:9" s="569" customFormat="1" ht="30" customHeight="1" x14ac:dyDescent="0.3">
      <c r="A81" s="930" t="s">
        <v>580</v>
      </c>
      <c r="B81" s="929">
        <f t="shared" ref="B81:I81" si="12">B63-B79</f>
        <v>0</v>
      </c>
      <c r="C81" s="889">
        <f t="shared" si="12"/>
        <v>0</v>
      </c>
      <c r="D81" s="929">
        <f t="shared" si="12"/>
        <v>9724.8500000000349</v>
      </c>
      <c r="E81" s="889">
        <f t="shared" si="12"/>
        <v>0.44000000000232831</v>
      </c>
      <c r="F81" s="927">
        <f t="shared" si="12"/>
        <v>0</v>
      </c>
      <c r="G81" s="928">
        <f t="shared" si="12"/>
        <v>0</v>
      </c>
      <c r="H81" s="927">
        <f t="shared" si="12"/>
        <v>-415348.27000000328</v>
      </c>
      <c r="I81" s="902">
        <f t="shared" si="12"/>
        <v>47743.440000001341</v>
      </c>
    </row>
    <row r="82" spans="1:9" ht="5.0999999999999996" customHeight="1" x14ac:dyDescent="0.25"/>
    <row r="83" spans="1:9" ht="20.100000000000001" customHeight="1" x14ac:dyDescent="0.3">
      <c r="A83" s="569" t="s">
        <v>591</v>
      </c>
    </row>
    <row r="85" spans="1:9" x14ac:dyDescent="0.25">
      <c r="H85" s="594"/>
    </row>
    <row r="86" spans="1:9" x14ac:dyDescent="0.25">
      <c r="C86" s="595"/>
    </row>
    <row r="87" spans="1:9" x14ac:dyDescent="0.25">
      <c r="C87" s="595"/>
    </row>
    <row r="88" spans="1:9" x14ac:dyDescent="0.25">
      <c r="C88" s="595"/>
    </row>
    <row r="89" spans="1:9" x14ac:dyDescent="0.25">
      <c r="C89" s="595"/>
    </row>
    <row r="90" spans="1:9" x14ac:dyDescent="0.25">
      <c r="C90" s="595"/>
    </row>
    <row r="91" spans="1:9" x14ac:dyDescent="0.25">
      <c r="C91" s="595"/>
    </row>
    <row r="92" spans="1:9" x14ac:dyDescent="0.25">
      <c r="C92" s="595"/>
    </row>
    <row r="93" spans="1:9" x14ac:dyDescent="0.25">
      <c r="C93" s="595"/>
    </row>
    <row r="94" spans="1:9" x14ac:dyDescent="0.25">
      <c r="C94" s="595"/>
    </row>
  </sheetData>
  <printOptions horizontalCentered="1"/>
  <pageMargins left="0.25" right="0.25" top="0.5" bottom="0.5" header="0" footer="0.25"/>
  <pageSetup scale="90" firstPageNumber="82" fitToHeight="0" orientation="landscape" useFirstPageNumber="1" r:id="rId1"/>
  <headerFooter alignWithMargins="0">
    <oddFooter>&amp;C&amp;12Page &amp;P</oddFooter>
  </headerFooter>
  <rowBreaks count="2" manualBreakCount="2">
    <brk id="27" max="16383" man="1"/>
    <brk id="54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heet28"/>
  <dimension ref="A1:K61"/>
  <sheetViews>
    <sheetView zoomScaleNormal="100" workbookViewId="0">
      <selection activeCell="E35" sqref="E35"/>
    </sheetView>
  </sheetViews>
  <sheetFormatPr defaultColWidth="9.109375" defaultRowHeight="14.4" x14ac:dyDescent="0.3"/>
  <cols>
    <col min="1" max="1" width="38.6640625" style="729" customWidth="1"/>
    <col min="2" max="7" width="16.33203125" style="663" customWidth="1"/>
    <col min="8" max="8" width="9.109375" style="663"/>
    <col min="9" max="9" width="10" style="663" bestFit="1" customWidth="1"/>
    <col min="10" max="16384" width="9.109375" style="663"/>
  </cols>
  <sheetData>
    <row r="1" spans="1:11" ht="15.6" x14ac:dyDescent="0.3">
      <c r="A1" s="658" t="s">
        <v>131</v>
      </c>
      <c r="B1" s="659"/>
      <c r="C1" s="659"/>
      <c r="D1" s="660" t="s">
        <v>79</v>
      </c>
      <c r="E1" s="661" t="s">
        <v>592</v>
      </c>
      <c r="F1" s="662"/>
      <c r="G1" s="662"/>
    </row>
    <row r="2" spans="1:11" ht="15.6" x14ac:dyDescent="0.3">
      <c r="A2" s="658" t="s">
        <v>593</v>
      </c>
      <c r="B2" s="659"/>
      <c r="C2" s="659"/>
      <c r="D2" s="664"/>
      <c r="E2" s="664"/>
      <c r="F2" s="665"/>
      <c r="G2" s="665"/>
    </row>
    <row r="3" spans="1:11" ht="15.6" x14ac:dyDescent="0.3">
      <c r="A3" s="658" t="s">
        <v>594</v>
      </c>
      <c r="B3" s="659"/>
      <c r="C3" s="659"/>
      <c r="D3" s="666"/>
      <c r="E3" s="666"/>
      <c r="I3" s="663" t="s">
        <v>1109</v>
      </c>
    </row>
    <row r="4" spans="1:11" x14ac:dyDescent="0.3">
      <c r="A4" s="667"/>
      <c r="B4" s="774"/>
      <c r="C4" s="668"/>
      <c r="D4" s="668"/>
      <c r="E4" s="669"/>
      <c r="F4" s="670"/>
      <c r="G4" s="671"/>
    </row>
    <row r="5" spans="1:11" x14ac:dyDescent="0.3">
      <c r="A5" s="672"/>
      <c r="B5" s="673"/>
      <c r="C5" s="674"/>
      <c r="D5" s="675"/>
      <c r="E5" s="676"/>
      <c r="F5" s="677"/>
      <c r="G5" s="677"/>
    </row>
    <row r="6" spans="1:11" ht="24.6" x14ac:dyDescent="0.3">
      <c r="A6" s="678" t="s">
        <v>595</v>
      </c>
      <c r="B6" s="679" t="s">
        <v>596</v>
      </c>
      <c r="C6" s="678" t="s">
        <v>597</v>
      </c>
      <c r="D6" s="680" t="s">
        <v>598</v>
      </c>
      <c r="E6" s="680" t="s">
        <v>599</v>
      </c>
      <c r="F6" s="681" t="s">
        <v>600</v>
      </c>
      <c r="G6" s="681" t="s">
        <v>601</v>
      </c>
    </row>
    <row r="7" spans="1:11" s="685" customFormat="1" x14ac:dyDescent="0.3">
      <c r="A7" s="682" t="s">
        <v>602</v>
      </c>
      <c r="B7" s="683"/>
      <c r="C7" s="683"/>
      <c r="D7" s="683"/>
      <c r="E7" s="683"/>
      <c r="F7" s="684"/>
      <c r="G7" s="684"/>
      <c r="H7" s="663"/>
      <c r="I7" s="663"/>
      <c r="J7" s="663"/>
      <c r="K7" s="663"/>
    </row>
    <row r="8" spans="1:11" s="685" customFormat="1" x14ac:dyDescent="0.3">
      <c r="A8" s="775" t="s">
        <v>603</v>
      </c>
      <c r="B8" s="686"/>
      <c r="C8" s="686"/>
      <c r="D8" s="776"/>
      <c r="E8" s="776"/>
      <c r="F8" s="776"/>
      <c r="G8" s="687"/>
      <c r="H8" s="663"/>
      <c r="I8" s="663"/>
      <c r="J8" s="663"/>
      <c r="K8" s="663"/>
    </row>
    <row r="9" spans="1:11" s="685" customFormat="1" x14ac:dyDescent="0.3">
      <c r="A9" s="775" t="s">
        <v>604</v>
      </c>
      <c r="B9" s="686">
        <v>1</v>
      </c>
      <c r="C9" s="686">
        <v>11</v>
      </c>
      <c r="D9" s="776">
        <v>1752681</v>
      </c>
      <c r="E9" s="776">
        <v>648491.97</v>
      </c>
      <c r="F9" s="776"/>
      <c r="G9" s="687"/>
      <c r="H9" s="663"/>
      <c r="I9" s="663"/>
      <c r="J9" s="663"/>
      <c r="K9" s="663"/>
    </row>
    <row r="10" spans="1:11" x14ac:dyDescent="0.3">
      <c r="A10" s="688" t="s">
        <v>605</v>
      </c>
      <c r="B10" s="686">
        <v>1</v>
      </c>
      <c r="C10" s="686">
        <v>77</v>
      </c>
      <c r="D10" s="782">
        <v>7686092.5899999999</v>
      </c>
      <c r="E10" s="776">
        <v>2843854.2582999999</v>
      </c>
      <c r="F10" s="776"/>
      <c r="G10" s="687"/>
    </row>
    <row r="11" spans="1:11" x14ac:dyDescent="0.3">
      <c r="A11" s="688" t="s">
        <v>606</v>
      </c>
      <c r="B11" s="689">
        <v>1</v>
      </c>
      <c r="C11" s="686">
        <v>67</v>
      </c>
      <c r="D11" s="776">
        <v>5623890.1299999999</v>
      </c>
      <c r="E11" s="776">
        <v>2080839.3480999998</v>
      </c>
      <c r="F11" s="776"/>
      <c r="G11" s="687"/>
    </row>
    <row r="12" spans="1:11" x14ac:dyDescent="0.3">
      <c r="A12" s="688" t="s">
        <v>607</v>
      </c>
      <c r="B12" s="689">
        <v>1</v>
      </c>
      <c r="C12" s="686">
        <v>150</v>
      </c>
      <c r="D12" s="776">
        <v>10287237</v>
      </c>
      <c r="E12" s="776">
        <v>3806277.69</v>
      </c>
      <c r="F12" s="776"/>
      <c r="G12" s="687"/>
    </row>
    <row r="13" spans="1:11" x14ac:dyDescent="0.3">
      <c r="A13" s="688" t="s">
        <v>608</v>
      </c>
      <c r="B13" s="689">
        <v>1</v>
      </c>
      <c r="C13" s="689">
        <v>110</v>
      </c>
      <c r="D13" s="776">
        <v>5439377.7300000004</v>
      </c>
      <c r="E13" s="776">
        <v>2012569.7601000001</v>
      </c>
      <c r="F13" s="776"/>
      <c r="G13" s="687"/>
    </row>
    <row r="14" spans="1:11" x14ac:dyDescent="0.3">
      <c r="A14" s="688" t="s">
        <v>609</v>
      </c>
      <c r="B14" s="689"/>
      <c r="C14" s="690"/>
      <c r="D14" s="776"/>
      <c r="E14" s="776"/>
      <c r="F14" s="776"/>
      <c r="G14" s="687"/>
    </row>
    <row r="15" spans="1:11" x14ac:dyDescent="0.3">
      <c r="A15" s="688" t="s">
        <v>610</v>
      </c>
      <c r="B15" s="689"/>
      <c r="C15" s="690"/>
      <c r="D15" s="776"/>
      <c r="E15" s="776"/>
      <c r="F15" s="776"/>
      <c r="G15" s="687"/>
    </row>
    <row r="16" spans="1:11" x14ac:dyDescent="0.3">
      <c r="A16" s="688" t="s">
        <v>611</v>
      </c>
      <c r="B16" s="689"/>
      <c r="C16" s="690"/>
      <c r="D16" s="776"/>
      <c r="E16" s="776"/>
      <c r="F16" s="776"/>
      <c r="G16" s="687"/>
    </row>
    <row r="17" spans="1:11" x14ac:dyDescent="0.3">
      <c r="A17" s="688" t="s">
        <v>612</v>
      </c>
      <c r="B17" s="689"/>
      <c r="C17" s="689"/>
      <c r="D17" s="776"/>
      <c r="E17" s="776"/>
      <c r="F17" s="776"/>
      <c r="G17" s="687"/>
    </row>
    <row r="18" spans="1:11" x14ac:dyDescent="0.3">
      <c r="A18" s="688" t="s">
        <v>613</v>
      </c>
      <c r="B18" s="689"/>
      <c r="C18" s="690"/>
      <c r="D18" s="776"/>
      <c r="E18" s="776"/>
      <c r="F18" s="776"/>
      <c r="G18" s="687"/>
    </row>
    <row r="19" spans="1:11" x14ac:dyDescent="0.3">
      <c r="A19" s="688" t="s">
        <v>614</v>
      </c>
      <c r="B19" s="689"/>
      <c r="C19" s="689"/>
      <c r="D19" s="691" t="s">
        <v>117</v>
      </c>
      <c r="E19" s="776"/>
      <c r="F19" s="691"/>
      <c r="G19" s="687"/>
    </row>
    <row r="20" spans="1:11" x14ac:dyDescent="0.3">
      <c r="A20" s="688" t="s">
        <v>615</v>
      </c>
      <c r="B20" s="689">
        <v>1</v>
      </c>
      <c r="C20" s="689">
        <v>125</v>
      </c>
      <c r="D20" s="776">
        <v>4108599.48</v>
      </c>
      <c r="E20" s="776">
        <v>1520181.8075999999</v>
      </c>
      <c r="F20" s="776"/>
      <c r="G20" s="687"/>
      <c r="I20" s="663" t="s">
        <v>117</v>
      </c>
      <c r="J20" s="663" t="s">
        <v>117</v>
      </c>
      <c r="K20" s="663" t="s">
        <v>117</v>
      </c>
    </row>
    <row r="21" spans="1:11" x14ac:dyDescent="0.3">
      <c r="A21" s="688" t="s">
        <v>616</v>
      </c>
      <c r="B21" s="689">
        <v>1</v>
      </c>
      <c r="C21" s="689">
        <v>280</v>
      </c>
      <c r="D21" s="776">
        <v>16484308.26</v>
      </c>
      <c r="E21" s="776">
        <v>6099194.0561999995</v>
      </c>
      <c r="F21" s="776">
        <v>14059517</v>
      </c>
      <c r="G21" s="687">
        <v>5202021.29</v>
      </c>
    </row>
    <row r="22" spans="1:11" x14ac:dyDescent="0.3">
      <c r="A22" s="688" t="s">
        <v>617</v>
      </c>
      <c r="B22" s="689">
        <v>1</v>
      </c>
      <c r="C22" s="689">
        <v>269</v>
      </c>
      <c r="D22" s="776">
        <v>10113938.91</v>
      </c>
      <c r="E22" s="776">
        <v>3742157.3966999999</v>
      </c>
      <c r="F22" s="692"/>
      <c r="G22" s="968"/>
    </row>
    <row r="23" spans="1:11" x14ac:dyDescent="0.3">
      <c r="A23" s="688" t="s">
        <v>618</v>
      </c>
      <c r="B23" s="689"/>
      <c r="C23" s="689"/>
      <c r="D23" s="777"/>
      <c r="E23" s="694"/>
      <c r="F23" s="692"/>
      <c r="G23" s="968"/>
    </row>
    <row r="24" spans="1:11" x14ac:dyDescent="0.3">
      <c r="A24" s="688" t="s">
        <v>619</v>
      </c>
      <c r="B24" s="689"/>
      <c r="C24" s="689"/>
      <c r="D24" s="777"/>
      <c r="E24" s="694"/>
      <c r="F24" s="693"/>
      <c r="G24" s="969"/>
    </row>
    <row r="25" spans="1:11" x14ac:dyDescent="0.3">
      <c r="A25" s="688" t="s">
        <v>620</v>
      </c>
      <c r="B25" s="689"/>
      <c r="C25" s="689"/>
      <c r="D25" s="691"/>
      <c r="E25" s="694"/>
      <c r="F25" s="695"/>
      <c r="G25" s="970"/>
    </row>
    <row r="26" spans="1:11" x14ac:dyDescent="0.3">
      <c r="A26" s="697" t="s">
        <v>621</v>
      </c>
      <c r="B26" s="698">
        <v>8</v>
      </c>
      <c r="C26" s="698">
        <v>1089</v>
      </c>
      <c r="D26" s="699">
        <v>61496125.099999994</v>
      </c>
      <c r="E26" s="700">
        <v>22753566.286999997</v>
      </c>
      <c r="F26" s="700">
        <v>14059517</v>
      </c>
      <c r="G26" s="700">
        <v>5202021.29</v>
      </c>
    </row>
    <row r="27" spans="1:11" x14ac:dyDescent="0.3">
      <c r="A27" s="688" t="s">
        <v>622</v>
      </c>
      <c r="B27" s="690"/>
      <c r="C27" s="689"/>
      <c r="D27" s="691"/>
      <c r="E27" s="694"/>
      <c r="F27" s="694"/>
      <c r="G27" s="701"/>
      <c r="I27" s="702"/>
    </row>
    <row r="28" spans="1:11" x14ac:dyDescent="0.3">
      <c r="A28" s="688" t="s">
        <v>623</v>
      </c>
      <c r="B28" s="690"/>
      <c r="C28" s="689"/>
      <c r="D28" s="691">
        <v>-12029710.1</v>
      </c>
      <c r="E28" s="776">
        <v>-2305759.287</v>
      </c>
      <c r="F28" s="694">
        <v>0</v>
      </c>
      <c r="G28" s="687">
        <v>0</v>
      </c>
    </row>
    <row r="29" spans="1:11" x14ac:dyDescent="0.3">
      <c r="A29" s="688" t="s">
        <v>624</v>
      </c>
      <c r="B29" s="698">
        <v>8</v>
      </c>
      <c r="C29" s="698">
        <v>1089</v>
      </c>
      <c r="D29" s="699">
        <v>49466414.999999993</v>
      </c>
      <c r="E29" s="700">
        <v>20447806.999999996</v>
      </c>
      <c r="F29" s="700">
        <v>14059517</v>
      </c>
      <c r="G29" s="700">
        <v>5202021.29</v>
      </c>
    </row>
    <row r="30" spans="1:11" x14ac:dyDescent="0.3">
      <c r="A30" s="775"/>
      <c r="B30" s="703"/>
      <c r="C30" s="704"/>
      <c r="D30" s="778"/>
      <c r="E30" s="779"/>
      <c r="F30" s="780"/>
      <c r="G30" s="705"/>
      <c r="I30" s="706"/>
    </row>
    <row r="31" spans="1:11" x14ac:dyDescent="0.3">
      <c r="A31" s="707" t="s">
        <v>625</v>
      </c>
      <c r="B31" s="708"/>
      <c r="C31" s="708"/>
      <c r="D31" s="709"/>
      <c r="E31" s="710"/>
      <c r="F31" s="711"/>
      <c r="G31" s="712"/>
    </row>
    <row r="32" spans="1:11" x14ac:dyDescent="0.3">
      <c r="A32" s="688" t="s">
        <v>605</v>
      </c>
      <c r="B32" s="690"/>
      <c r="C32" s="690"/>
      <c r="D32" s="691"/>
      <c r="E32" s="694"/>
      <c r="F32" s="711"/>
      <c r="G32" s="712"/>
    </row>
    <row r="33" spans="1:9" x14ac:dyDescent="0.3">
      <c r="A33" s="688" t="s">
        <v>606</v>
      </c>
      <c r="B33" s="690"/>
      <c r="C33" s="690"/>
      <c r="D33" s="691"/>
      <c r="E33" s="694"/>
      <c r="F33" s="695"/>
      <c r="G33" s="696"/>
    </row>
    <row r="34" spans="1:9" x14ac:dyDescent="0.3">
      <c r="A34" s="688" t="s">
        <v>607</v>
      </c>
      <c r="B34" s="690"/>
      <c r="C34" s="690"/>
      <c r="D34" s="691"/>
      <c r="E34" s="694"/>
      <c r="F34" s="695"/>
      <c r="G34" s="696"/>
    </row>
    <row r="35" spans="1:9" x14ac:dyDescent="0.3">
      <c r="A35" s="688" t="s">
        <v>608</v>
      </c>
      <c r="B35" s="690"/>
      <c r="C35" s="690"/>
      <c r="D35" s="691"/>
      <c r="E35" s="694"/>
      <c r="F35" s="695"/>
      <c r="G35" s="696"/>
    </row>
    <row r="36" spans="1:9" x14ac:dyDescent="0.3">
      <c r="A36" s="688" t="s">
        <v>609</v>
      </c>
      <c r="B36" s="689">
        <v>1</v>
      </c>
      <c r="C36" s="689">
        <v>2</v>
      </c>
      <c r="D36" s="691">
        <v>46621</v>
      </c>
      <c r="E36" s="694">
        <v>0</v>
      </c>
      <c r="F36" s="695"/>
      <c r="G36" s="696"/>
    </row>
    <row r="37" spans="1:9" x14ac:dyDescent="0.3">
      <c r="A37" s="688" t="s">
        <v>610</v>
      </c>
      <c r="B37" s="689"/>
      <c r="C37" s="689"/>
      <c r="D37" s="691"/>
      <c r="E37" s="694"/>
      <c r="F37" s="695"/>
      <c r="G37" s="696"/>
    </row>
    <row r="38" spans="1:9" x14ac:dyDescent="0.3">
      <c r="A38" s="688" t="s">
        <v>611</v>
      </c>
      <c r="B38" s="689"/>
      <c r="C38" s="689"/>
      <c r="D38" s="691"/>
      <c r="E38" s="694"/>
      <c r="F38" s="695"/>
      <c r="G38" s="696"/>
    </row>
    <row r="39" spans="1:9" x14ac:dyDescent="0.3">
      <c r="A39" s="688" t="s">
        <v>612</v>
      </c>
      <c r="B39" s="689"/>
      <c r="C39" s="689"/>
      <c r="D39" s="691"/>
      <c r="E39" s="694"/>
      <c r="F39" s="695"/>
      <c r="G39" s="696"/>
    </row>
    <row r="40" spans="1:9" x14ac:dyDescent="0.3">
      <c r="A40" s="713" t="s">
        <v>613</v>
      </c>
      <c r="B40" s="689"/>
      <c r="C40" s="689"/>
      <c r="D40" s="714"/>
      <c r="E40" s="701"/>
      <c r="F40" s="696"/>
      <c r="G40" s="696"/>
    </row>
    <row r="41" spans="1:9" x14ac:dyDescent="0.3">
      <c r="A41" s="713" t="s">
        <v>614</v>
      </c>
      <c r="B41" s="689"/>
      <c r="C41" s="689"/>
      <c r="D41" s="714">
        <v>515000</v>
      </c>
      <c r="E41" s="701">
        <v>0</v>
      </c>
      <c r="F41" s="696"/>
      <c r="G41" s="696"/>
    </row>
    <row r="42" spans="1:9" x14ac:dyDescent="0.3">
      <c r="A42" s="713" t="s">
        <v>615</v>
      </c>
      <c r="B42" s="689"/>
      <c r="C42" s="689"/>
      <c r="D42" s="714"/>
      <c r="E42" s="701"/>
      <c r="F42" s="696"/>
      <c r="G42" s="696"/>
    </row>
    <row r="43" spans="1:9" x14ac:dyDescent="0.3">
      <c r="A43" s="713" t="s">
        <v>616</v>
      </c>
      <c r="B43" s="689">
        <v>1</v>
      </c>
      <c r="C43" s="689">
        <v>1</v>
      </c>
      <c r="D43" s="714">
        <v>24000</v>
      </c>
      <c r="E43" s="701"/>
      <c r="F43" s="701"/>
      <c r="G43" s="701"/>
    </row>
    <row r="44" spans="1:9" x14ac:dyDescent="0.3">
      <c r="A44" s="713" t="s">
        <v>617</v>
      </c>
      <c r="B44" s="689"/>
      <c r="C44" s="689"/>
      <c r="D44" s="714"/>
      <c r="E44" s="701"/>
      <c r="F44" s="696"/>
      <c r="G44" s="696"/>
    </row>
    <row r="45" spans="1:9" x14ac:dyDescent="0.3">
      <c r="A45" s="713" t="s">
        <v>618</v>
      </c>
      <c r="B45" s="689"/>
      <c r="C45" s="689"/>
      <c r="D45" s="714"/>
      <c r="E45" s="701"/>
      <c r="F45" s="696"/>
      <c r="G45" s="696"/>
    </row>
    <row r="46" spans="1:9" x14ac:dyDescent="0.3">
      <c r="A46" s="713" t="s">
        <v>619</v>
      </c>
      <c r="B46" s="689"/>
      <c r="C46" s="689"/>
      <c r="D46" s="714"/>
      <c r="E46" s="701"/>
      <c r="F46" s="696"/>
      <c r="G46" s="696"/>
    </row>
    <row r="47" spans="1:9" x14ac:dyDescent="0.3">
      <c r="A47" s="713" t="s">
        <v>620</v>
      </c>
      <c r="B47" s="689"/>
      <c r="C47" s="689"/>
      <c r="D47" s="714"/>
      <c r="E47" s="701"/>
      <c r="F47" s="696"/>
      <c r="G47" s="696"/>
    </row>
    <row r="48" spans="1:9" x14ac:dyDescent="0.3">
      <c r="A48" s="713" t="s">
        <v>626</v>
      </c>
      <c r="B48" s="689">
        <v>2</v>
      </c>
      <c r="C48" s="689">
        <v>3</v>
      </c>
      <c r="D48" s="715">
        <v>585621</v>
      </c>
      <c r="E48" s="716">
        <v>0</v>
      </c>
      <c r="F48" s="716">
        <v>0</v>
      </c>
      <c r="G48" s="716">
        <v>0</v>
      </c>
      <c r="I48" s="702"/>
    </row>
    <row r="49" spans="1:7" x14ac:dyDescent="0.3">
      <c r="A49" s="713" t="s">
        <v>627</v>
      </c>
      <c r="B49" s="689"/>
      <c r="C49" s="689"/>
      <c r="D49" s="714"/>
      <c r="E49" s="701"/>
      <c r="F49" s="701"/>
      <c r="G49" s="696"/>
    </row>
    <row r="50" spans="1:7" x14ac:dyDescent="0.3">
      <c r="A50" s="713" t="s">
        <v>623</v>
      </c>
      <c r="B50" s="689"/>
      <c r="C50" s="689"/>
      <c r="D50" s="714"/>
      <c r="E50" s="701"/>
      <c r="F50" s="701"/>
      <c r="G50" s="696"/>
    </row>
    <row r="51" spans="1:7" x14ac:dyDescent="0.3">
      <c r="A51" s="713" t="s">
        <v>628</v>
      </c>
      <c r="B51" s="689">
        <v>2</v>
      </c>
      <c r="C51" s="689">
        <v>3</v>
      </c>
      <c r="D51" s="715">
        <v>585621</v>
      </c>
      <c r="E51" s="716">
        <v>0</v>
      </c>
      <c r="F51" s="716">
        <v>0</v>
      </c>
      <c r="G51" s="716">
        <v>0</v>
      </c>
    </row>
    <row r="52" spans="1:7" s="718" customFormat="1" ht="13.8" x14ac:dyDescent="0.25">
      <c r="A52" s="717" t="s">
        <v>629</v>
      </c>
      <c r="B52" s="698">
        <v>10</v>
      </c>
      <c r="C52" s="698">
        <v>1092</v>
      </c>
      <c r="D52" s="699">
        <v>50052035.999999993</v>
      </c>
      <c r="E52" s="700">
        <v>20447806.999999996</v>
      </c>
      <c r="F52" s="700">
        <v>14059517</v>
      </c>
      <c r="G52" s="700">
        <v>5202021.29</v>
      </c>
    </row>
    <row r="53" spans="1:7" x14ac:dyDescent="0.3">
      <c r="A53" s="719"/>
      <c r="B53" s="720"/>
      <c r="C53" s="720"/>
      <c r="D53" s="721"/>
      <c r="E53" s="721"/>
      <c r="F53" s="721"/>
      <c r="G53" s="721"/>
    </row>
    <row r="54" spans="1:7" x14ac:dyDescent="0.3">
      <c r="A54" s="722"/>
      <c r="B54" s="723"/>
      <c r="D54" s="781"/>
      <c r="E54" s="781"/>
      <c r="F54" s="724"/>
      <c r="G54" s="724"/>
    </row>
    <row r="55" spans="1:7" x14ac:dyDescent="0.3">
      <c r="A55" s="725"/>
      <c r="B55" s="726"/>
      <c r="C55" s="723"/>
      <c r="D55" s="724"/>
      <c r="E55" s="724"/>
      <c r="F55" s="727"/>
      <c r="G55" s="727"/>
    </row>
    <row r="56" spans="1:7" x14ac:dyDescent="0.3">
      <c r="A56" s="728"/>
      <c r="B56" s="726"/>
      <c r="C56" s="726"/>
      <c r="D56" s="725"/>
      <c r="E56" s="727"/>
      <c r="F56" s="727"/>
      <c r="G56" s="727"/>
    </row>
    <row r="57" spans="1:7" x14ac:dyDescent="0.3">
      <c r="B57" s="730"/>
      <c r="E57" s="731"/>
    </row>
    <row r="58" spans="1:7" x14ac:dyDescent="0.3">
      <c r="E58" s="702"/>
    </row>
    <row r="61" spans="1:7" x14ac:dyDescent="0.3">
      <c r="E61" s="702"/>
    </row>
  </sheetData>
  <printOptions horizontalCentered="1"/>
  <pageMargins left="0.25" right="0.25" top="0.75" bottom="0.75" header="0.3" footer="0.3"/>
  <pageSetup scale="70" firstPageNumber="85" orientation="portrait" useFirstPageNumber="1" r:id="rId1"/>
  <headerFooter>
    <oddFooter>&amp;C&amp;"Arial,Regular"&amp;12Page &amp;P</oddFooter>
  </headerFooter>
  <colBreaks count="1" manualBreakCount="1">
    <brk id="7" max="1048575" man="1"/>
  </col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heet29"/>
  <dimension ref="A1:AI88"/>
  <sheetViews>
    <sheetView showOutlineSymbols="0" zoomScale="120" zoomScaleNormal="120" workbookViewId="0">
      <selection activeCell="J16" sqref="J16"/>
    </sheetView>
  </sheetViews>
  <sheetFormatPr defaultColWidth="28.6640625" defaultRowHeight="14.25" customHeight="1" x14ac:dyDescent="0.25"/>
  <cols>
    <col min="1" max="1" width="6.6640625" style="649" customWidth="1"/>
    <col min="2" max="2" width="8.6640625" style="649" customWidth="1"/>
    <col min="3" max="3" width="11.44140625" style="649" customWidth="1"/>
    <col min="4" max="4" width="17.6640625" style="649" customWidth="1"/>
    <col min="5" max="5" width="10.33203125" style="649" customWidth="1"/>
    <col min="6" max="6" width="11.88671875" style="652" customWidth="1"/>
    <col min="7" max="7" width="14.21875" style="652" customWidth="1"/>
    <col min="8" max="8" width="11" style="649" customWidth="1"/>
    <col min="9" max="9" width="16" style="649" bestFit="1" customWidth="1"/>
    <col min="10" max="16384" width="28.6640625" style="649"/>
  </cols>
  <sheetData>
    <row r="1" spans="1:35" s="641" customFormat="1" ht="19.2" customHeight="1" x14ac:dyDescent="0.3">
      <c r="A1" s="636" t="s">
        <v>131</v>
      </c>
      <c r="B1" s="637"/>
      <c r="C1" s="636" t="s">
        <v>79</v>
      </c>
      <c r="D1" s="637"/>
      <c r="E1" s="638" t="s">
        <v>592</v>
      </c>
      <c r="F1" s="639"/>
      <c r="G1" s="639"/>
      <c r="H1" s="640"/>
      <c r="I1" s="640"/>
    </row>
    <row r="2" spans="1:35" s="641" customFormat="1" ht="19.2" customHeight="1" x14ac:dyDescent="0.3">
      <c r="A2" s="636" t="s">
        <v>630</v>
      </c>
      <c r="B2" s="637"/>
      <c r="C2" s="637"/>
      <c r="D2" s="637"/>
      <c r="E2" s="637"/>
      <c r="F2" s="642"/>
      <c r="G2" s="642"/>
      <c r="H2" s="637"/>
      <c r="I2" s="637"/>
      <c r="J2" s="637"/>
      <c r="K2" s="637"/>
    </row>
    <row r="3" spans="1:35" s="641" customFormat="1" ht="19.2" customHeight="1" thickBot="1" x14ac:dyDescent="0.35">
      <c r="A3" s="643" t="s">
        <v>899</v>
      </c>
      <c r="B3" s="644"/>
      <c r="C3" s="644"/>
      <c r="D3" s="644"/>
      <c r="E3" s="644"/>
      <c r="F3" s="645"/>
      <c r="G3" s="645"/>
      <c r="H3" s="644"/>
      <c r="I3" s="644"/>
      <c r="J3" s="637"/>
      <c r="K3" s="637"/>
    </row>
    <row r="4" spans="1:35" s="641" customFormat="1" ht="19.2" customHeight="1" thickTop="1" x14ac:dyDescent="0.3">
      <c r="A4" s="636" t="s">
        <v>900</v>
      </c>
      <c r="F4" s="646"/>
      <c r="G4" s="646"/>
    </row>
    <row r="5" spans="1:35" ht="14.25" customHeight="1" x14ac:dyDescent="0.25">
      <c r="A5" s="1215" t="s">
        <v>633</v>
      </c>
      <c r="B5" s="1215" t="s">
        <v>631</v>
      </c>
      <c r="C5" s="1215" t="s">
        <v>632</v>
      </c>
      <c r="D5" s="1215" t="s">
        <v>901</v>
      </c>
      <c r="E5" s="1215" t="s">
        <v>902</v>
      </c>
      <c r="F5" s="1216" t="s">
        <v>903</v>
      </c>
      <c r="G5" s="1216" t="s">
        <v>904</v>
      </c>
      <c r="H5" s="1216" t="s">
        <v>905</v>
      </c>
      <c r="I5" s="647" t="s">
        <v>906</v>
      </c>
      <c r="J5" s="648"/>
    </row>
    <row r="6" spans="1:35" ht="14.25" customHeight="1" x14ac:dyDescent="0.25">
      <c r="A6" s="1215"/>
      <c r="B6" s="1215"/>
      <c r="C6" s="1215"/>
      <c r="D6" s="1215"/>
      <c r="E6" s="1215"/>
      <c r="F6" s="1216"/>
      <c r="G6" s="1215"/>
      <c r="H6" s="1215"/>
      <c r="I6" s="650"/>
      <c r="J6" s="651"/>
      <c r="K6" s="652"/>
      <c r="L6" s="652"/>
      <c r="M6" s="652"/>
      <c r="N6" s="652"/>
      <c r="O6" s="652"/>
      <c r="P6" s="652"/>
      <c r="Q6" s="652"/>
      <c r="R6" s="652"/>
      <c r="S6" s="652"/>
      <c r="T6" s="652"/>
      <c r="U6" s="652"/>
      <c r="V6" s="652"/>
      <c r="W6" s="652"/>
      <c r="X6" s="652"/>
      <c r="Y6" s="652"/>
      <c r="Z6" s="652"/>
      <c r="AA6" s="652"/>
      <c r="AB6" s="652"/>
      <c r="AC6" s="652"/>
      <c r="AD6" s="652"/>
      <c r="AE6" s="652"/>
      <c r="AF6" s="652"/>
      <c r="AG6" s="652"/>
      <c r="AH6" s="652"/>
      <c r="AI6" s="652"/>
    </row>
    <row r="7" spans="1:35" ht="14.25" customHeight="1" x14ac:dyDescent="0.25">
      <c r="A7" s="1215"/>
      <c r="B7" s="1215"/>
      <c r="C7" s="1215"/>
      <c r="D7" s="1215"/>
      <c r="E7" s="1215"/>
      <c r="F7" s="1216"/>
      <c r="G7" s="1215"/>
      <c r="H7" s="1215"/>
      <c r="I7" s="653"/>
      <c r="J7" s="648"/>
    </row>
    <row r="8" spans="1:35" ht="14.7" customHeight="1" x14ac:dyDescent="0.25">
      <c r="A8" s="918" t="s">
        <v>641</v>
      </c>
      <c r="B8" s="918" t="s">
        <v>635</v>
      </c>
      <c r="C8" s="908" t="s">
        <v>636</v>
      </c>
      <c r="D8" s="908" t="s">
        <v>643</v>
      </c>
      <c r="E8" s="913" t="s">
        <v>907</v>
      </c>
      <c r="F8" s="914">
        <v>39156</v>
      </c>
      <c r="G8" s="911">
        <v>125</v>
      </c>
      <c r="H8" s="911">
        <v>210528</v>
      </c>
      <c r="I8" s="654" t="s">
        <v>1141</v>
      </c>
      <c r="J8" s="655"/>
      <c r="K8" s="655"/>
      <c r="L8" s="655"/>
      <c r="M8" s="655"/>
    </row>
    <row r="9" spans="1:35" ht="14.7" customHeight="1" x14ac:dyDescent="0.25">
      <c r="A9" s="918" t="s">
        <v>637</v>
      </c>
      <c r="B9" s="918" t="s">
        <v>634</v>
      </c>
      <c r="C9" s="908" t="s">
        <v>645</v>
      </c>
      <c r="D9" s="908" t="s">
        <v>644</v>
      </c>
      <c r="E9" s="913" t="s">
        <v>908</v>
      </c>
      <c r="F9" s="914">
        <v>39391</v>
      </c>
      <c r="G9" s="911">
        <v>1242</v>
      </c>
      <c r="H9" s="911">
        <v>173350</v>
      </c>
      <c r="I9" s="654" t="s">
        <v>1142</v>
      </c>
      <c r="J9" s="655"/>
      <c r="K9" s="655"/>
      <c r="L9" s="655"/>
      <c r="M9" s="655"/>
    </row>
    <row r="10" spans="1:35" ht="14.7" customHeight="1" x14ac:dyDescent="0.25">
      <c r="A10" s="918" t="s">
        <v>647</v>
      </c>
      <c r="B10" s="918" t="s">
        <v>634</v>
      </c>
      <c r="C10" s="908" t="s">
        <v>645</v>
      </c>
      <c r="D10" s="908" t="s">
        <v>649</v>
      </c>
      <c r="E10" s="913" t="s">
        <v>909</v>
      </c>
      <c r="F10" s="914">
        <v>39723</v>
      </c>
      <c r="G10" s="911">
        <v>4084</v>
      </c>
      <c r="H10" s="911">
        <v>62490</v>
      </c>
      <c r="I10" s="654" t="s">
        <v>1142</v>
      </c>
      <c r="J10" s="655"/>
      <c r="K10" s="655"/>
      <c r="L10" s="655"/>
      <c r="M10" s="655"/>
    </row>
    <row r="11" spans="1:35" ht="14.7" customHeight="1" x14ac:dyDescent="0.25">
      <c r="A11" s="918" t="s">
        <v>648</v>
      </c>
      <c r="B11" s="918" t="s">
        <v>634</v>
      </c>
      <c r="C11" s="908" t="s">
        <v>651</v>
      </c>
      <c r="D11" s="908" t="s">
        <v>650</v>
      </c>
      <c r="E11" s="913" t="s">
        <v>910</v>
      </c>
      <c r="F11" s="914">
        <v>39990</v>
      </c>
      <c r="G11" s="911">
        <v>437</v>
      </c>
      <c r="H11" s="911">
        <v>116573</v>
      </c>
      <c r="I11" s="656" t="s">
        <v>1143</v>
      </c>
      <c r="J11" s="657"/>
      <c r="K11" s="657"/>
      <c r="L11" s="657"/>
      <c r="M11" s="657"/>
    </row>
    <row r="12" spans="1:35" ht="14.7" customHeight="1" x14ac:dyDescent="0.25">
      <c r="A12" s="918" t="s">
        <v>647</v>
      </c>
      <c r="B12" s="918" t="s">
        <v>640</v>
      </c>
      <c r="C12" s="908" t="s">
        <v>653</v>
      </c>
      <c r="D12" s="908" t="s">
        <v>652</v>
      </c>
      <c r="E12" s="913" t="s">
        <v>911</v>
      </c>
      <c r="F12" s="914">
        <v>40022</v>
      </c>
      <c r="G12" s="911">
        <v>5045</v>
      </c>
      <c r="H12" s="911">
        <v>203403</v>
      </c>
      <c r="I12" s="654" t="s">
        <v>1144</v>
      </c>
      <c r="J12" s="655"/>
      <c r="K12" s="655"/>
      <c r="L12" s="655"/>
      <c r="M12" s="655"/>
    </row>
    <row r="13" spans="1:35" ht="14.7" customHeight="1" x14ac:dyDescent="0.25">
      <c r="A13" s="918" t="s">
        <v>648</v>
      </c>
      <c r="B13" s="918" t="s">
        <v>634</v>
      </c>
      <c r="C13" s="908" t="s">
        <v>645</v>
      </c>
      <c r="D13" s="908" t="s">
        <v>654</v>
      </c>
      <c r="E13" s="913" t="s">
        <v>912</v>
      </c>
      <c r="F13" s="914">
        <v>41086</v>
      </c>
      <c r="G13" s="911">
        <v>5209</v>
      </c>
      <c r="H13" s="911">
        <v>176902</v>
      </c>
      <c r="I13" s="654" t="s">
        <v>1144</v>
      </c>
      <c r="J13" s="655"/>
      <c r="K13" s="655"/>
      <c r="L13" s="655"/>
      <c r="M13" s="655"/>
    </row>
    <row r="14" spans="1:35" ht="14.7" customHeight="1" x14ac:dyDescent="0.25">
      <c r="A14" s="918" t="s">
        <v>648</v>
      </c>
      <c r="B14" s="918" t="s">
        <v>634</v>
      </c>
      <c r="C14" s="908" t="s">
        <v>656</v>
      </c>
      <c r="D14" s="908" t="s">
        <v>655</v>
      </c>
      <c r="E14" s="913" t="s">
        <v>913</v>
      </c>
      <c r="F14" s="914">
        <v>41086</v>
      </c>
      <c r="G14" s="911">
        <v>4655</v>
      </c>
      <c r="H14" s="911">
        <v>227295</v>
      </c>
      <c r="I14" s="654" t="s">
        <v>1144</v>
      </c>
      <c r="J14" s="655"/>
      <c r="K14" s="655"/>
      <c r="L14" s="655"/>
      <c r="M14" s="655"/>
    </row>
    <row r="15" spans="1:35" ht="14.7" customHeight="1" x14ac:dyDescent="0.25">
      <c r="A15" s="918" t="s">
        <v>647</v>
      </c>
      <c r="B15" s="918" t="s">
        <v>635</v>
      </c>
      <c r="C15" s="908" t="s">
        <v>646</v>
      </c>
      <c r="D15" s="908" t="s">
        <v>657</v>
      </c>
      <c r="E15" s="913" t="s">
        <v>914</v>
      </c>
      <c r="F15" s="914">
        <v>41163</v>
      </c>
      <c r="G15" s="911">
        <v>3674</v>
      </c>
      <c r="H15" s="911">
        <v>192283</v>
      </c>
      <c r="I15" s="654" t="s">
        <v>1145</v>
      </c>
      <c r="J15" s="655"/>
      <c r="K15" s="655"/>
      <c r="L15" s="655"/>
      <c r="M15" s="655"/>
    </row>
    <row r="16" spans="1:35" ht="14.7" customHeight="1" x14ac:dyDescent="0.25">
      <c r="A16" s="918" t="s">
        <v>660</v>
      </c>
      <c r="B16" s="918" t="s">
        <v>640</v>
      </c>
      <c r="C16" s="908" t="s">
        <v>659</v>
      </c>
      <c r="D16" s="908" t="s">
        <v>658</v>
      </c>
      <c r="E16" s="913" t="s">
        <v>915</v>
      </c>
      <c r="F16" s="914">
        <v>41430</v>
      </c>
      <c r="G16" s="911">
        <v>3008</v>
      </c>
      <c r="H16" s="911">
        <v>92662</v>
      </c>
      <c r="I16" s="654" t="s">
        <v>1146</v>
      </c>
      <c r="J16" s="655"/>
      <c r="K16" s="655"/>
      <c r="L16" s="655"/>
      <c r="M16" s="655"/>
    </row>
    <row r="17" spans="1:13" ht="14.7" customHeight="1" x14ac:dyDescent="0.25">
      <c r="A17" s="918" t="s">
        <v>664</v>
      </c>
      <c r="B17" s="918" t="s">
        <v>693</v>
      </c>
      <c r="C17" s="908" t="s">
        <v>663</v>
      </c>
      <c r="D17" s="908" t="s">
        <v>662</v>
      </c>
      <c r="E17" s="913" t="s">
        <v>916</v>
      </c>
      <c r="F17" s="914">
        <v>41746</v>
      </c>
      <c r="G17" s="911">
        <v>2373</v>
      </c>
      <c r="H17" s="911">
        <v>54733</v>
      </c>
      <c r="I17" s="654" t="s">
        <v>1147</v>
      </c>
      <c r="J17" s="655"/>
      <c r="K17" s="655"/>
      <c r="L17" s="655"/>
      <c r="M17" s="655"/>
    </row>
    <row r="18" spans="1:13" ht="14.7" customHeight="1" x14ac:dyDescent="0.25">
      <c r="A18" s="918" t="s">
        <v>641</v>
      </c>
      <c r="B18" s="918" t="s">
        <v>667</v>
      </c>
      <c r="C18" s="908" t="s">
        <v>668</v>
      </c>
      <c r="D18" s="908" t="s">
        <v>666</v>
      </c>
      <c r="E18" s="913" t="s">
        <v>917</v>
      </c>
      <c r="F18" s="914">
        <v>41935</v>
      </c>
      <c r="G18" s="912"/>
      <c r="H18" s="911">
        <v>175379</v>
      </c>
      <c r="I18" s="654" t="s">
        <v>1146</v>
      </c>
      <c r="J18" s="655"/>
      <c r="K18" s="655"/>
      <c r="L18" s="655"/>
      <c r="M18" s="655"/>
    </row>
    <row r="19" spans="1:13" ht="14.7" customHeight="1" x14ac:dyDescent="0.25">
      <c r="A19" s="918" t="s">
        <v>665</v>
      </c>
      <c r="B19" s="918" t="s">
        <v>693</v>
      </c>
      <c r="C19" s="908" t="s">
        <v>1148</v>
      </c>
      <c r="D19" s="908" t="s">
        <v>671</v>
      </c>
      <c r="E19" s="913" t="s">
        <v>1149</v>
      </c>
      <c r="F19" s="914">
        <v>42129</v>
      </c>
      <c r="G19" s="911">
        <v>2349</v>
      </c>
      <c r="H19" s="911">
        <v>79681</v>
      </c>
      <c r="I19" s="654" t="s">
        <v>1147</v>
      </c>
      <c r="J19" s="655"/>
      <c r="K19" s="655"/>
      <c r="L19" s="655"/>
      <c r="M19" s="655"/>
    </row>
    <row r="20" spans="1:13" ht="14.7" customHeight="1" x14ac:dyDescent="0.25">
      <c r="A20" s="918" t="s">
        <v>665</v>
      </c>
      <c r="B20" s="918" t="s">
        <v>693</v>
      </c>
      <c r="C20" s="908" t="s">
        <v>1148</v>
      </c>
      <c r="D20" s="908" t="s">
        <v>672</v>
      </c>
      <c r="E20" s="913" t="s">
        <v>1149</v>
      </c>
      <c r="F20" s="914">
        <v>42129</v>
      </c>
      <c r="G20" s="911">
        <v>4208</v>
      </c>
      <c r="H20" s="911">
        <v>67250</v>
      </c>
      <c r="I20" s="654" t="s">
        <v>1147</v>
      </c>
      <c r="J20" s="655"/>
      <c r="K20" s="655"/>
      <c r="L20" s="655"/>
      <c r="M20" s="655"/>
    </row>
    <row r="21" spans="1:13" ht="14.7" customHeight="1" x14ac:dyDescent="0.25">
      <c r="A21" s="918" t="s">
        <v>665</v>
      </c>
      <c r="B21" s="918" t="s">
        <v>674</v>
      </c>
      <c r="C21" s="908" t="s">
        <v>675</v>
      </c>
      <c r="D21" s="908" t="s">
        <v>673</v>
      </c>
      <c r="E21" s="913" t="s">
        <v>918</v>
      </c>
      <c r="F21" s="914">
        <v>42269</v>
      </c>
      <c r="G21" s="911">
        <v>6964</v>
      </c>
      <c r="H21" s="911">
        <v>97535</v>
      </c>
      <c r="I21" s="654" t="s">
        <v>1150</v>
      </c>
      <c r="J21" s="655"/>
      <c r="K21" s="655"/>
      <c r="L21" s="655"/>
      <c r="M21" s="655"/>
    </row>
    <row r="22" spans="1:13" ht="14.7" customHeight="1" x14ac:dyDescent="0.25">
      <c r="A22" s="918" t="s">
        <v>678</v>
      </c>
      <c r="B22" s="918" t="s">
        <v>635</v>
      </c>
      <c r="C22" s="908" t="s">
        <v>677</v>
      </c>
      <c r="D22" s="908" t="s">
        <v>676</v>
      </c>
      <c r="E22" s="913" t="s">
        <v>919</v>
      </c>
      <c r="F22" s="914">
        <v>42374</v>
      </c>
      <c r="G22" s="911">
        <v>7658</v>
      </c>
      <c r="H22" s="911">
        <v>128790</v>
      </c>
      <c r="I22" s="654" t="s">
        <v>1151</v>
      </c>
      <c r="J22" s="655"/>
      <c r="K22" s="655"/>
      <c r="L22" s="655"/>
      <c r="M22" s="655"/>
    </row>
    <row r="23" spans="1:13" ht="14.7" customHeight="1" x14ac:dyDescent="0.25">
      <c r="A23" s="918" t="s">
        <v>661</v>
      </c>
      <c r="B23" s="918" t="s">
        <v>680</v>
      </c>
      <c r="C23" s="908" t="s">
        <v>681</v>
      </c>
      <c r="D23" s="908" t="s">
        <v>679</v>
      </c>
      <c r="E23" s="913" t="s">
        <v>920</v>
      </c>
      <c r="F23" s="914">
        <v>42740</v>
      </c>
      <c r="G23" s="911">
        <v>4402</v>
      </c>
      <c r="H23" s="911">
        <v>134675</v>
      </c>
      <c r="I23" s="654" t="s">
        <v>1151</v>
      </c>
      <c r="J23" s="655"/>
      <c r="K23" s="655"/>
      <c r="L23" s="655"/>
      <c r="M23" s="655"/>
    </row>
    <row r="24" spans="1:13" ht="14.7" customHeight="1" x14ac:dyDescent="0.25">
      <c r="A24" s="918" t="s">
        <v>682</v>
      </c>
      <c r="B24" s="918" t="s">
        <v>680</v>
      </c>
      <c r="C24" s="908" t="s">
        <v>681</v>
      </c>
      <c r="D24" s="908" t="s">
        <v>921</v>
      </c>
      <c r="E24" s="913" t="s">
        <v>922</v>
      </c>
      <c r="F24" s="914">
        <v>42830</v>
      </c>
      <c r="G24" s="911">
        <v>12444</v>
      </c>
      <c r="H24" s="911">
        <v>118313</v>
      </c>
      <c r="I24" s="654" t="s">
        <v>1151</v>
      </c>
      <c r="J24" s="655"/>
      <c r="K24" s="655"/>
      <c r="L24" s="655"/>
      <c r="M24" s="655"/>
    </row>
    <row r="25" spans="1:13" ht="14.7" customHeight="1" x14ac:dyDescent="0.25">
      <c r="A25" s="918" t="s">
        <v>682</v>
      </c>
      <c r="B25" s="918" t="s">
        <v>680</v>
      </c>
      <c r="C25" s="908" t="s">
        <v>684</v>
      </c>
      <c r="D25" s="908" t="s">
        <v>683</v>
      </c>
      <c r="E25" s="913" t="s">
        <v>923</v>
      </c>
      <c r="F25" s="914">
        <v>42888</v>
      </c>
      <c r="G25" s="911">
        <v>13052</v>
      </c>
      <c r="H25" s="911">
        <v>112583</v>
      </c>
      <c r="I25" s="654" t="s">
        <v>603</v>
      </c>
      <c r="J25" s="655"/>
      <c r="K25" s="655"/>
      <c r="L25" s="655"/>
      <c r="M25" s="655"/>
    </row>
    <row r="26" spans="1:13" ht="14.7" customHeight="1" x14ac:dyDescent="0.25">
      <c r="A26" s="918" t="s">
        <v>682</v>
      </c>
      <c r="B26" s="918" t="s">
        <v>680</v>
      </c>
      <c r="C26" s="908" t="s">
        <v>684</v>
      </c>
      <c r="D26" s="908" t="s">
        <v>685</v>
      </c>
      <c r="E26" s="913" t="s">
        <v>924</v>
      </c>
      <c r="F26" s="914">
        <v>43158</v>
      </c>
      <c r="G26" s="911">
        <v>2883</v>
      </c>
      <c r="H26" s="911">
        <v>36693</v>
      </c>
      <c r="I26" s="654" t="s">
        <v>1152</v>
      </c>
      <c r="J26" s="655"/>
      <c r="K26" s="655"/>
      <c r="L26" s="655"/>
      <c r="M26" s="655"/>
    </row>
    <row r="27" spans="1:13" ht="14.7" customHeight="1" x14ac:dyDescent="0.25">
      <c r="A27" s="918" t="s">
        <v>661</v>
      </c>
      <c r="B27" s="918" t="s">
        <v>635</v>
      </c>
      <c r="C27" s="908" t="s">
        <v>687</v>
      </c>
      <c r="D27" s="908" t="s">
        <v>686</v>
      </c>
      <c r="E27" s="913" t="s">
        <v>925</v>
      </c>
      <c r="F27" s="914">
        <v>43432</v>
      </c>
      <c r="G27" s="911">
        <v>2215</v>
      </c>
      <c r="H27" s="911">
        <v>203879</v>
      </c>
      <c r="I27" s="654" t="s">
        <v>1153</v>
      </c>
      <c r="J27" s="655"/>
      <c r="K27" s="655"/>
      <c r="L27" s="655"/>
      <c r="M27" s="655"/>
    </row>
    <row r="28" spans="1:13" ht="14.7" customHeight="1" x14ac:dyDescent="0.25">
      <c r="A28" s="918" t="s">
        <v>661</v>
      </c>
      <c r="B28" s="918" t="s">
        <v>634</v>
      </c>
      <c r="C28" s="908" t="s">
        <v>669</v>
      </c>
      <c r="D28" s="908" t="s">
        <v>688</v>
      </c>
      <c r="E28" s="915" t="s">
        <v>926</v>
      </c>
      <c r="F28" s="916">
        <v>43432</v>
      </c>
      <c r="G28" s="911">
        <v>1536</v>
      </c>
      <c r="H28" s="911">
        <v>139282</v>
      </c>
      <c r="I28" s="654" t="s">
        <v>1151</v>
      </c>
      <c r="J28" s="655"/>
      <c r="K28" s="655"/>
      <c r="L28" s="655"/>
      <c r="M28" s="655"/>
    </row>
    <row r="29" spans="1:13" ht="14.7" customHeight="1" x14ac:dyDescent="0.25">
      <c r="A29" s="918" t="s">
        <v>670</v>
      </c>
      <c r="B29" s="918" t="s">
        <v>680</v>
      </c>
      <c r="C29" s="908" t="s">
        <v>681</v>
      </c>
      <c r="D29" s="908" t="s">
        <v>689</v>
      </c>
      <c r="E29" s="913" t="s">
        <v>927</v>
      </c>
      <c r="F29" s="914">
        <v>43468</v>
      </c>
      <c r="G29" s="911">
        <v>4909</v>
      </c>
      <c r="H29" s="911">
        <v>144548</v>
      </c>
      <c r="I29" s="654" t="s">
        <v>1151</v>
      </c>
      <c r="J29" s="655"/>
      <c r="K29" s="655"/>
      <c r="L29" s="655"/>
      <c r="M29" s="655"/>
    </row>
    <row r="30" spans="1:13" ht="14.7" customHeight="1" x14ac:dyDescent="0.25">
      <c r="A30" s="918" t="s">
        <v>648</v>
      </c>
      <c r="B30" s="918" t="s">
        <v>634</v>
      </c>
      <c r="C30" s="908" t="s">
        <v>691</v>
      </c>
      <c r="D30" s="908" t="s">
        <v>690</v>
      </c>
      <c r="E30" s="913" t="s">
        <v>928</v>
      </c>
      <c r="F30" s="914">
        <v>43538</v>
      </c>
      <c r="G30" s="912"/>
      <c r="H30" s="911">
        <v>127028</v>
      </c>
      <c r="I30" s="654" t="s">
        <v>1154</v>
      </c>
      <c r="J30" s="655"/>
      <c r="K30" s="655"/>
      <c r="L30" s="655"/>
      <c r="M30" s="655"/>
    </row>
    <row r="31" spans="1:13" ht="14.7" customHeight="1" x14ac:dyDescent="0.25">
      <c r="A31" s="918" t="s">
        <v>641</v>
      </c>
      <c r="B31" s="918" t="s">
        <v>693</v>
      </c>
      <c r="C31" s="908" t="s">
        <v>694</v>
      </c>
      <c r="D31" s="908" t="s">
        <v>692</v>
      </c>
      <c r="E31" s="915" t="s">
        <v>929</v>
      </c>
      <c r="F31" s="916">
        <v>43538</v>
      </c>
      <c r="G31" s="912"/>
      <c r="H31" s="911">
        <v>99155</v>
      </c>
      <c r="I31" s="654" t="s">
        <v>1144</v>
      </c>
      <c r="J31" s="655"/>
      <c r="K31" s="655"/>
      <c r="L31" s="655"/>
      <c r="M31" s="655"/>
    </row>
    <row r="32" spans="1:13" ht="14.7" customHeight="1" x14ac:dyDescent="0.25">
      <c r="A32" s="918" t="s">
        <v>642</v>
      </c>
      <c r="B32" s="918" t="s">
        <v>693</v>
      </c>
      <c r="C32" s="908" t="s">
        <v>694</v>
      </c>
      <c r="D32" s="908" t="s">
        <v>695</v>
      </c>
      <c r="E32" s="913" t="s">
        <v>930</v>
      </c>
      <c r="F32" s="914">
        <v>43538</v>
      </c>
      <c r="G32" s="911">
        <v>6625</v>
      </c>
      <c r="H32" s="911">
        <v>242923</v>
      </c>
      <c r="I32" s="654" t="s">
        <v>1145</v>
      </c>
      <c r="J32" s="655"/>
      <c r="K32" s="655"/>
      <c r="L32" s="655"/>
      <c r="M32" s="655"/>
    </row>
    <row r="33" spans="1:13" ht="14.7" customHeight="1" x14ac:dyDescent="0.25">
      <c r="A33" s="918" t="s">
        <v>639</v>
      </c>
      <c r="B33" s="918" t="s">
        <v>697</v>
      </c>
      <c r="C33" s="908" t="s">
        <v>698</v>
      </c>
      <c r="D33" s="908" t="s">
        <v>696</v>
      </c>
      <c r="E33" s="913" t="s">
        <v>931</v>
      </c>
      <c r="F33" s="914">
        <v>43727</v>
      </c>
      <c r="G33" s="911">
        <v>9513</v>
      </c>
      <c r="H33" s="911">
        <v>226579</v>
      </c>
      <c r="I33" s="654" t="s">
        <v>283</v>
      </c>
      <c r="J33" s="655"/>
      <c r="K33" s="655"/>
      <c r="L33" s="655"/>
      <c r="M33" s="655"/>
    </row>
    <row r="34" spans="1:13" ht="14.7" customHeight="1" x14ac:dyDescent="0.25">
      <c r="A34" s="918" t="s">
        <v>670</v>
      </c>
      <c r="B34" s="918" t="s">
        <v>634</v>
      </c>
      <c r="C34" s="908" t="s">
        <v>700</v>
      </c>
      <c r="D34" s="908" t="s">
        <v>699</v>
      </c>
      <c r="E34" s="913" t="s">
        <v>932</v>
      </c>
      <c r="F34" s="914">
        <v>43739</v>
      </c>
      <c r="G34" s="912"/>
      <c r="H34" s="911">
        <v>125439</v>
      </c>
      <c r="I34" s="654" t="s">
        <v>1155</v>
      </c>
      <c r="J34" s="655"/>
      <c r="K34" s="655"/>
      <c r="L34" s="655"/>
      <c r="M34" s="655"/>
    </row>
    <row r="35" spans="1:13" ht="14.7" customHeight="1" x14ac:dyDescent="0.25">
      <c r="A35" s="918" t="s">
        <v>639</v>
      </c>
      <c r="B35" s="918" t="s">
        <v>680</v>
      </c>
      <c r="C35" s="908" t="s">
        <v>702</v>
      </c>
      <c r="D35" s="908" t="s">
        <v>701</v>
      </c>
      <c r="E35" s="913" t="s">
        <v>933</v>
      </c>
      <c r="F35" s="914">
        <v>43739</v>
      </c>
      <c r="G35" s="911">
        <v>4597</v>
      </c>
      <c r="H35" s="911">
        <v>120169</v>
      </c>
      <c r="I35" s="654" t="s">
        <v>1156</v>
      </c>
      <c r="J35" s="655"/>
      <c r="K35" s="655"/>
      <c r="L35" s="655"/>
      <c r="M35" s="655"/>
    </row>
    <row r="36" spans="1:13" ht="14.7" customHeight="1" x14ac:dyDescent="0.25">
      <c r="A36" s="918" t="s">
        <v>678</v>
      </c>
      <c r="B36" s="918" t="s">
        <v>680</v>
      </c>
      <c r="C36" s="908" t="s">
        <v>704</v>
      </c>
      <c r="D36" s="908" t="s">
        <v>703</v>
      </c>
      <c r="E36" s="913" t="s">
        <v>934</v>
      </c>
      <c r="F36" s="914">
        <v>43739</v>
      </c>
      <c r="G36" s="911">
        <v>1670</v>
      </c>
      <c r="H36" s="911">
        <v>23684</v>
      </c>
      <c r="I36" s="654" t="s">
        <v>1156</v>
      </c>
      <c r="J36" s="655"/>
      <c r="K36" s="655"/>
      <c r="L36" s="655"/>
      <c r="M36" s="655"/>
    </row>
    <row r="37" spans="1:13" ht="14.7" customHeight="1" x14ac:dyDescent="0.25">
      <c r="A37" s="918" t="s">
        <v>678</v>
      </c>
      <c r="B37" s="918" t="s">
        <v>634</v>
      </c>
      <c r="C37" s="908" t="s">
        <v>706</v>
      </c>
      <c r="D37" s="908" t="s">
        <v>705</v>
      </c>
      <c r="E37" s="913" t="s">
        <v>935</v>
      </c>
      <c r="F37" s="914">
        <v>43739</v>
      </c>
      <c r="G37" s="912"/>
      <c r="H37" s="911">
        <v>131600</v>
      </c>
      <c r="I37" s="654" t="s">
        <v>1156</v>
      </c>
      <c r="J37" s="655"/>
      <c r="K37" s="655"/>
      <c r="L37" s="655"/>
      <c r="M37" s="655"/>
    </row>
    <row r="38" spans="1:13" ht="14.7" customHeight="1" x14ac:dyDescent="0.25">
      <c r="A38" s="918" t="s">
        <v>678</v>
      </c>
      <c r="B38" s="918" t="s">
        <v>693</v>
      </c>
      <c r="C38" s="908" t="s">
        <v>708</v>
      </c>
      <c r="D38" s="908" t="s">
        <v>707</v>
      </c>
      <c r="E38" s="913" t="s">
        <v>936</v>
      </c>
      <c r="F38" s="914">
        <v>43756</v>
      </c>
      <c r="G38" s="912"/>
      <c r="H38" s="911">
        <v>34840</v>
      </c>
      <c r="I38" s="654" t="s">
        <v>1156</v>
      </c>
      <c r="J38" s="655"/>
      <c r="K38" s="655"/>
      <c r="L38" s="655"/>
      <c r="M38" s="655"/>
    </row>
    <row r="39" spans="1:13" ht="14.7" customHeight="1" x14ac:dyDescent="0.25">
      <c r="A39" s="918" t="s">
        <v>660</v>
      </c>
      <c r="B39" s="918" t="s">
        <v>710</v>
      </c>
      <c r="C39" s="908" t="s">
        <v>711</v>
      </c>
      <c r="D39" s="908" t="s">
        <v>709</v>
      </c>
      <c r="E39" s="913" t="s">
        <v>937</v>
      </c>
      <c r="F39" s="914">
        <v>43756</v>
      </c>
      <c r="G39" s="912"/>
      <c r="H39" s="911">
        <v>37233</v>
      </c>
      <c r="I39" s="654" t="s">
        <v>1156</v>
      </c>
      <c r="J39" s="655"/>
      <c r="K39" s="655"/>
      <c r="L39" s="655"/>
      <c r="M39" s="655"/>
    </row>
    <row r="40" spans="1:13" ht="14.7" customHeight="1" x14ac:dyDescent="0.25">
      <c r="A40" s="918" t="s">
        <v>641</v>
      </c>
      <c r="B40" s="918" t="s">
        <v>680</v>
      </c>
      <c r="C40" s="908" t="s">
        <v>713</v>
      </c>
      <c r="D40" s="908" t="s">
        <v>712</v>
      </c>
      <c r="E40" s="915" t="s">
        <v>938</v>
      </c>
      <c r="F40" s="916">
        <v>43768</v>
      </c>
      <c r="G40" s="912"/>
      <c r="H40" s="911">
        <v>111102</v>
      </c>
      <c r="I40" s="654" t="s">
        <v>1156</v>
      </c>
      <c r="J40" s="655"/>
      <c r="K40" s="655"/>
      <c r="L40" s="655"/>
      <c r="M40" s="655"/>
    </row>
    <row r="41" spans="1:13" ht="14.7" customHeight="1" x14ac:dyDescent="0.25">
      <c r="A41" s="918" t="s">
        <v>670</v>
      </c>
      <c r="B41" s="918" t="s">
        <v>634</v>
      </c>
      <c r="C41" s="908" t="s">
        <v>706</v>
      </c>
      <c r="D41" s="908" t="s">
        <v>714</v>
      </c>
      <c r="E41" s="913" t="s">
        <v>939</v>
      </c>
      <c r="F41" s="914">
        <v>43791</v>
      </c>
      <c r="G41" s="912"/>
      <c r="H41" s="911">
        <v>51587</v>
      </c>
      <c r="I41" s="654" t="s">
        <v>1150</v>
      </c>
      <c r="J41" s="655"/>
      <c r="K41" s="655"/>
      <c r="L41" s="655"/>
      <c r="M41" s="655"/>
    </row>
    <row r="42" spans="1:13" ht="14.7" customHeight="1" x14ac:dyDescent="0.25">
      <c r="A42" s="918" t="s">
        <v>660</v>
      </c>
      <c r="B42" s="918" t="s">
        <v>634</v>
      </c>
      <c r="C42" s="908" t="s">
        <v>706</v>
      </c>
      <c r="D42" s="908" t="s">
        <v>715</v>
      </c>
      <c r="E42" s="913" t="s">
        <v>940</v>
      </c>
      <c r="F42" s="914">
        <v>43791</v>
      </c>
      <c r="G42" s="911">
        <v>15695</v>
      </c>
      <c r="H42" s="911">
        <v>171252</v>
      </c>
      <c r="I42" s="654" t="s">
        <v>1150</v>
      </c>
      <c r="J42" s="655"/>
      <c r="K42" s="655"/>
      <c r="L42" s="655"/>
      <c r="M42" s="655"/>
    </row>
    <row r="43" spans="1:13" ht="14.7" customHeight="1" x14ac:dyDescent="0.25">
      <c r="A43" s="918" t="s">
        <v>719</v>
      </c>
      <c r="B43" s="918" t="s">
        <v>717</v>
      </c>
      <c r="C43" s="908" t="s">
        <v>718</v>
      </c>
      <c r="D43" s="908" t="s">
        <v>716</v>
      </c>
      <c r="E43" s="915" t="s">
        <v>941</v>
      </c>
      <c r="F43" s="916">
        <v>44007</v>
      </c>
      <c r="G43" s="911">
        <v>1941</v>
      </c>
      <c r="H43" s="911">
        <v>9831</v>
      </c>
      <c r="I43" s="654" t="s">
        <v>283</v>
      </c>
      <c r="J43" s="655"/>
      <c r="K43" s="655"/>
      <c r="L43" s="655"/>
      <c r="M43" s="655"/>
    </row>
    <row r="44" spans="1:13" ht="14.7" customHeight="1" x14ac:dyDescent="0.25">
      <c r="A44" s="918" t="s">
        <v>664</v>
      </c>
      <c r="B44" s="918" t="s">
        <v>710</v>
      </c>
      <c r="C44" s="908" t="s">
        <v>721</v>
      </c>
      <c r="D44" s="908" t="s">
        <v>720</v>
      </c>
      <c r="E44" s="915" t="s">
        <v>942</v>
      </c>
      <c r="F44" s="916">
        <v>44012</v>
      </c>
      <c r="G44" s="912"/>
      <c r="H44" s="911">
        <v>107964</v>
      </c>
      <c r="I44" s="654" t="s">
        <v>1144</v>
      </c>
      <c r="J44" s="655"/>
      <c r="K44" s="655"/>
      <c r="L44" s="655"/>
      <c r="M44" s="655"/>
    </row>
    <row r="45" spans="1:13" ht="14.7" customHeight="1" x14ac:dyDescent="0.25">
      <c r="A45" s="918" t="s">
        <v>665</v>
      </c>
      <c r="B45" s="918" t="s">
        <v>710</v>
      </c>
      <c r="C45" s="908" t="s">
        <v>711</v>
      </c>
      <c r="D45" s="908" t="s">
        <v>722</v>
      </c>
      <c r="E45" s="913" t="s">
        <v>943</v>
      </c>
      <c r="F45" s="914">
        <v>44012</v>
      </c>
      <c r="G45" s="911">
        <v>6416</v>
      </c>
      <c r="H45" s="911">
        <v>132437</v>
      </c>
      <c r="I45" s="654" t="s">
        <v>1144</v>
      </c>
      <c r="J45" s="655"/>
      <c r="K45" s="655"/>
      <c r="L45" s="655"/>
      <c r="M45" s="655"/>
    </row>
    <row r="46" spans="1:13" ht="14.7" customHeight="1" x14ac:dyDescent="0.25">
      <c r="A46" s="918" t="s">
        <v>678</v>
      </c>
      <c r="B46" s="918" t="s">
        <v>635</v>
      </c>
      <c r="C46" s="908" t="s">
        <v>646</v>
      </c>
      <c r="D46" s="908" t="s">
        <v>723</v>
      </c>
      <c r="E46" s="913" t="s">
        <v>944</v>
      </c>
      <c r="F46" s="914">
        <v>44012</v>
      </c>
      <c r="G46" s="912"/>
      <c r="H46" s="911">
        <v>90699</v>
      </c>
      <c r="I46" s="654" t="s">
        <v>1144</v>
      </c>
      <c r="J46" s="655"/>
      <c r="K46" s="655"/>
      <c r="L46" s="655"/>
      <c r="M46" s="655"/>
    </row>
    <row r="47" spans="1:13" ht="14.7" customHeight="1" x14ac:dyDescent="0.25">
      <c r="A47" s="918" t="s">
        <v>660</v>
      </c>
      <c r="B47" s="918" t="s">
        <v>710</v>
      </c>
      <c r="C47" s="908" t="s">
        <v>721</v>
      </c>
      <c r="D47" s="908" t="s">
        <v>724</v>
      </c>
      <c r="E47" s="915" t="s">
        <v>945</v>
      </c>
      <c r="F47" s="916">
        <v>44012</v>
      </c>
      <c r="G47" s="911">
        <v>0</v>
      </c>
      <c r="H47" s="911">
        <v>19875</v>
      </c>
      <c r="I47" s="654" t="s">
        <v>1144</v>
      </c>
      <c r="J47" s="655"/>
      <c r="K47" s="655"/>
      <c r="L47" s="655"/>
      <c r="M47" s="655"/>
    </row>
    <row r="48" spans="1:13" ht="14.7" customHeight="1" x14ac:dyDescent="0.25">
      <c r="A48" s="918" t="s">
        <v>726</v>
      </c>
      <c r="B48" s="918" t="s">
        <v>710</v>
      </c>
      <c r="C48" s="908" t="s">
        <v>711</v>
      </c>
      <c r="D48" s="908" t="s">
        <v>725</v>
      </c>
      <c r="E48" s="913" t="s">
        <v>946</v>
      </c>
      <c r="F48" s="914">
        <v>44012</v>
      </c>
      <c r="G48" s="911">
        <v>1423</v>
      </c>
      <c r="H48" s="911">
        <v>111379</v>
      </c>
      <c r="I48" s="654" t="s">
        <v>1144</v>
      </c>
      <c r="J48" s="655"/>
      <c r="K48" s="655"/>
      <c r="L48" s="655"/>
      <c r="M48" s="655"/>
    </row>
    <row r="49" spans="1:13" ht="14.7" customHeight="1" x14ac:dyDescent="0.25">
      <c r="A49" s="918" t="s">
        <v>660</v>
      </c>
      <c r="B49" s="918" t="s">
        <v>710</v>
      </c>
      <c r="C49" s="908" t="s">
        <v>721</v>
      </c>
      <c r="D49" s="908" t="s">
        <v>727</v>
      </c>
      <c r="E49" s="915" t="s">
        <v>1157</v>
      </c>
      <c r="F49" s="916">
        <v>44012</v>
      </c>
      <c r="G49" s="912"/>
      <c r="H49" s="911">
        <v>22122</v>
      </c>
      <c r="I49" s="654" t="s">
        <v>1144</v>
      </c>
      <c r="J49" s="655"/>
      <c r="K49" s="655"/>
      <c r="L49" s="655"/>
      <c r="M49" s="655"/>
    </row>
    <row r="50" spans="1:13" ht="14.7" customHeight="1" x14ac:dyDescent="0.25">
      <c r="A50" s="918" t="s">
        <v>664</v>
      </c>
      <c r="B50" s="918" t="s">
        <v>710</v>
      </c>
      <c r="C50" s="908" t="s">
        <v>721</v>
      </c>
      <c r="D50" s="908" t="s">
        <v>728</v>
      </c>
      <c r="E50" s="913" t="s">
        <v>947</v>
      </c>
      <c r="F50" s="914">
        <v>44012</v>
      </c>
      <c r="G50" s="912"/>
      <c r="H50" s="911">
        <v>1470</v>
      </c>
      <c r="I50" s="654" t="s">
        <v>1151</v>
      </c>
      <c r="J50" s="655"/>
      <c r="K50" s="655"/>
      <c r="L50" s="655"/>
      <c r="M50" s="655"/>
    </row>
    <row r="51" spans="1:13" ht="14.7" customHeight="1" x14ac:dyDescent="0.25">
      <c r="A51" s="918" t="s">
        <v>660</v>
      </c>
      <c r="B51" s="918" t="s">
        <v>710</v>
      </c>
      <c r="C51" s="908" t="s">
        <v>721</v>
      </c>
      <c r="D51" s="908" t="s">
        <v>729</v>
      </c>
      <c r="E51" s="915" t="s">
        <v>948</v>
      </c>
      <c r="F51" s="916">
        <v>44012</v>
      </c>
      <c r="G51" s="912"/>
      <c r="H51" s="911">
        <v>21967</v>
      </c>
      <c r="I51" s="654" t="s">
        <v>1144</v>
      </c>
      <c r="J51" s="655"/>
      <c r="K51" s="655"/>
      <c r="L51" s="655"/>
      <c r="M51" s="655"/>
    </row>
    <row r="52" spans="1:13" ht="14.7" customHeight="1" x14ac:dyDescent="0.25">
      <c r="A52" s="918" t="s">
        <v>719</v>
      </c>
      <c r="B52" s="918" t="s">
        <v>717</v>
      </c>
      <c r="C52" s="908" t="s">
        <v>668</v>
      </c>
      <c r="D52" s="908" t="s">
        <v>731</v>
      </c>
      <c r="E52" s="913" t="s">
        <v>949</v>
      </c>
      <c r="F52" s="914">
        <v>44141</v>
      </c>
      <c r="G52" s="911">
        <v>12224</v>
      </c>
      <c r="H52" s="911">
        <v>38455</v>
      </c>
      <c r="I52" s="654" t="s">
        <v>1155</v>
      </c>
      <c r="J52" s="655"/>
      <c r="K52" s="655"/>
      <c r="L52" s="655"/>
      <c r="M52" s="655"/>
    </row>
    <row r="53" spans="1:13" ht="14.7" customHeight="1" x14ac:dyDescent="0.25">
      <c r="A53" s="918" t="s">
        <v>733</v>
      </c>
      <c r="B53" s="918" t="s">
        <v>634</v>
      </c>
      <c r="C53" s="908" t="s">
        <v>700</v>
      </c>
      <c r="D53" s="908" t="s">
        <v>732</v>
      </c>
      <c r="E53" s="913" t="s">
        <v>1158</v>
      </c>
      <c r="F53" s="914">
        <v>44141</v>
      </c>
      <c r="G53" s="911">
        <v>10741</v>
      </c>
      <c r="H53" s="911">
        <v>48903</v>
      </c>
      <c r="I53" s="654" t="s">
        <v>1155</v>
      </c>
      <c r="J53" s="655"/>
      <c r="K53" s="655"/>
      <c r="L53" s="655"/>
      <c r="M53" s="655"/>
    </row>
    <row r="54" spans="1:13" ht="14.7" customHeight="1" x14ac:dyDescent="0.25">
      <c r="A54" s="918" t="s">
        <v>735</v>
      </c>
      <c r="B54" s="918" t="s">
        <v>634</v>
      </c>
      <c r="C54" s="908" t="s">
        <v>651</v>
      </c>
      <c r="D54" s="908" t="s">
        <v>734</v>
      </c>
      <c r="E54" s="913" t="s">
        <v>950</v>
      </c>
      <c r="F54" s="914">
        <v>44491</v>
      </c>
      <c r="G54" s="911">
        <v>14965</v>
      </c>
      <c r="H54" s="911">
        <v>26370</v>
      </c>
      <c r="I54" s="654" t="s">
        <v>1147</v>
      </c>
      <c r="J54" s="655"/>
      <c r="K54" s="655"/>
      <c r="L54" s="655"/>
      <c r="M54" s="655"/>
    </row>
    <row r="55" spans="1:13" ht="14.7" customHeight="1" x14ac:dyDescent="0.25">
      <c r="A55" s="918" t="s">
        <v>737</v>
      </c>
      <c r="B55" s="918" t="s">
        <v>680</v>
      </c>
      <c r="C55" s="908" t="s">
        <v>681</v>
      </c>
      <c r="D55" s="908" t="s">
        <v>736</v>
      </c>
      <c r="E55" s="913" t="s">
        <v>951</v>
      </c>
      <c r="F55" s="914">
        <v>44734</v>
      </c>
      <c r="G55" s="911">
        <v>6329</v>
      </c>
      <c r="H55" s="911">
        <v>249795</v>
      </c>
      <c r="I55" s="654" t="s">
        <v>1151</v>
      </c>
      <c r="J55" s="655"/>
      <c r="K55" s="655"/>
      <c r="L55" s="655"/>
      <c r="M55" s="655"/>
    </row>
    <row r="56" spans="1:13" ht="14.7" customHeight="1" x14ac:dyDescent="0.25">
      <c r="A56" s="918" t="s">
        <v>670</v>
      </c>
      <c r="B56" s="918" t="s">
        <v>680</v>
      </c>
      <c r="C56" s="908" t="s">
        <v>681</v>
      </c>
      <c r="D56" s="908" t="s">
        <v>738</v>
      </c>
      <c r="E56" s="915" t="s">
        <v>951</v>
      </c>
      <c r="F56" s="916">
        <v>44734</v>
      </c>
      <c r="G56" s="911">
        <v>6049</v>
      </c>
      <c r="H56" s="911">
        <v>254790</v>
      </c>
      <c r="I56" s="654" t="s">
        <v>1151</v>
      </c>
      <c r="J56" s="655"/>
      <c r="K56" s="655"/>
      <c r="L56" s="655"/>
      <c r="M56" s="655"/>
    </row>
    <row r="57" spans="1:13" ht="14.7" customHeight="1" x14ac:dyDescent="0.25">
      <c r="A57" s="918" t="s">
        <v>741</v>
      </c>
      <c r="B57" s="918" t="s">
        <v>739</v>
      </c>
      <c r="C57" s="908" t="s">
        <v>739</v>
      </c>
      <c r="D57" s="908" t="s">
        <v>740</v>
      </c>
      <c r="E57" s="913" t="s">
        <v>952</v>
      </c>
      <c r="F57" s="914">
        <v>44742</v>
      </c>
      <c r="G57" s="912"/>
      <c r="H57" s="911">
        <v>105417</v>
      </c>
      <c r="I57" s="654" t="s">
        <v>1151</v>
      </c>
      <c r="J57" s="655"/>
      <c r="K57" s="655"/>
      <c r="L57" s="655"/>
      <c r="M57" s="655"/>
    </row>
    <row r="58" spans="1:13" ht="14.7" customHeight="1" x14ac:dyDescent="0.25">
      <c r="A58" s="918" t="s">
        <v>726</v>
      </c>
      <c r="B58" s="918" t="s">
        <v>693</v>
      </c>
      <c r="C58" s="908" t="s">
        <v>677</v>
      </c>
      <c r="D58" s="908" t="s">
        <v>742</v>
      </c>
      <c r="E58" s="913" t="s">
        <v>953</v>
      </c>
      <c r="F58" s="914">
        <v>44734</v>
      </c>
      <c r="G58" s="911">
        <v>8509</v>
      </c>
      <c r="H58" s="911">
        <v>134739</v>
      </c>
      <c r="I58" s="654" t="s">
        <v>1151</v>
      </c>
      <c r="J58" s="655"/>
      <c r="K58" s="655"/>
      <c r="L58" s="655"/>
      <c r="M58" s="655"/>
    </row>
    <row r="59" spans="1:13" ht="14.7" customHeight="1" x14ac:dyDescent="0.25">
      <c r="A59" s="918" t="s">
        <v>726</v>
      </c>
      <c r="B59" s="918" t="s">
        <v>680</v>
      </c>
      <c r="C59" s="908" t="s">
        <v>744</v>
      </c>
      <c r="D59" s="908" t="s">
        <v>743</v>
      </c>
      <c r="E59" s="915" t="s">
        <v>954</v>
      </c>
      <c r="F59" s="916">
        <v>44734</v>
      </c>
      <c r="G59" s="911">
        <v>2024</v>
      </c>
      <c r="H59" s="911">
        <v>91592</v>
      </c>
      <c r="I59" s="654" t="s">
        <v>1151</v>
      </c>
      <c r="J59" s="655"/>
      <c r="K59" s="655"/>
      <c r="L59" s="655"/>
      <c r="M59" s="655"/>
    </row>
    <row r="60" spans="1:13" ht="14.7" customHeight="1" x14ac:dyDescent="0.25">
      <c r="A60" s="918" t="s">
        <v>726</v>
      </c>
      <c r="B60" s="918" t="s">
        <v>680</v>
      </c>
      <c r="C60" s="908" t="s">
        <v>744</v>
      </c>
      <c r="D60" s="908" t="s">
        <v>745</v>
      </c>
      <c r="E60" s="915" t="s">
        <v>955</v>
      </c>
      <c r="F60" s="916">
        <v>44734</v>
      </c>
      <c r="G60" s="911">
        <v>626</v>
      </c>
      <c r="H60" s="911">
        <v>108406</v>
      </c>
      <c r="I60" s="654" t="s">
        <v>1151</v>
      </c>
      <c r="J60" s="655"/>
      <c r="K60" s="655"/>
      <c r="L60" s="655"/>
      <c r="M60" s="655"/>
    </row>
    <row r="61" spans="1:13" ht="14.7" customHeight="1" x14ac:dyDescent="0.25">
      <c r="A61" s="918" t="s">
        <v>682</v>
      </c>
      <c r="B61" s="918" t="s">
        <v>680</v>
      </c>
      <c r="C61" s="908" t="s">
        <v>681</v>
      </c>
      <c r="D61" s="908" t="s">
        <v>956</v>
      </c>
      <c r="E61" s="915" t="s">
        <v>957</v>
      </c>
      <c r="F61" s="916">
        <v>44810</v>
      </c>
      <c r="G61" s="912"/>
      <c r="H61" s="911">
        <v>142130</v>
      </c>
      <c r="I61" s="654" t="s">
        <v>1151</v>
      </c>
      <c r="J61" s="655"/>
      <c r="K61" s="655"/>
      <c r="L61" s="655"/>
      <c r="M61" s="655"/>
    </row>
    <row r="62" spans="1:13" ht="14.7" customHeight="1" x14ac:dyDescent="0.25">
      <c r="A62" s="918" t="s">
        <v>741</v>
      </c>
      <c r="B62" s="918" t="s">
        <v>739</v>
      </c>
      <c r="C62" s="908" t="s">
        <v>739</v>
      </c>
      <c r="D62" s="908" t="s">
        <v>958</v>
      </c>
      <c r="E62" s="913" t="s">
        <v>959</v>
      </c>
      <c r="F62" s="914">
        <v>44872</v>
      </c>
      <c r="G62" s="911">
        <v>2713</v>
      </c>
      <c r="H62" s="911">
        <v>110784</v>
      </c>
      <c r="I62" s="654" t="s">
        <v>1151</v>
      </c>
      <c r="J62" s="655"/>
      <c r="K62" s="655"/>
      <c r="L62" s="655"/>
      <c r="M62" s="655"/>
    </row>
    <row r="63" spans="1:13" ht="14.7" customHeight="1" x14ac:dyDescent="0.25">
      <c r="A63" s="918" t="s">
        <v>726</v>
      </c>
      <c r="B63" s="918" t="s">
        <v>680</v>
      </c>
      <c r="C63" s="908" t="s">
        <v>960</v>
      </c>
      <c r="D63" s="908" t="s">
        <v>961</v>
      </c>
      <c r="E63" s="915" t="s">
        <v>962</v>
      </c>
      <c r="F63" s="915" t="s">
        <v>1159</v>
      </c>
      <c r="G63" s="911">
        <v>3212</v>
      </c>
      <c r="H63" s="911">
        <v>107180</v>
      </c>
      <c r="I63" s="654" t="s">
        <v>1151</v>
      </c>
      <c r="J63" s="655"/>
      <c r="K63" s="655"/>
      <c r="L63" s="655"/>
      <c r="M63" s="655"/>
    </row>
    <row r="64" spans="1:13" ht="14.7" customHeight="1" x14ac:dyDescent="0.25">
      <c r="A64" s="918" t="s">
        <v>735</v>
      </c>
      <c r="B64" s="918" t="s">
        <v>634</v>
      </c>
      <c r="C64" s="908" t="s">
        <v>651</v>
      </c>
      <c r="D64" s="908" t="s">
        <v>963</v>
      </c>
      <c r="E64" s="915" t="s">
        <v>964</v>
      </c>
      <c r="F64" s="916">
        <v>45027</v>
      </c>
      <c r="G64" s="912"/>
      <c r="H64" s="911">
        <v>47350</v>
      </c>
      <c r="I64" s="654" t="s">
        <v>1160</v>
      </c>
      <c r="J64" s="655"/>
      <c r="K64" s="655"/>
      <c r="L64" s="655"/>
      <c r="M64" s="655"/>
    </row>
    <row r="65" spans="1:13" ht="14.7" customHeight="1" x14ac:dyDescent="0.25">
      <c r="A65" s="918" t="s">
        <v>965</v>
      </c>
      <c r="B65" s="918" t="s">
        <v>680</v>
      </c>
      <c r="C65" s="908" t="s">
        <v>681</v>
      </c>
      <c r="D65" s="908" t="s">
        <v>966</v>
      </c>
      <c r="E65" s="913" t="s">
        <v>967</v>
      </c>
      <c r="F65" s="914">
        <v>45100</v>
      </c>
      <c r="G65" s="911">
        <v>8577</v>
      </c>
      <c r="H65" s="911">
        <v>8577</v>
      </c>
      <c r="I65" s="654" t="s">
        <v>1141</v>
      </c>
      <c r="J65" s="655"/>
      <c r="K65" s="655"/>
      <c r="L65" s="655"/>
      <c r="M65" s="655"/>
    </row>
    <row r="66" spans="1:13" ht="14.7" customHeight="1" x14ac:dyDescent="0.25">
      <c r="A66" s="918" t="s">
        <v>726</v>
      </c>
      <c r="B66" s="918" t="s">
        <v>693</v>
      </c>
      <c r="C66" s="908" t="s">
        <v>677</v>
      </c>
      <c r="D66" s="908" t="s">
        <v>968</v>
      </c>
      <c r="E66" s="913" t="s">
        <v>969</v>
      </c>
      <c r="F66" s="914">
        <v>45070</v>
      </c>
      <c r="G66" s="911">
        <v>707</v>
      </c>
      <c r="H66" s="911">
        <v>113485</v>
      </c>
      <c r="I66" s="654" t="s">
        <v>1151</v>
      </c>
      <c r="J66" s="655"/>
      <c r="K66" s="655"/>
      <c r="L66" s="655"/>
      <c r="M66" s="655"/>
    </row>
    <row r="67" spans="1:13" ht="14.7" customHeight="1" x14ac:dyDescent="0.25">
      <c r="A67" s="918" t="s">
        <v>726</v>
      </c>
      <c r="B67" s="918" t="s">
        <v>693</v>
      </c>
      <c r="C67" s="908" t="s">
        <v>677</v>
      </c>
      <c r="D67" s="908" t="s">
        <v>970</v>
      </c>
      <c r="E67" s="913" t="s">
        <v>971</v>
      </c>
      <c r="F67" s="914">
        <v>45070</v>
      </c>
      <c r="G67" s="911">
        <v>122603</v>
      </c>
      <c r="H67" s="911">
        <v>122603</v>
      </c>
      <c r="I67" s="654" t="s">
        <v>1151</v>
      </c>
      <c r="J67" s="655"/>
      <c r="K67" s="655"/>
      <c r="L67" s="655"/>
      <c r="M67" s="655"/>
    </row>
    <row r="68" spans="1:13" ht="14.7" customHeight="1" x14ac:dyDescent="0.25">
      <c r="A68" s="918" t="s">
        <v>1161</v>
      </c>
      <c r="B68" s="918" t="s">
        <v>680</v>
      </c>
      <c r="C68" s="908" t="s">
        <v>1162</v>
      </c>
      <c r="D68" s="908" t="s">
        <v>1163</v>
      </c>
      <c r="E68" s="913" t="s">
        <v>1164</v>
      </c>
      <c r="F68" s="913"/>
      <c r="G68" s="912"/>
      <c r="H68" s="912"/>
      <c r="I68" s="654"/>
      <c r="J68" s="655"/>
      <c r="K68" s="655"/>
      <c r="L68" s="655"/>
      <c r="M68" s="655"/>
    </row>
    <row r="69" spans="1:13" ht="14.7" customHeight="1" x14ac:dyDescent="0.25">
      <c r="A69" s="918" t="s">
        <v>1161</v>
      </c>
      <c r="B69" s="918" t="s">
        <v>634</v>
      </c>
      <c r="C69" s="908" t="s">
        <v>651</v>
      </c>
      <c r="D69" s="908" t="s">
        <v>1165</v>
      </c>
      <c r="E69" s="917"/>
      <c r="F69" s="917"/>
      <c r="G69" s="912"/>
      <c r="H69" s="912"/>
      <c r="I69" s="654"/>
      <c r="J69" s="655"/>
      <c r="K69" s="655"/>
      <c r="L69" s="655"/>
      <c r="M69" s="655"/>
    </row>
    <row r="70" spans="1:13" ht="14.7" customHeight="1" x14ac:dyDescent="0.25">
      <c r="A70" s="918" t="s">
        <v>1161</v>
      </c>
      <c r="B70" s="918" t="s">
        <v>634</v>
      </c>
      <c r="C70" s="908" t="s">
        <v>1166</v>
      </c>
      <c r="D70" s="908" t="s">
        <v>1167</v>
      </c>
      <c r="E70" s="917"/>
      <c r="F70" s="917"/>
      <c r="G70" s="912"/>
      <c r="H70" s="912"/>
      <c r="I70" s="654"/>
      <c r="J70" s="655"/>
      <c r="K70" s="655"/>
      <c r="L70" s="655"/>
      <c r="M70" s="655"/>
    </row>
    <row r="71" spans="1:13" ht="14.7" customHeight="1" x14ac:dyDescent="0.25">
      <c r="A71" s="918" t="s">
        <v>747</v>
      </c>
      <c r="B71" s="918" t="s">
        <v>635</v>
      </c>
      <c r="C71" s="908" t="s">
        <v>636</v>
      </c>
      <c r="D71" s="908" t="s">
        <v>746</v>
      </c>
      <c r="E71" s="913" t="s">
        <v>972</v>
      </c>
      <c r="F71" s="914">
        <v>37782</v>
      </c>
      <c r="G71" s="912"/>
      <c r="H71" s="911">
        <v>64636</v>
      </c>
      <c r="I71" s="654" t="s">
        <v>1146</v>
      </c>
      <c r="J71" s="655"/>
      <c r="K71" s="655"/>
      <c r="L71" s="655"/>
      <c r="M71" s="655"/>
    </row>
    <row r="72" spans="1:13" ht="14.7" customHeight="1" x14ac:dyDescent="0.25">
      <c r="A72" s="918" t="s">
        <v>747</v>
      </c>
      <c r="B72" s="918" t="s">
        <v>634</v>
      </c>
      <c r="C72" s="908" t="s">
        <v>645</v>
      </c>
      <c r="D72" s="908" t="s">
        <v>748</v>
      </c>
      <c r="E72" s="913" t="s">
        <v>973</v>
      </c>
      <c r="F72" s="914">
        <v>37886</v>
      </c>
      <c r="G72" s="911">
        <v>2373</v>
      </c>
      <c r="H72" s="911">
        <v>141027</v>
      </c>
      <c r="I72" s="654" t="s">
        <v>1147</v>
      </c>
      <c r="J72" s="655"/>
      <c r="K72" s="655"/>
      <c r="L72" s="655"/>
      <c r="M72" s="655"/>
    </row>
    <row r="73" spans="1:13" ht="14.7" customHeight="1" x14ac:dyDescent="0.25">
      <c r="A73" s="918" t="s">
        <v>747</v>
      </c>
      <c r="B73" s="918" t="s">
        <v>634</v>
      </c>
      <c r="C73" s="908" t="s">
        <v>645</v>
      </c>
      <c r="D73" s="908" t="s">
        <v>749</v>
      </c>
      <c r="E73" s="913" t="s">
        <v>974</v>
      </c>
      <c r="F73" s="914">
        <v>37596</v>
      </c>
      <c r="G73" s="911">
        <v>3018</v>
      </c>
      <c r="H73" s="911">
        <v>129281</v>
      </c>
      <c r="I73" s="654" t="s">
        <v>1154</v>
      </c>
      <c r="J73" s="655"/>
      <c r="K73" s="655"/>
      <c r="L73" s="655"/>
      <c r="M73" s="655"/>
    </row>
    <row r="74" spans="1:13" ht="14.7" customHeight="1" x14ac:dyDescent="0.25">
      <c r="A74" s="918" t="s">
        <v>747</v>
      </c>
      <c r="B74" s="918" t="s">
        <v>634</v>
      </c>
      <c r="C74" s="908" t="s">
        <v>645</v>
      </c>
      <c r="D74" s="908" t="s">
        <v>750</v>
      </c>
      <c r="E74" s="913" t="s">
        <v>975</v>
      </c>
      <c r="F74" s="914">
        <v>37596</v>
      </c>
      <c r="G74" s="911">
        <v>1115</v>
      </c>
      <c r="H74" s="911">
        <v>50389</v>
      </c>
      <c r="I74" s="654" t="s">
        <v>1147</v>
      </c>
      <c r="J74" s="655"/>
      <c r="K74" s="655"/>
      <c r="L74" s="655"/>
      <c r="M74" s="655"/>
    </row>
    <row r="75" spans="1:13" ht="14.7" customHeight="1" x14ac:dyDescent="0.25">
      <c r="A75" s="918" t="s">
        <v>647</v>
      </c>
      <c r="B75" s="918" t="s">
        <v>634</v>
      </c>
      <c r="C75" s="908" t="s">
        <v>656</v>
      </c>
      <c r="D75" s="908" t="s">
        <v>751</v>
      </c>
      <c r="E75" s="913" t="s">
        <v>976</v>
      </c>
      <c r="F75" s="914">
        <v>38414</v>
      </c>
      <c r="G75" s="911">
        <v>1211</v>
      </c>
      <c r="H75" s="911">
        <v>89485</v>
      </c>
      <c r="I75" s="654" t="s">
        <v>1147</v>
      </c>
      <c r="J75" s="655"/>
      <c r="K75" s="655"/>
      <c r="L75" s="655"/>
      <c r="M75" s="655"/>
    </row>
    <row r="76" spans="1:13" ht="14.7" customHeight="1" x14ac:dyDescent="0.25">
      <c r="A76" s="918" t="s">
        <v>641</v>
      </c>
      <c r="B76" s="918" t="s">
        <v>634</v>
      </c>
      <c r="C76" s="908" t="s">
        <v>638</v>
      </c>
      <c r="D76" s="908" t="s">
        <v>752</v>
      </c>
      <c r="E76" s="913" t="s">
        <v>977</v>
      </c>
      <c r="F76" s="914">
        <v>39115</v>
      </c>
      <c r="G76" s="911">
        <v>1726</v>
      </c>
      <c r="H76" s="911">
        <v>130574</v>
      </c>
      <c r="I76" s="654" t="s">
        <v>1147</v>
      </c>
      <c r="J76" s="655"/>
      <c r="K76" s="655"/>
      <c r="L76" s="655"/>
      <c r="M76" s="655"/>
    </row>
    <row r="77" spans="1:13" ht="14.7" customHeight="1" x14ac:dyDescent="0.25">
      <c r="A77" s="918" t="s">
        <v>730</v>
      </c>
      <c r="B77" s="918" t="s">
        <v>634</v>
      </c>
      <c r="C77" s="908" t="s">
        <v>638</v>
      </c>
      <c r="D77" s="908" t="s">
        <v>753</v>
      </c>
      <c r="E77" s="913" t="s">
        <v>978</v>
      </c>
      <c r="F77" s="914">
        <v>39951</v>
      </c>
      <c r="G77" s="911">
        <v>7751</v>
      </c>
      <c r="H77" s="911">
        <v>111750</v>
      </c>
      <c r="I77" s="654" t="s">
        <v>1168</v>
      </c>
      <c r="J77" s="655"/>
      <c r="K77" s="655"/>
      <c r="L77" s="655"/>
      <c r="M77" s="655"/>
    </row>
    <row r="78" spans="1:13" ht="14.7" customHeight="1" x14ac:dyDescent="0.25">
      <c r="A78" s="918" t="s">
        <v>660</v>
      </c>
      <c r="B78" s="918" t="s">
        <v>635</v>
      </c>
      <c r="C78" s="908" t="s">
        <v>646</v>
      </c>
      <c r="D78" s="908" t="s">
        <v>754</v>
      </c>
      <c r="E78" s="913" t="s">
        <v>979</v>
      </c>
      <c r="F78" s="914">
        <v>41423</v>
      </c>
      <c r="G78" s="911">
        <v>2412</v>
      </c>
      <c r="H78" s="911">
        <v>74488</v>
      </c>
      <c r="I78" s="654" t="s">
        <v>1147</v>
      </c>
      <c r="J78" s="655"/>
      <c r="K78" s="655"/>
      <c r="L78" s="655"/>
      <c r="M78" s="655"/>
    </row>
    <row r="79" spans="1:13" ht="14.7" customHeight="1" x14ac:dyDescent="0.25">
      <c r="A79" s="918" t="s">
        <v>660</v>
      </c>
      <c r="B79" s="918" t="s">
        <v>634</v>
      </c>
      <c r="C79" s="908" t="s">
        <v>706</v>
      </c>
      <c r="D79" s="908" t="s">
        <v>755</v>
      </c>
      <c r="E79" s="913" t="s">
        <v>916</v>
      </c>
      <c r="F79" s="914">
        <v>43515</v>
      </c>
      <c r="G79" s="911">
        <v>3931</v>
      </c>
      <c r="H79" s="911">
        <v>36587</v>
      </c>
      <c r="I79" s="654" t="s">
        <v>1147</v>
      </c>
      <c r="J79" s="655"/>
      <c r="K79" s="655"/>
      <c r="L79" s="655"/>
      <c r="M79" s="655"/>
    </row>
    <row r="80" spans="1:13" ht="14.7" customHeight="1" x14ac:dyDescent="0.25">
      <c r="A80" s="918" t="s">
        <v>682</v>
      </c>
      <c r="B80" s="918" t="s">
        <v>717</v>
      </c>
      <c r="C80" s="908" t="s">
        <v>668</v>
      </c>
      <c r="D80" s="908" t="s">
        <v>756</v>
      </c>
      <c r="E80" s="913" t="s">
        <v>980</v>
      </c>
      <c r="F80" s="914">
        <v>43082</v>
      </c>
      <c r="G80" s="911">
        <v>850</v>
      </c>
      <c r="H80" s="911">
        <v>18112</v>
      </c>
      <c r="I80" s="654" t="s">
        <v>1147</v>
      </c>
      <c r="J80" s="655"/>
      <c r="K80" s="655"/>
      <c r="L80" s="655"/>
      <c r="M80" s="655"/>
    </row>
    <row r="81" spans="1:13" ht="14.7" customHeight="1" x14ac:dyDescent="0.25">
      <c r="A81" s="918" t="s">
        <v>661</v>
      </c>
      <c r="B81" s="918" t="s">
        <v>634</v>
      </c>
      <c r="C81" s="908" t="s">
        <v>758</v>
      </c>
      <c r="D81" s="908" t="s">
        <v>757</v>
      </c>
      <c r="E81" s="913" t="s">
        <v>981</v>
      </c>
      <c r="F81" s="914">
        <v>44286</v>
      </c>
      <c r="G81" s="911">
        <v>5317</v>
      </c>
      <c r="H81" s="911">
        <v>121126</v>
      </c>
      <c r="I81" s="654" t="s">
        <v>1151</v>
      </c>
      <c r="J81" s="655"/>
      <c r="K81" s="655"/>
      <c r="L81" s="655"/>
      <c r="M81" s="655"/>
    </row>
    <row r="82" spans="1:13" ht="14.7" customHeight="1" x14ac:dyDescent="0.25">
      <c r="A82" s="918" t="s">
        <v>737</v>
      </c>
      <c r="B82" s="918" t="s">
        <v>693</v>
      </c>
      <c r="C82" s="908" t="s">
        <v>677</v>
      </c>
      <c r="D82" s="908" t="s">
        <v>759</v>
      </c>
      <c r="E82" s="913" t="s">
        <v>982</v>
      </c>
      <c r="F82" s="914">
        <v>44286</v>
      </c>
      <c r="G82" s="912"/>
      <c r="H82" s="911">
        <v>68404</v>
      </c>
      <c r="I82" s="654" t="s">
        <v>1151</v>
      </c>
      <c r="J82" s="655"/>
      <c r="K82" s="655"/>
      <c r="L82" s="655"/>
      <c r="M82" s="655"/>
    </row>
    <row r="83" spans="1:13" ht="14.7" customHeight="1" x14ac:dyDescent="0.25">
      <c r="A83" s="918" t="s">
        <v>730</v>
      </c>
      <c r="B83" s="918" t="s">
        <v>693</v>
      </c>
      <c r="C83" s="908" t="s">
        <v>677</v>
      </c>
      <c r="D83" s="908" t="s">
        <v>760</v>
      </c>
      <c r="E83" s="913" t="s">
        <v>983</v>
      </c>
      <c r="F83" s="914">
        <v>44286</v>
      </c>
      <c r="G83" s="911">
        <v>3162</v>
      </c>
      <c r="H83" s="911">
        <v>53842</v>
      </c>
      <c r="I83" s="654" t="s">
        <v>1151</v>
      </c>
      <c r="J83" s="655"/>
      <c r="K83" s="655"/>
      <c r="L83" s="655"/>
      <c r="M83" s="655"/>
    </row>
    <row r="84" spans="1:13" ht="14.7" customHeight="1" x14ac:dyDescent="0.25">
      <c r="A84" s="918" t="s">
        <v>719</v>
      </c>
      <c r="B84" s="918" t="s">
        <v>634</v>
      </c>
      <c r="C84" s="908" t="s">
        <v>762</v>
      </c>
      <c r="D84" s="908" t="s">
        <v>761</v>
      </c>
      <c r="E84" s="913" t="s">
        <v>984</v>
      </c>
      <c r="F84" s="914">
        <v>44530</v>
      </c>
      <c r="G84" s="911">
        <v>2233</v>
      </c>
      <c r="H84" s="911">
        <v>5271</v>
      </c>
      <c r="I84" s="654" t="s">
        <v>1169</v>
      </c>
      <c r="J84" s="655"/>
      <c r="K84" s="655"/>
      <c r="L84" s="655"/>
      <c r="M84" s="655"/>
    </row>
    <row r="85" spans="1:13" ht="14.7" customHeight="1" x14ac:dyDescent="0.25">
      <c r="A85" s="918" t="s">
        <v>719</v>
      </c>
      <c r="B85" s="918" t="s">
        <v>634</v>
      </c>
      <c r="C85" s="908" t="s">
        <v>764</v>
      </c>
      <c r="D85" s="908" t="s">
        <v>763</v>
      </c>
      <c r="E85" s="913" t="s">
        <v>985</v>
      </c>
      <c r="F85" s="914">
        <v>44699</v>
      </c>
      <c r="G85" s="911">
        <v>6312</v>
      </c>
      <c r="H85" s="911">
        <v>14478</v>
      </c>
      <c r="I85" s="654" t="s">
        <v>1147</v>
      </c>
      <c r="J85" s="655"/>
      <c r="K85" s="655"/>
      <c r="L85" s="655"/>
      <c r="M85" s="655"/>
    </row>
    <row r="86" spans="1:13" ht="14.7" customHeight="1" x14ac:dyDescent="0.25">
      <c r="A86" s="918" t="s">
        <v>986</v>
      </c>
      <c r="B86" s="918" t="s">
        <v>634</v>
      </c>
      <c r="C86" s="908" t="s">
        <v>987</v>
      </c>
      <c r="D86" s="908" t="s">
        <v>988</v>
      </c>
      <c r="E86" s="913" t="s">
        <v>989</v>
      </c>
      <c r="F86" s="914">
        <v>44929</v>
      </c>
      <c r="G86" s="911">
        <v>1898</v>
      </c>
      <c r="H86" s="911">
        <v>4373</v>
      </c>
      <c r="I86" s="654" t="s">
        <v>1147</v>
      </c>
      <c r="J86" s="655"/>
      <c r="K86" s="655"/>
      <c r="L86" s="655"/>
      <c r="M86" s="655"/>
    </row>
    <row r="87" spans="1:13" ht="14.7" customHeight="1" x14ac:dyDescent="0.25">
      <c r="A87" s="918" t="s">
        <v>965</v>
      </c>
      <c r="B87" s="918" t="s">
        <v>634</v>
      </c>
      <c r="C87" s="908" t="s">
        <v>1170</v>
      </c>
      <c r="D87" s="908" t="s">
        <v>1171</v>
      </c>
      <c r="E87" s="917"/>
      <c r="F87" s="917"/>
      <c r="G87" s="911">
        <v>1570</v>
      </c>
      <c r="H87" s="911">
        <v>1570</v>
      </c>
      <c r="I87" s="654"/>
      <c r="J87" s="655"/>
      <c r="K87" s="655"/>
      <c r="L87" s="655"/>
      <c r="M87" s="655"/>
    </row>
    <row r="88" spans="1:13" ht="14.7" customHeight="1" x14ac:dyDescent="0.25">
      <c r="A88" s="918" t="s">
        <v>965</v>
      </c>
      <c r="B88" s="918" t="s">
        <v>634</v>
      </c>
      <c r="C88" s="908" t="s">
        <v>1170</v>
      </c>
      <c r="D88" s="908" t="s">
        <v>1172</v>
      </c>
      <c r="E88" s="917"/>
      <c r="F88" s="917"/>
      <c r="G88" s="911">
        <v>1981</v>
      </c>
      <c r="H88" s="911">
        <v>1981</v>
      </c>
      <c r="I88" s="654"/>
      <c r="J88" s="655"/>
      <c r="K88" s="655"/>
      <c r="L88" s="655"/>
      <c r="M88" s="655"/>
    </row>
  </sheetData>
  <mergeCells count="8">
    <mergeCell ref="E5:E7"/>
    <mergeCell ref="F5:F7"/>
    <mergeCell ref="G5:G7"/>
    <mergeCell ref="H5:H7"/>
    <mergeCell ref="A5:A7"/>
    <mergeCell ref="B5:B7"/>
    <mergeCell ref="C5:C7"/>
    <mergeCell ref="D5:D7"/>
  </mergeCells>
  <printOptions horizontalCentered="1"/>
  <pageMargins left="0" right="0" top="0.5" bottom="0.5" header="0" footer="0.25"/>
  <pageSetup scale="95" firstPageNumber="86" orientation="portrait" useFirstPageNumber="1" r:id="rId1"/>
  <headerFooter alignWithMargins="0">
    <oddFooter>&amp;CPage &amp;P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3476C7-C4B2-43BB-938E-49DCA7A19426}">
  <sheetPr>
    <pageSetUpPr fitToPage="1"/>
  </sheetPr>
  <dimension ref="A1:G40"/>
  <sheetViews>
    <sheetView zoomScaleNormal="100" zoomScaleSheetLayoutView="80" workbookViewId="0"/>
  </sheetViews>
  <sheetFormatPr defaultColWidth="12.5546875" defaultRowHeight="13.2" x14ac:dyDescent="0.25"/>
  <cols>
    <col min="1" max="1" width="32" style="597" customWidth="1"/>
    <col min="2" max="2" width="48.44140625" style="597" customWidth="1"/>
    <col min="3" max="3" width="12.5546875" style="597" bestFit="1" customWidth="1"/>
    <col min="4" max="4" width="17.44140625" style="597" customWidth="1"/>
    <col min="5" max="5" width="20.21875" style="597" customWidth="1"/>
    <col min="6" max="6" width="18.21875" style="597" customWidth="1"/>
    <col min="7" max="7" width="19" style="597" customWidth="1"/>
    <col min="8" max="256" width="12.5546875" style="597"/>
    <col min="257" max="257" width="32" style="597" customWidth="1"/>
    <col min="258" max="258" width="48.44140625" style="597" customWidth="1"/>
    <col min="259" max="259" width="12.5546875" style="597" bestFit="1" customWidth="1"/>
    <col min="260" max="260" width="17.44140625" style="597" customWidth="1"/>
    <col min="261" max="261" width="20.21875" style="597" customWidth="1"/>
    <col min="262" max="262" width="18.21875" style="597" customWidth="1"/>
    <col min="263" max="263" width="19" style="597" customWidth="1"/>
    <col min="264" max="512" width="12.5546875" style="597"/>
    <col min="513" max="513" width="32" style="597" customWidth="1"/>
    <col min="514" max="514" width="48.44140625" style="597" customWidth="1"/>
    <col min="515" max="515" width="12.5546875" style="597" bestFit="1" customWidth="1"/>
    <col min="516" max="516" width="17.44140625" style="597" customWidth="1"/>
    <col min="517" max="517" width="20.21875" style="597" customWidth="1"/>
    <col min="518" max="518" width="18.21875" style="597" customWidth="1"/>
    <col min="519" max="519" width="19" style="597" customWidth="1"/>
    <col min="520" max="768" width="12.5546875" style="597"/>
    <col min="769" max="769" width="32" style="597" customWidth="1"/>
    <col min="770" max="770" width="48.44140625" style="597" customWidth="1"/>
    <col min="771" max="771" width="12.5546875" style="597" bestFit="1" customWidth="1"/>
    <col min="772" max="772" width="17.44140625" style="597" customWidth="1"/>
    <col min="773" max="773" width="20.21875" style="597" customWidth="1"/>
    <col min="774" max="774" width="18.21875" style="597" customWidth="1"/>
    <col min="775" max="775" width="19" style="597" customWidth="1"/>
    <col min="776" max="1024" width="12.5546875" style="597"/>
    <col min="1025" max="1025" width="32" style="597" customWidth="1"/>
    <col min="1026" max="1026" width="48.44140625" style="597" customWidth="1"/>
    <col min="1027" max="1027" width="12.5546875" style="597" bestFit="1" customWidth="1"/>
    <col min="1028" max="1028" width="17.44140625" style="597" customWidth="1"/>
    <col min="1029" max="1029" width="20.21875" style="597" customWidth="1"/>
    <col min="1030" max="1030" width="18.21875" style="597" customWidth="1"/>
    <col min="1031" max="1031" width="19" style="597" customWidth="1"/>
    <col min="1032" max="1280" width="12.5546875" style="597"/>
    <col min="1281" max="1281" width="32" style="597" customWidth="1"/>
    <col min="1282" max="1282" width="48.44140625" style="597" customWidth="1"/>
    <col min="1283" max="1283" width="12.5546875" style="597" bestFit="1" customWidth="1"/>
    <col min="1284" max="1284" width="17.44140625" style="597" customWidth="1"/>
    <col min="1285" max="1285" width="20.21875" style="597" customWidth="1"/>
    <col min="1286" max="1286" width="18.21875" style="597" customWidth="1"/>
    <col min="1287" max="1287" width="19" style="597" customWidth="1"/>
    <col min="1288" max="1536" width="12.5546875" style="597"/>
    <col min="1537" max="1537" width="32" style="597" customWidth="1"/>
    <col min="1538" max="1538" width="48.44140625" style="597" customWidth="1"/>
    <col min="1539" max="1539" width="12.5546875" style="597" bestFit="1" customWidth="1"/>
    <col min="1540" max="1540" width="17.44140625" style="597" customWidth="1"/>
    <col min="1541" max="1541" width="20.21875" style="597" customWidth="1"/>
    <col min="1542" max="1542" width="18.21875" style="597" customWidth="1"/>
    <col min="1543" max="1543" width="19" style="597" customWidth="1"/>
    <col min="1544" max="1792" width="12.5546875" style="597"/>
    <col min="1793" max="1793" width="32" style="597" customWidth="1"/>
    <col min="1794" max="1794" width="48.44140625" style="597" customWidth="1"/>
    <col min="1795" max="1795" width="12.5546875" style="597" bestFit="1" customWidth="1"/>
    <col min="1796" max="1796" width="17.44140625" style="597" customWidth="1"/>
    <col min="1797" max="1797" width="20.21875" style="597" customWidth="1"/>
    <col min="1798" max="1798" width="18.21875" style="597" customWidth="1"/>
    <col min="1799" max="1799" width="19" style="597" customWidth="1"/>
    <col min="1800" max="2048" width="12.5546875" style="597"/>
    <col min="2049" max="2049" width="32" style="597" customWidth="1"/>
    <col min="2050" max="2050" width="48.44140625" style="597" customWidth="1"/>
    <col min="2051" max="2051" width="12.5546875" style="597" bestFit="1" customWidth="1"/>
    <col min="2052" max="2052" width="17.44140625" style="597" customWidth="1"/>
    <col min="2053" max="2053" width="20.21875" style="597" customWidth="1"/>
    <col min="2054" max="2054" width="18.21875" style="597" customWidth="1"/>
    <col min="2055" max="2055" width="19" style="597" customWidth="1"/>
    <col min="2056" max="2304" width="12.5546875" style="597"/>
    <col min="2305" max="2305" width="32" style="597" customWidth="1"/>
    <col min="2306" max="2306" width="48.44140625" style="597" customWidth="1"/>
    <col min="2307" max="2307" width="12.5546875" style="597" bestFit="1" customWidth="1"/>
    <col min="2308" max="2308" width="17.44140625" style="597" customWidth="1"/>
    <col min="2309" max="2309" width="20.21875" style="597" customWidth="1"/>
    <col min="2310" max="2310" width="18.21875" style="597" customWidth="1"/>
    <col min="2311" max="2311" width="19" style="597" customWidth="1"/>
    <col min="2312" max="2560" width="12.5546875" style="597"/>
    <col min="2561" max="2561" width="32" style="597" customWidth="1"/>
    <col min="2562" max="2562" width="48.44140625" style="597" customWidth="1"/>
    <col min="2563" max="2563" width="12.5546875" style="597" bestFit="1" customWidth="1"/>
    <col min="2564" max="2564" width="17.44140625" style="597" customWidth="1"/>
    <col min="2565" max="2565" width="20.21875" style="597" customWidth="1"/>
    <col min="2566" max="2566" width="18.21875" style="597" customWidth="1"/>
    <col min="2567" max="2567" width="19" style="597" customWidth="1"/>
    <col min="2568" max="2816" width="12.5546875" style="597"/>
    <col min="2817" max="2817" width="32" style="597" customWidth="1"/>
    <col min="2818" max="2818" width="48.44140625" style="597" customWidth="1"/>
    <col min="2819" max="2819" width="12.5546875" style="597" bestFit="1" customWidth="1"/>
    <col min="2820" max="2820" width="17.44140625" style="597" customWidth="1"/>
    <col min="2821" max="2821" width="20.21875" style="597" customWidth="1"/>
    <col min="2822" max="2822" width="18.21875" style="597" customWidth="1"/>
    <col min="2823" max="2823" width="19" style="597" customWidth="1"/>
    <col min="2824" max="3072" width="12.5546875" style="597"/>
    <col min="3073" max="3073" width="32" style="597" customWidth="1"/>
    <col min="3074" max="3074" width="48.44140625" style="597" customWidth="1"/>
    <col min="3075" max="3075" width="12.5546875" style="597" bestFit="1" customWidth="1"/>
    <col min="3076" max="3076" width="17.44140625" style="597" customWidth="1"/>
    <col min="3077" max="3077" width="20.21875" style="597" customWidth="1"/>
    <col min="3078" max="3078" width="18.21875" style="597" customWidth="1"/>
    <col min="3079" max="3079" width="19" style="597" customWidth="1"/>
    <col min="3080" max="3328" width="12.5546875" style="597"/>
    <col min="3329" max="3329" width="32" style="597" customWidth="1"/>
    <col min="3330" max="3330" width="48.44140625" style="597" customWidth="1"/>
    <col min="3331" max="3331" width="12.5546875" style="597" bestFit="1" customWidth="1"/>
    <col min="3332" max="3332" width="17.44140625" style="597" customWidth="1"/>
    <col min="3333" max="3333" width="20.21875" style="597" customWidth="1"/>
    <col min="3334" max="3334" width="18.21875" style="597" customWidth="1"/>
    <col min="3335" max="3335" width="19" style="597" customWidth="1"/>
    <col min="3336" max="3584" width="12.5546875" style="597"/>
    <col min="3585" max="3585" width="32" style="597" customWidth="1"/>
    <col min="3586" max="3586" width="48.44140625" style="597" customWidth="1"/>
    <col min="3587" max="3587" width="12.5546875" style="597" bestFit="1" customWidth="1"/>
    <col min="3588" max="3588" width="17.44140625" style="597" customWidth="1"/>
    <col min="3589" max="3589" width="20.21875" style="597" customWidth="1"/>
    <col min="3590" max="3590" width="18.21875" style="597" customWidth="1"/>
    <col min="3591" max="3591" width="19" style="597" customWidth="1"/>
    <col min="3592" max="3840" width="12.5546875" style="597"/>
    <col min="3841" max="3841" width="32" style="597" customWidth="1"/>
    <col min="3842" max="3842" width="48.44140625" style="597" customWidth="1"/>
    <col min="3843" max="3843" width="12.5546875" style="597" bestFit="1" customWidth="1"/>
    <col min="3844" max="3844" width="17.44140625" style="597" customWidth="1"/>
    <col min="3845" max="3845" width="20.21875" style="597" customWidth="1"/>
    <col min="3846" max="3846" width="18.21875" style="597" customWidth="1"/>
    <col min="3847" max="3847" width="19" style="597" customWidth="1"/>
    <col min="3848" max="4096" width="12.5546875" style="597"/>
    <col min="4097" max="4097" width="32" style="597" customWidth="1"/>
    <col min="4098" max="4098" width="48.44140625" style="597" customWidth="1"/>
    <col min="4099" max="4099" width="12.5546875" style="597" bestFit="1" customWidth="1"/>
    <col min="4100" max="4100" width="17.44140625" style="597" customWidth="1"/>
    <col min="4101" max="4101" width="20.21875" style="597" customWidth="1"/>
    <col min="4102" max="4102" width="18.21875" style="597" customWidth="1"/>
    <col min="4103" max="4103" width="19" style="597" customWidth="1"/>
    <col min="4104" max="4352" width="12.5546875" style="597"/>
    <col min="4353" max="4353" width="32" style="597" customWidth="1"/>
    <col min="4354" max="4354" width="48.44140625" style="597" customWidth="1"/>
    <col min="4355" max="4355" width="12.5546875" style="597" bestFit="1" customWidth="1"/>
    <col min="4356" max="4356" width="17.44140625" style="597" customWidth="1"/>
    <col min="4357" max="4357" width="20.21875" style="597" customWidth="1"/>
    <col min="4358" max="4358" width="18.21875" style="597" customWidth="1"/>
    <col min="4359" max="4359" width="19" style="597" customWidth="1"/>
    <col min="4360" max="4608" width="12.5546875" style="597"/>
    <col min="4609" max="4609" width="32" style="597" customWidth="1"/>
    <col min="4610" max="4610" width="48.44140625" style="597" customWidth="1"/>
    <col min="4611" max="4611" width="12.5546875" style="597" bestFit="1" customWidth="1"/>
    <col min="4612" max="4612" width="17.44140625" style="597" customWidth="1"/>
    <col min="4613" max="4613" width="20.21875" style="597" customWidth="1"/>
    <col min="4614" max="4614" width="18.21875" style="597" customWidth="1"/>
    <col min="4615" max="4615" width="19" style="597" customWidth="1"/>
    <col min="4616" max="4864" width="12.5546875" style="597"/>
    <col min="4865" max="4865" width="32" style="597" customWidth="1"/>
    <col min="4866" max="4866" width="48.44140625" style="597" customWidth="1"/>
    <col min="4867" max="4867" width="12.5546875" style="597" bestFit="1" customWidth="1"/>
    <col min="4868" max="4868" width="17.44140625" style="597" customWidth="1"/>
    <col min="4869" max="4869" width="20.21875" style="597" customWidth="1"/>
    <col min="4870" max="4870" width="18.21875" style="597" customWidth="1"/>
    <col min="4871" max="4871" width="19" style="597" customWidth="1"/>
    <col min="4872" max="5120" width="12.5546875" style="597"/>
    <col min="5121" max="5121" width="32" style="597" customWidth="1"/>
    <col min="5122" max="5122" width="48.44140625" style="597" customWidth="1"/>
    <col min="5123" max="5123" width="12.5546875" style="597" bestFit="1" customWidth="1"/>
    <col min="5124" max="5124" width="17.44140625" style="597" customWidth="1"/>
    <col min="5125" max="5125" width="20.21875" style="597" customWidth="1"/>
    <col min="5126" max="5126" width="18.21875" style="597" customWidth="1"/>
    <col min="5127" max="5127" width="19" style="597" customWidth="1"/>
    <col min="5128" max="5376" width="12.5546875" style="597"/>
    <col min="5377" max="5377" width="32" style="597" customWidth="1"/>
    <col min="5378" max="5378" width="48.44140625" style="597" customWidth="1"/>
    <col min="5379" max="5379" width="12.5546875" style="597" bestFit="1" customWidth="1"/>
    <col min="5380" max="5380" width="17.44140625" style="597" customWidth="1"/>
    <col min="5381" max="5381" width="20.21875" style="597" customWidth="1"/>
    <col min="5382" max="5382" width="18.21875" style="597" customWidth="1"/>
    <col min="5383" max="5383" width="19" style="597" customWidth="1"/>
    <col min="5384" max="5632" width="12.5546875" style="597"/>
    <col min="5633" max="5633" width="32" style="597" customWidth="1"/>
    <col min="5634" max="5634" width="48.44140625" style="597" customWidth="1"/>
    <col min="5635" max="5635" width="12.5546875" style="597" bestFit="1" customWidth="1"/>
    <col min="5636" max="5636" width="17.44140625" style="597" customWidth="1"/>
    <col min="5637" max="5637" width="20.21875" style="597" customWidth="1"/>
    <col min="5638" max="5638" width="18.21875" style="597" customWidth="1"/>
    <col min="5639" max="5639" width="19" style="597" customWidth="1"/>
    <col min="5640" max="5888" width="12.5546875" style="597"/>
    <col min="5889" max="5889" width="32" style="597" customWidth="1"/>
    <col min="5890" max="5890" width="48.44140625" style="597" customWidth="1"/>
    <col min="5891" max="5891" width="12.5546875" style="597" bestFit="1" customWidth="1"/>
    <col min="5892" max="5892" width="17.44140625" style="597" customWidth="1"/>
    <col min="5893" max="5893" width="20.21875" style="597" customWidth="1"/>
    <col min="5894" max="5894" width="18.21875" style="597" customWidth="1"/>
    <col min="5895" max="5895" width="19" style="597" customWidth="1"/>
    <col min="5896" max="6144" width="12.5546875" style="597"/>
    <col min="6145" max="6145" width="32" style="597" customWidth="1"/>
    <col min="6146" max="6146" width="48.44140625" style="597" customWidth="1"/>
    <col min="6147" max="6147" width="12.5546875" style="597" bestFit="1" customWidth="1"/>
    <col min="6148" max="6148" width="17.44140625" style="597" customWidth="1"/>
    <col min="6149" max="6149" width="20.21875" style="597" customWidth="1"/>
    <col min="6150" max="6150" width="18.21875" style="597" customWidth="1"/>
    <col min="6151" max="6151" width="19" style="597" customWidth="1"/>
    <col min="6152" max="6400" width="12.5546875" style="597"/>
    <col min="6401" max="6401" width="32" style="597" customWidth="1"/>
    <col min="6402" max="6402" width="48.44140625" style="597" customWidth="1"/>
    <col min="6403" max="6403" width="12.5546875" style="597" bestFit="1" customWidth="1"/>
    <col min="6404" max="6404" width="17.44140625" style="597" customWidth="1"/>
    <col min="6405" max="6405" width="20.21875" style="597" customWidth="1"/>
    <col min="6406" max="6406" width="18.21875" style="597" customWidth="1"/>
    <col min="6407" max="6407" width="19" style="597" customWidth="1"/>
    <col min="6408" max="6656" width="12.5546875" style="597"/>
    <col min="6657" max="6657" width="32" style="597" customWidth="1"/>
    <col min="6658" max="6658" width="48.44140625" style="597" customWidth="1"/>
    <col min="6659" max="6659" width="12.5546875" style="597" bestFit="1" customWidth="1"/>
    <col min="6660" max="6660" width="17.44140625" style="597" customWidth="1"/>
    <col min="6661" max="6661" width="20.21875" style="597" customWidth="1"/>
    <col min="6662" max="6662" width="18.21875" style="597" customWidth="1"/>
    <col min="6663" max="6663" width="19" style="597" customWidth="1"/>
    <col min="6664" max="6912" width="12.5546875" style="597"/>
    <col min="6913" max="6913" width="32" style="597" customWidth="1"/>
    <col min="6914" max="6914" width="48.44140625" style="597" customWidth="1"/>
    <col min="6915" max="6915" width="12.5546875" style="597" bestFit="1" customWidth="1"/>
    <col min="6916" max="6916" width="17.44140625" style="597" customWidth="1"/>
    <col min="6917" max="6917" width="20.21875" style="597" customWidth="1"/>
    <col min="6918" max="6918" width="18.21875" style="597" customWidth="1"/>
    <col min="6919" max="6919" width="19" style="597" customWidth="1"/>
    <col min="6920" max="7168" width="12.5546875" style="597"/>
    <col min="7169" max="7169" width="32" style="597" customWidth="1"/>
    <col min="7170" max="7170" width="48.44140625" style="597" customWidth="1"/>
    <col min="7171" max="7171" width="12.5546875" style="597" bestFit="1" customWidth="1"/>
    <col min="7172" max="7172" width="17.44140625" style="597" customWidth="1"/>
    <col min="7173" max="7173" width="20.21875" style="597" customWidth="1"/>
    <col min="7174" max="7174" width="18.21875" style="597" customWidth="1"/>
    <col min="7175" max="7175" width="19" style="597" customWidth="1"/>
    <col min="7176" max="7424" width="12.5546875" style="597"/>
    <col min="7425" max="7425" width="32" style="597" customWidth="1"/>
    <col min="7426" max="7426" width="48.44140625" style="597" customWidth="1"/>
    <col min="7427" max="7427" width="12.5546875" style="597" bestFit="1" customWidth="1"/>
    <col min="7428" max="7428" width="17.44140625" style="597" customWidth="1"/>
    <col min="7429" max="7429" width="20.21875" style="597" customWidth="1"/>
    <col min="7430" max="7430" width="18.21875" style="597" customWidth="1"/>
    <col min="7431" max="7431" width="19" style="597" customWidth="1"/>
    <col min="7432" max="7680" width="12.5546875" style="597"/>
    <col min="7681" max="7681" width="32" style="597" customWidth="1"/>
    <col min="7682" max="7682" width="48.44140625" style="597" customWidth="1"/>
    <col min="7683" max="7683" width="12.5546875" style="597" bestFit="1" customWidth="1"/>
    <col min="7684" max="7684" width="17.44140625" style="597" customWidth="1"/>
    <col min="7685" max="7685" width="20.21875" style="597" customWidth="1"/>
    <col min="7686" max="7686" width="18.21875" style="597" customWidth="1"/>
    <col min="7687" max="7687" width="19" style="597" customWidth="1"/>
    <col min="7688" max="7936" width="12.5546875" style="597"/>
    <col min="7937" max="7937" width="32" style="597" customWidth="1"/>
    <col min="7938" max="7938" width="48.44140625" style="597" customWidth="1"/>
    <col min="7939" max="7939" width="12.5546875" style="597" bestFit="1" customWidth="1"/>
    <col min="7940" max="7940" width="17.44140625" style="597" customWidth="1"/>
    <col min="7941" max="7941" width="20.21875" style="597" customWidth="1"/>
    <col min="7942" max="7942" width="18.21875" style="597" customWidth="1"/>
    <col min="7943" max="7943" width="19" style="597" customWidth="1"/>
    <col min="7944" max="8192" width="12.5546875" style="597"/>
    <col min="8193" max="8193" width="32" style="597" customWidth="1"/>
    <col min="8194" max="8194" width="48.44140625" style="597" customWidth="1"/>
    <col min="8195" max="8195" width="12.5546875" style="597" bestFit="1" customWidth="1"/>
    <col min="8196" max="8196" width="17.44140625" style="597" customWidth="1"/>
    <col min="8197" max="8197" width="20.21875" style="597" customWidth="1"/>
    <col min="8198" max="8198" width="18.21875" style="597" customWidth="1"/>
    <col min="8199" max="8199" width="19" style="597" customWidth="1"/>
    <col min="8200" max="8448" width="12.5546875" style="597"/>
    <col min="8449" max="8449" width="32" style="597" customWidth="1"/>
    <col min="8450" max="8450" width="48.44140625" style="597" customWidth="1"/>
    <col min="8451" max="8451" width="12.5546875" style="597" bestFit="1" customWidth="1"/>
    <col min="8452" max="8452" width="17.44140625" style="597" customWidth="1"/>
    <col min="8453" max="8453" width="20.21875" style="597" customWidth="1"/>
    <col min="8454" max="8454" width="18.21875" style="597" customWidth="1"/>
    <col min="8455" max="8455" width="19" style="597" customWidth="1"/>
    <col min="8456" max="8704" width="12.5546875" style="597"/>
    <col min="8705" max="8705" width="32" style="597" customWidth="1"/>
    <col min="8706" max="8706" width="48.44140625" style="597" customWidth="1"/>
    <col min="8707" max="8707" width="12.5546875" style="597" bestFit="1" customWidth="1"/>
    <col min="8708" max="8708" width="17.44140625" style="597" customWidth="1"/>
    <col min="8709" max="8709" width="20.21875" style="597" customWidth="1"/>
    <col min="8710" max="8710" width="18.21875" style="597" customWidth="1"/>
    <col min="8711" max="8711" width="19" style="597" customWidth="1"/>
    <col min="8712" max="8960" width="12.5546875" style="597"/>
    <col min="8961" max="8961" width="32" style="597" customWidth="1"/>
    <col min="8962" max="8962" width="48.44140625" style="597" customWidth="1"/>
    <col min="8963" max="8963" width="12.5546875" style="597" bestFit="1" customWidth="1"/>
    <col min="8964" max="8964" width="17.44140625" style="597" customWidth="1"/>
    <col min="8965" max="8965" width="20.21875" style="597" customWidth="1"/>
    <col min="8966" max="8966" width="18.21875" style="597" customWidth="1"/>
    <col min="8967" max="8967" width="19" style="597" customWidth="1"/>
    <col min="8968" max="9216" width="12.5546875" style="597"/>
    <col min="9217" max="9217" width="32" style="597" customWidth="1"/>
    <col min="9218" max="9218" width="48.44140625" style="597" customWidth="1"/>
    <col min="9219" max="9219" width="12.5546875" style="597" bestFit="1" customWidth="1"/>
    <col min="9220" max="9220" width="17.44140625" style="597" customWidth="1"/>
    <col min="9221" max="9221" width="20.21875" style="597" customWidth="1"/>
    <col min="9222" max="9222" width="18.21875" style="597" customWidth="1"/>
    <col min="9223" max="9223" width="19" style="597" customWidth="1"/>
    <col min="9224" max="9472" width="12.5546875" style="597"/>
    <col min="9473" max="9473" width="32" style="597" customWidth="1"/>
    <col min="9474" max="9474" width="48.44140625" style="597" customWidth="1"/>
    <col min="9475" max="9475" width="12.5546875" style="597" bestFit="1" customWidth="1"/>
    <col min="9476" max="9476" width="17.44140625" style="597" customWidth="1"/>
    <col min="9477" max="9477" width="20.21875" style="597" customWidth="1"/>
    <col min="9478" max="9478" width="18.21875" style="597" customWidth="1"/>
    <col min="9479" max="9479" width="19" style="597" customWidth="1"/>
    <col min="9480" max="9728" width="12.5546875" style="597"/>
    <col min="9729" max="9729" width="32" style="597" customWidth="1"/>
    <col min="9730" max="9730" width="48.44140625" style="597" customWidth="1"/>
    <col min="9731" max="9731" width="12.5546875" style="597" bestFit="1" customWidth="1"/>
    <col min="9732" max="9732" width="17.44140625" style="597" customWidth="1"/>
    <col min="9733" max="9733" width="20.21875" style="597" customWidth="1"/>
    <col min="9734" max="9734" width="18.21875" style="597" customWidth="1"/>
    <col min="9735" max="9735" width="19" style="597" customWidth="1"/>
    <col min="9736" max="9984" width="12.5546875" style="597"/>
    <col min="9985" max="9985" width="32" style="597" customWidth="1"/>
    <col min="9986" max="9986" width="48.44140625" style="597" customWidth="1"/>
    <col min="9987" max="9987" width="12.5546875" style="597" bestFit="1" customWidth="1"/>
    <col min="9988" max="9988" width="17.44140625" style="597" customWidth="1"/>
    <col min="9989" max="9989" width="20.21875" style="597" customWidth="1"/>
    <col min="9990" max="9990" width="18.21875" style="597" customWidth="1"/>
    <col min="9991" max="9991" width="19" style="597" customWidth="1"/>
    <col min="9992" max="10240" width="12.5546875" style="597"/>
    <col min="10241" max="10241" width="32" style="597" customWidth="1"/>
    <col min="10242" max="10242" width="48.44140625" style="597" customWidth="1"/>
    <col min="10243" max="10243" width="12.5546875" style="597" bestFit="1" customWidth="1"/>
    <col min="10244" max="10244" width="17.44140625" style="597" customWidth="1"/>
    <col min="10245" max="10245" width="20.21875" style="597" customWidth="1"/>
    <col min="10246" max="10246" width="18.21875" style="597" customWidth="1"/>
    <col min="10247" max="10247" width="19" style="597" customWidth="1"/>
    <col min="10248" max="10496" width="12.5546875" style="597"/>
    <col min="10497" max="10497" width="32" style="597" customWidth="1"/>
    <col min="10498" max="10498" width="48.44140625" style="597" customWidth="1"/>
    <col min="10499" max="10499" width="12.5546875" style="597" bestFit="1" customWidth="1"/>
    <col min="10500" max="10500" width="17.44140625" style="597" customWidth="1"/>
    <col min="10501" max="10501" width="20.21875" style="597" customWidth="1"/>
    <col min="10502" max="10502" width="18.21875" style="597" customWidth="1"/>
    <col min="10503" max="10503" width="19" style="597" customWidth="1"/>
    <col min="10504" max="10752" width="12.5546875" style="597"/>
    <col min="10753" max="10753" width="32" style="597" customWidth="1"/>
    <col min="10754" max="10754" width="48.44140625" style="597" customWidth="1"/>
    <col min="10755" max="10755" width="12.5546875" style="597" bestFit="1" customWidth="1"/>
    <col min="10756" max="10756" width="17.44140625" style="597" customWidth="1"/>
    <col min="10757" max="10757" width="20.21875" style="597" customWidth="1"/>
    <col min="10758" max="10758" width="18.21875" style="597" customWidth="1"/>
    <col min="10759" max="10759" width="19" style="597" customWidth="1"/>
    <col min="10760" max="11008" width="12.5546875" style="597"/>
    <col min="11009" max="11009" width="32" style="597" customWidth="1"/>
    <col min="11010" max="11010" width="48.44140625" style="597" customWidth="1"/>
    <col min="11011" max="11011" width="12.5546875" style="597" bestFit="1" customWidth="1"/>
    <col min="11012" max="11012" width="17.44140625" style="597" customWidth="1"/>
    <col min="11013" max="11013" width="20.21875" style="597" customWidth="1"/>
    <col min="11014" max="11014" width="18.21875" style="597" customWidth="1"/>
    <col min="11015" max="11015" width="19" style="597" customWidth="1"/>
    <col min="11016" max="11264" width="12.5546875" style="597"/>
    <col min="11265" max="11265" width="32" style="597" customWidth="1"/>
    <col min="11266" max="11266" width="48.44140625" style="597" customWidth="1"/>
    <col min="11267" max="11267" width="12.5546875" style="597" bestFit="1" customWidth="1"/>
    <col min="11268" max="11268" width="17.44140625" style="597" customWidth="1"/>
    <col min="11269" max="11269" width="20.21875" style="597" customWidth="1"/>
    <col min="11270" max="11270" width="18.21875" style="597" customWidth="1"/>
    <col min="11271" max="11271" width="19" style="597" customWidth="1"/>
    <col min="11272" max="11520" width="12.5546875" style="597"/>
    <col min="11521" max="11521" width="32" style="597" customWidth="1"/>
    <col min="11522" max="11522" width="48.44140625" style="597" customWidth="1"/>
    <col min="11523" max="11523" width="12.5546875" style="597" bestFit="1" customWidth="1"/>
    <col min="11524" max="11524" width="17.44140625" style="597" customWidth="1"/>
    <col min="11525" max="11525" width="20.21875" style="597" customWidth="1"/>
    <col min="11526" max="11526" width="18.21875" style="597" customWidth="1"/>
    <col min="11527" max="11527" width="19" style="597" customWidth="1"/>
    <col min="11528" max="11776" width="12.5546875" style="597"/>
    <col min="11777" max="11777" width="32" style="597" customWidth="1"/>
    <col min="11778" max="11778" width="48.44140625" style="597" customWidth="1"/>
    <col min="11779" max="11779" width="12.5546875" style="597" bestFit="1" customWidth="1"/>
    <col min="11780" max="11780" width="17.44140625" style="597" customWidth="1"/>
    <col min="11781" max="11781" width="20.21875" style="597" customWidth="1"/>
    <col min="11782" max="11782" width="18.21875" style="597" customWidth="1"/>
    <col min="11783" max="11783" width="19" style="597" customWidth="1"/>
    <col min="11784" max="12032" width="12.5546875" style="597"/>
    <col min="12033" max="12033" width="32" style="597" customWidth="1"/>
    <col min="12034" max="12034" width="48.44140625" style="597" customWidth="1"/>
    <col min="12035" max="12035" width="12.5546875" style="597" bestFit="1" customWidth="1"/>
    <col min="12036" max="12036" width="17.44140625" style="597" customWidth="1"/>
    <col min="12037" max="12037" width="20.21875" style="597" customWidth="1"/>
    <col min="12038" max="12038" width="18.21875" style="597" customWidth="1"/>
    <col min="12039" max="12039" width="19" style="597" customWidth="1"/>
    <col min="12040" max="12288" width="12.5546875" style="597"/>
    <col min="12289" max="12289" width="32" style="597" customWidth="1"/>
    <col min="12290" max="12290" width="48.44140625" style="597" customWidth="1"/>
    <col min="12291" max="12291" width="12.5546875" style="597" bestFit="1" customWidth="1"/>
    <col min="12292" max="12292" width="17.44140625" style="597" customWidth="1"/>
    <col min="12293" max="12293" width="20.21875" style="597" customWidth="1"/>
    <col min="12294" max="12294" width="18.21875" style="597" customWidth="1"/>
    <col min="12295" max="12295" width="19" style="597" customWidth="1"/>
    <col min="12296" max="12544" width="12.5546875" style="597"/>
    <col min="12545" max="12545" width="32" style="597" customWidth="1"/>
    <col min="12546" max="12546" width="48.44140625" style="597" customWidth="1"/>
    <col min="12547" max="12547" width="12.5546875" style="597" bestFit="1" customWidth="1"/>
    <col min="12548" max="12548" width="17.44140625" style="597" customWidth="1"/>
    <col min="12549" max="12549" width="20.21875" style="597" customWidth="1"/>
    <col min="12550" max="12550" width="18.21875" style="597" customWidth="1"/>
    <col min="12551" max="12551" width="19" style="597" customWidth="1"/>
    <col min="12552" max="12800" width="12.5546875" style="597"/>
    <col min="12801" max="12801" width="32" style="597" customWidth="1"/>
    <col min="12802" max="12802" width="48.44140625" style="597" customWidth="1"/>
    <col min="12803" max="12803" width="12.5546875" style="597" bestFit="1" customWidth="1"/>
    <col min="12804" max="12804" width="17.44140625" style="597" customWidth="1"/>
    <col min="12805" max="12805" width="20.21875" style="597" customWidth="1"/>
    <col min="12806" max="12806" width="18.21875" style="597" customWidth="1"/>
    <col min="12807" max="12807" width="19" style="597" customWidth="1"/>
    <col min="12808" max="13056" width="12.5546875" style="597"/>
    <col min="13057" max="13057" width="32" style="597" customWidth="1"/>
    <col min="13058" max="13058" width="48.44140625" style="597" customWidth="1"/>
    <col min="13059" max="13059" width="12.5546875" style="597" bestFit="1" customWidth="1"/>
    <col min="13060" max="13060" width="17.44140625" style="597" customWidth="1"/>
    <col min="13061" max="13061" width="20.21875" style="597" customWidth="1"/>
    <col min="13062" max="13062" width="18.21875" style="597" customWidth="1"/>
    <col min="13063" max="13063" width="19" style="597" customWidth="1"/>
    <col min="13064" max="13312" width="12.5546875" style="597"/>
    <col min="13313" max="13313" width="32" style="597" customWidth="1"/>
    <col min="13314" max="13314" width="48.44140625" style="597" customWidth="1"/>
    <col min="13315" max="13315" width="12.5546875" style="597" bestFit="1" customWidth="1"/>
    <col min="13316" max="13316" width="17.44140625" style="597" customWidth="1"/>
    <col min="13317" max="13317" width="20.21875" style="597" customWidth="1"/>
    <col min="13318" max="13318" width="18.21875" style="597" customWidth="1"/>
    <col min="13319" max="13319" width="19" style="597" customWidth="1"/>
    <col min="13320" max="13568" width="12.5546875" style="597"/>
    <col min="13569" max="13569" width="32" style="597" customWidth="1"/>
    <col min="13570" max="13570" width="48.44140625" style="597" customWidth="1"/>
    <col min="13571" max="13571" width="12.5546875" style="597" bestFit="1" customWidth="1"/>
    <col min="13572" max="13572" width="17.44140625" style="597" customWidth="1"/>
    <col min="13573" max="13573" width="20.21875" style="597" customWidth="1"/>
    <col min="13574" max="13574" width="18.21875" style="597" customWidth="1"/>
    <col min="13575" max="13575" width="19" style="597" customWidth="1"/>
    <col min="13576" max="13824" width="12.5546875" style="597"/>
    <col min="13825" max="13825" width="32" style="597" customWidth="1"/>
    <col min="13826" max="13826" width="48.44140625" style="597" customWidth="1"/>
    <col min="13827" max="13827" width="12.5546875" style="597" bestFit="1" customWidth="1"/>
    <col min="13828" max="13828" width="17.44140625" style="597" customWidth="1"/>
    <col min="13829" max="13829" width="20.21875" style="597" customWidth="1"/>
    <col min="13830" max="13830" width="18.21875" style="597" customWidth="1"/>
    <col min="13831" max="13831" width="19" style="597" customWidth="1"/>
    <col min="13832" max="14080" width="12.5546875" style="597"/>
    <col min="14081" max="14081" width="32" style="597" customWidth="1"/>
    <col min="14082" max="14082" width="48.44140625" style="597" customWidth="1"/>
    <col min="14083" max="14083" width="12.5546875" style="597" bestFit="1" customWidth="1"/>
    <col min="14084" max="14084" width="17.44140625" style="597" customWidth="1"/>
    <col min="14085" max="14085" width="20.21875" style="597" customWidth="1"/>
    <col min="14086" max="14086" width="18.21875" style="597" customWidth="1"/>
    <col min="14087" max="14087" width="19" style="597" customWidth="1"/>
    <col min="14088" max="14336" width="12.5546875" style="597"/>
    <col min="14337" max="14337" width="32" style="597" customWidth="1"/>
    <col min="14338" max="14338" width="48.44140625" style="597" customWidth="1"/>
    <col min="14339" max="14339" width="12.5546875" style="597" bestFit="1" customWidth="1"/>
    <col min="14340" max="14340" width="17.44140625" style="597" customWidth="1"/>
    <col min="14341" max="14341" width="20.21875" style="597" customWidth="1"/>
    <col min="14342" max="14342" width="18.21875" style="597" customWidth="1"/>
    <col min="14343" max="14343" width="19" style="597" customWidth="1"/>
    <col min="14344" max="14592" width="12.5546875" style="597"/>
    <col min="14593" max="14593" width="32" style="597" customWidth="1"/>
    <col min="14594" max="14594" width="48.44140625" style="597" customWidth="1"/>
    <col min="14595" max="14595" width="12.5546875" style="597" bestFit="1" customWidth="1"/>
    <col min="14596" max="14596" width="17.44140625" style="597" customWidth="1"/>
    <col min="14597" max="14597" width="20.21875" style="597" customWidth="1"/>
    <col min="14598" max="14598" width="18.21875" style="597" customWidth="1"/>
    <col min="14599" max="14599" width="19" style="597" customWidth="1"/>
    <col min="14600" max="14848" width="12.5546875" style="597"/>
    <col min="14849" max="14849" width="32" style="597" customWidth="1"/>
    <col min="14850" max="14850" width="48.44140625" style="597" customWidth="1"/>
    <col min="14851" max="14851" width="12.5546875" style="597" bestFit="1" customWidth="1"/>
    <col min="14852" max="14852" width="17.44140625" style="597" customWidth="1"/>
    <col min="14853" max="14853" width="20.21875" style="597" customWidth="1"/>
    <col min="14854" max="14854" width="18.21875" style="597" customWidth="1"/>
    <col min="14855" max="14855" width="19" style="597" customWidth="1"/>
    <col min="14856" max="15104" width="12.5546875" style="597"/>
    <col min="15105" max="15105" width="32" style="597" customWidth="1"/>
    <col min="15106" max="15106" width="48.44140625" style="597" customWidth="1"/>
    <col min="15107" max="15107" width="12.5546875" style="597" bestFit="1" customWidth="1"/>
    <col min="15108" max="15108" width="17.44140625" style="597" customWidth="1"/>
    <col min="15109" max="15109" width="20.21875" style="597" customWidth="1"/>
    <col min="15110" max="15110" width="18.21875" style="597" customWidth="1"/>
    <col min="15111" max="15111" width="19" style="597" customWidth="1"/>
    <col min="15112" max="15360" width="12.5546875" style="597"/>
    <col min="15361" max="15361" width="32" style="597" customWidth="1"/>
    <col min="15362" max="15362" width="48.44140625" style="597" customWidth="1"/>
    <col min="15363" max="15363" width="12.5546875" style="597" bestFit="1" customWidth="1"/>
    <col min="15364" max="15364" width="17.44140625" style="597" customWidth="1"/>
    <col min="15365" max="15365" width="20.21875" style="597" customWidth="1"/>
    <col min="15366" max="15366" width="18.21875" style="597" customWidth="1"/>
    <col min="15367" max="15367" width="19" style="597" customWidth="1"/>
    <col min="15368" max="15616" width="12.5546875" style="597"/>
    <col min="15617" max="15617" width="32" style="597" customWidth="1"/>
    <col min="15618" max="15618" width="48.44140625" style="597" customWidth="1"/>
    <col min="15619" max="15619" width="12.5546875" style="597" bestFit="1" customWidth="1"/>
    <col min="15620" max="15620" width="17.44140625" style="597" customWidth="1"/>
    <col min="15621" max="15621" width="20.21875" style="597" customWidth="1"/>
    <col min="15622" max="15622" width="18.21875" style="597" customWidth="1"/>
    <col min="15623" max="15623" width="19" style="597" customWidth="1"/>
    <col min="15624" max="15872" width="12.5546875" style="597"/>
    <col min="15873" max="15873" width="32" style="597" customWidth="1"/>
    <col min="15874" max="15874" width="48.44140625" style="597" customWidth="1"/>
    <col min="15875" max="15875" width="12.5546875" style="597" bestFit="1" customWidth="1"/>
    <col min="15876" max="15876" width="17.44140625" style="597" customWidth="1"/>
    <col min="15877" max="15877" width="20.21875" style="597" customWidth="1"/>
    <col min="15878" max="15878" width="18.21875" style="597" customWidth="1"/>
    <col min="15879" max="15879" width="19" style="597" customWidth="1"/>
    <col min="15880" max="16128" width="12.5546875" style="597"/>
    <col min="16129" max="16129" width="32" style="597" customWidth="1"/>
    <col min="16130" max="16130" width="48.44140625" style="597" customWidth="1"/>
    <col min="16131" max="16131" width="12.5546875" style="597" bestFit="1" customWidth="1"/>
    <col min="16132" max="16132" width="17.44140625" style="597" customWidth="1"/>
    <col min="16133" max="16133" width="20.21875" style="597" customWidth="1"/>
    <col min="16134" max="16134" width="18.21875" style="597" customWidth="1"/>
    <col min="16135" max="16135" width="19" style="597" customWidth="1"/>
    <col min="16136" max="16384" width="12.5546875" style="597"/>
  </cols>
  <sheetData>
    <row r="1" spans="1:7" ht="15.6" x14ac:dyDescent="0.3">
      <c r="A1" s="596" t="s">
        <v>131</v>
      </c>
      <c r="B1" s="596"/>
      <c r="C1" s="596"/>
      <c r="D1" s="596"/>
      <c r="E1" s="596"/>
      <c r="F1" s="596"/>
      <c r="G1" s="596"/>
    </row>
    <row r="2" spans="1:7" ht="15.6" x14ac:dyDescent="0.3">
      <c r="A2" s="596" t="s">
        <v>765</v>
      </c>
      <c r="B2" s="596"/>
      <c r="C2" s="596"/>
      <c r="D2" s="598" t="s">
        <v>79</v>
      </c>
      <c r="E2" s="599" t="s">
        <v>766</v>
      </c>
      <c r="F2" s="599"/>
      <c r="G2" s="599"/>
    </row>
    <row r="3" spans="1:7" ht="15.6" x14ac:dyDescent="0.3">
      <c r="A3" s="596" t="s">
        <v>767</v>
      </c>
      <c r="B3" s="596"/>
      <c r="C3" s="596"/>
      <c r="D3" s="600"/>
      <c r="E3" s="601"/>
      <c r="F3" s="601"/>
      <c r="G3" s="602"/>
    </row>
    <row r="4" spans="1:7" ht="13.05" customHeight="1" x14ac:dyDescent="0.25">
      <c r="A4" s="939"/>
      <c r="B4" s="940"/>
      <c r="C4" s="941" t="s">
        <v>768</v>
      </c>
      <c r="D4" s="941" t="s">
        <v>1082</v>
      </c>
      <c r="E4" s="941" t="s">
        <v>1188</v>
      </c>
      <c r="F4" s="941"/>
      <c r="G4" s="939"/>
    </row>
    <row r="5" spans="1:7" ht="13.05" customHeight="1" x14ac:dyDescent="0.25">
      <c r="A5" s="942"/>
      <c r="B5" s="943"/>
      <c r="C5" s="944" t="s">
        <v>769</v>
      </c>
      <c r="D5" s="944" t="s">
        <v>770</v>
      </c>
      <c r="E5" s="944" t="s">
        <v>771</v>
      </c>
      <c r="F5" s="941" t="s">
        <v>1082</v>
      </c>
      <c r="G5" s="942" t="s">
        <v>772</v>
      </c>
    </row>
    <row r="6" spans="1:7" ht="13.05" customHeight="1" x14ac:dyDescent="0.25">
      <c r="A6" s="942" t="s">
        <v>771</v>
      </c>
      <c r="B6" s="942" t="s">
        <v>773</v>
      </c>
      <c r="C6" s="944" t="s">
        <v>774</v>
      </c>
      <c r="D6" s="944" t="s">
        <v>775</v>
      </c>
      <c r="E6" s="944" t="s">
        <v>776</v>
      </c>
      <c r="F6" s="944" t="s">
        <v>777</v>
      </c>
      <c r="G6" s="942" t="s">
        <v>778</v>
      </c>
    </row>
    <row r="7" spans="1:7" ht="18" customHeight="1" x14ac:dyDescent="0.25">
      <c r="A7" s="942" t="s">
        <v>779</v>
      </c>
      <c r="B7" s="942" t="s">
        <v>780</v>
      </c>
      <c r="C7" s="944" t="s">
        <v>346</v>
      </c>
      <c r="D7" s="944" t="s">
        <v>781</v>
      </c>
      <c r="E7" s="944" t="s">
        <v>346</v>
      </c>
      <c r="F7" s="944" t="s">
        <v>782</v>
      </c>
      <c r="G7" s="942" t="s">
        <v>783</v>
      </c>
    </row>
    <row r="8" spans="1:7" ht="16.05" customHeight="1" x14ac:dyDescent="0.25">
      <c r="A8" s="603" t="s">
        <v>784</v>
      </c>
      <c r="B8" s="945"/>
      <c r="C8" s="945"/>
      <c r="D8" s="945"/>
      <c r="E8" s="945"/>
      <c r="F8" s="945"/>
      <c r="G8" s="945"/>
    </row>
    <row r="9" spans="1:7" ht="16.05" customHeight="1" x14ac:dyDescent="0.25">
      <c r="A9" s="946" t="s">
        <v>785</v>
      </c>
      <c r="B9" s="946"/>
      <c r="C9" s="948">
        <v>47358173</v>
      </c>
      <c r="D9" s="948">
        <v>52380445</v>
      </c>
      <c r="E9" s="948">
        <v>57618489.5</v>
      </c>
      <c r="F9" s="948"/>
      <c r="G9" s="949" t="s">
        <v>786</v>
      </c>
    </row>
    <row r="10" spans="1:7" ht="16.05" customHeight="1" x14ac:dyDescent="0.25">
      <c r="A10" s="946" t="s">
        <v>787</v>
      </c>
      <c r="B10" s="946"/>
      <c r="C10" s="948">
        <v>14384321</v>
      </c>
      <c r="D10" s="948">
        <v>12646760</v>
      </c>
      <c r="E10" s="948">
        <v>13911436</v>
      </c>
      <c r="F10" s="948"/>
      <c r="G10" s="949" t="s">
        <v>788</v>
      </c>
    </row>
    <row r="11" spans="1:7" ht="16.05" customHeight="1" x14ac:dyDescent="0.25">
      <c r="A11" s="946" t="s">
        <v>789</v>
      </c>
      <c r="B11" s="946"/>
      <c r="C11" s="948">
        <v>1464443</v>
      </c>
      <c r="D11" s="948">
        <v>1512825</v>
      </c>
      <c r="E11" s="948">
        <v>1512825</v>
      </c>
      <c r="F11" s="948"/>
      <c r="G11" s="950" t="s">
        <v>790</v>
      </c>
    </row>
    <row r="12" spans="1:7" ht="16.05" customHeight="1" x14ac:dyDescent="0.25">
      <c r="A12" s="946" t="s">
        <v>791</v>
      </c>
      <c r="B12" s="946"/>
      <c r="C12" s="948">
        <v>775119</v>
      </c>
      <c r="D12" s="948">
        <v>782342</v>
      </c>
      <c r="E12" s="948">
        <v>782342</v>
      </c>
      <c r="F12" s="948"/>
      <c r="G12" s="949" t="s">
        <v>792</v>
      </c>
    </row>
    <row r="13" spans="1:7" ht="16.05" customHeight="1" x14ac:dyDescent="0.25">
      <c r="A13" s="946" t="s">
        <v>793</v>
      </c>
      <c r="B13" s="946" t="s">
        <v>117</v>
      </c>
      <c r="C13" s="948">
        <v>555721</v>
      </c>
      <c r="D13" s="948">
        <v>281634</v>
      </c>
      <c r="E13" s="948">
        <v>281634</v>
      </c>
      <c r="F13" s="948"/>
      <c r="G13" s="950" t="s">
        <v>794</v>
      </c>
    </row>
    <row r="14" spans="1:7" ht="16.05" customHeight="1" x14ac:dyDescent="0.25">
      <c r="A14" s="946" t="s">
        <v>795</v>
      </c>
      <c r="B14" s="946"/>
      <c r="C14" s="948">
        <v>1121571</v>
      </c>
      <c r="D14" s="948">
        <v>620000</v>
      </c>
      <c r="E14" s="948">
        <v>620000</v>
      </c>
      <c r="F14" s="948"/>
      <c r="G14" s="950" t="s">
        <v>796</v>
      </c>
    </row>
    <row r="15" spans="1:7" ht="16.05" customHeight="1" x14ac:dyDescent="0.25">
      <c r="A15" s="946" t="s">
        <v>797</v>
      </c>
      <c r="B15" s="946"/>
      <c r="C15" s="948"/>
      <c r="D15" s="948"/>
      <c r="E15" s="948"/>
      <c r="F15" s="948"/>
      <c r="G15" s="950" t="s">
        <v>798</v>
      </c>
    </row>
    <row r="16" spans="1:7" ht="16.05" customHeight="1" x14ac:dyDescent="0.25">
      <c r="A16" s="946" t="s">
        <v>799</v>
      </c>
      <c r="B16" s="946"/>
      <c r="C16" s="948">
        <v>1547635</v>
      </c>
      <c r="D16" s="948">
        <v>459254</v>
      </c>
      <c r="E16" s="948">
        <v>459254</v>
      </c>
      <c r="F16" s="948"/>
      <c r="G16" s="950" t="s">
        <v>800</v>
      </c>
    </row>
    <row r="17" spans="1:7" ht="16.05" customHeight="1" x14ac:dyDescent="0.25">
      <c r="A17" s="951" t="s">
        <v>801</v>
      </c>
      <c r="B17" s="945"/>
      <c r="C17" s="953"/>
      <c r="D17" s="953"/>
      <c r="E17" s="953"/>
      <c r="F17" s="953"/>
      <c r="G17" s="945"/>
    </row>
    <row r="18" spans="1:7" ht="16.05" customHeight="1" x14ac:dyDescent="0.25">
      <c r="A18" s="946" t="s">
        <v>802</v>
      </c>
      <c r="B18" s="946"/>
      <c r="C18" s="948"/>
      <c r="D18" s="948">
        <v>0</v>
      </c>
      <c r="E18" s="948">
        <v>0</v>
      </c>
      <c r="F18" s="948"/>
      <c r="G18" s="950" t="s">
        <v>803</v>
      </c>
    </row>
    <row r="19" spans="1:7" ht="16.05" customHeight="1" x14ac:dyDescent="0.25">
      <c r="A19" s="946" t="s">
        <v>804</v>
      </c>
      <c r="B19" s="946"/>
      <c r="C19" s="948">
        <v>556583</v>
      </c>
      <c r="D19" s="948">
        <v>359411</v>
      </c>
      <c r="E19" s="948">
        <v>359411</v>
      </c>
      <c r="F19" s="948"/>
      <c r="G19" s="950" t="s">
        <v>805</v>
      </c>
    </row>
    <row r="20" spans="1:7" ht="16.05" customHeight="1" x14ac:dyDescent="0.25">
      <c r="A20" s="954" t="s">
        <v>806</v>
      </c>
      <c r="B20" s="945"/>
      <c r="C20" s="955"/>
      <c r="D20" s="955"/>
      <c r="E20" s="955"/>
      <c r="F20" s="955"/>
      <c r="G20" s="945"/>
    </row>
    <row r="21" spans="1:7" ht="16.05" customHeight="1" x14ac:dyDescent="0.25">
      <c r="A21" s="946" t="s">
        <v>807</v>
      </c>
      <c r="B21" s="946"/>
      <c r="C21" s="948"/>
      <c r="D21" s="948"/>
      <c r="E21" s="948"/>
      <c r="F21" s="948"/>
      <c r="G21" s="950" t="s">
        <v>808</v>
      </c>
    </row>
    <row r="22" spans="1:7" ht="16.05" customHeight="1" x14ac:dyDescent="0.25">
      <c r="A22" s="946" t="s">
        <v>807</v>
      </c>
      <c r="B22" s="946"/>
      <c r="C22" s="948"/>
      <c r="D22" s="948"/>
      <c r="E22" s="948"/>
      <c r="F22" s="948"/>
      <c r="G22" s="950" t="s">
        <v>809</v>
      </c>
    </row>
    <row r="23" spans="1:7" ht="16.05" customHeight="1" x14ac:dyDescent="0.25">
      <c r="A23" s="954" t="s">
        <v>810</v>
      </c>
      <c r="B23" s="945"/>
      <c r="C23" s="955"/>
      <c r="D23" s="955"/>
      <c r="E23" s="955"/>
      <c r="F23" s="955"/>
      <c r="G23" s="945"/>
    </row>
    <row r="24" spans="1:7" ht="16.05" customHeight="1" x14ac:dyDescent="0.25">
      <c r="A24" s="946" t="s">
        <v>807</v>
      </c>
      <c r="B24" s="946"/>
      <c r="C24" s="948"/>
      <c r="D24" s="948"/>
      <c r="E24" s="948"/>
      <c r="F24" s="948"/>
      <c r="G24" s="950" t="s">
        <v>811</v>
      </c>
    </row>
    <row r="25" spans="1:7" ht="16.05" customHeight="1" x14ac:dyDescent="0.25">
      <c r="A25" s="946" t="s">
        <v>807</v>
      </c>
      <c r="B25" s="946"/>
      <c r="C25" s="948"/>
      <c r="D25" s="948"/>
      <c r="E25" s="948"/>
      <c r="F25" s="948"/>
      <c r="G25" s="950" t="s">
        <v>812</v>
      </c>
    </row>
    <row r="26" spans="1:7" ht="16.05" customHeight="1" x14ac:dyDescent="0.25">
      <c r="A26" s="954" t="s">
        <v>813</v>
      </c>
      <c r="B26" s="945"/>
      <c r="C26" s="955"/>
      <c r="D26" s="955"/>
      <c r="E26" s="955"/>
      <c r="F26" s="955"/>
      <c r="G26" s="945"/>
    </row>
    <row r="27" spans="1:7" ht="16.05" customHeight="1" x14ac:dyDescent="0.25">
      <c r="A27" s="946" t="s">
        <v>807</v>
      </c>
      <c r="B27" s="946"/>
      <c r="C27" s="948"/>
      <c r="D27" s="948"/>
      <c r="E27" s="948"/>
      <c r="F27" s="948"/>
      <c r="G27" s="950" t="s">
        <v>814</v>
      </c>
    </row>
    <row r="28" spans="1:7" ht="16.05" customHeight="1" x14ac:dyDescent="0.25">
      <c r="A28" s="946" t="s">
        <v>807</v>
      </c>
      <c r="B28" s="946"/>
      <c r="C28" s="948"/>
      <c r="D28" s="948"/>
      <c r="E28" s="948"/>
      <c r="F28" s="948"/>
      <c r="G28" s="950" t="s">
        <v>815</v>
      </c>
    </row>
    <row r="29" spans="1:7" ht="16.05" customHeight="1" x14ac:dyDescent="0.25">
      <c r="A29" s="954" t="s">
        <v>816</v>
      </c>
      <c r="B29" s="945"/>
      <c r="C29" s="955"/>
      <c r="D29" s="955"/>
      <c r="E29" s="955"/>
      <c r="F29" s="955"/>
      <c r="G29" s="945"/>
    </row>
    <row r="30" spans="1:7" ht="16.05" customHeight="1" x14ac:dyDescent="0.25">
      <c r="A30" s="946" t="s">
        <v>817</v>
      </c>
      <c r="B30" s="946"/>
      <c r="C30" s="948">
        <v>4157272</v>
      </c>
      <c r="D30" s="948">
        <v>3501195</v>
      </c>
      <c r="E30" s="948">
        <v>3501195</v>
      </c>
      <c r="F30" s="948"/>
      <c r="G30" s="950" t="s">
        <v>818</v>
      </c>
    </row>
    <row r="31" spans="1:7" ht="16.05" customHeight="1" x14ac:dyDescent="0.25">
      <c r="A31" s="946" t="s">
        <v>819</v>
      </c>
      <c r="B31" s="946"/>
      <c r="C31" s="948">
        <v>0</v>
      </c>
      <c r="D31" s="948">
        <v>0</v>
      </c>
      <c r="E31" s="948">
        <v>0</v>
      </c>
      <c r="F31" s="948"/>
      <c r="G31" s="950" t="s">
        <v>820</v>
      </c>
    </row>
    <row r="32" spans="1:7" ht="16.05" customHeight="1" x14ac:dyDescent="0.25">
      <c r="A32" s="946" t="s">
        <v>821</v>
      </c>
      <c r="B32" s="946"/>
      <c r="C32" s="948"/>
      <c r="D32" s="948"/>
      <c r="E32" s="948"/>
      <c r="F32" s="948"/>
      <c r="G32" s="950" t="s">
        <v>822</v>
      </c>
    </row>
    <row r="33" spans="1:7" ht="16.05" customHeight="1" x14ac:dyDescent="0.25">
      <c r="A33" s="946" t="s">
        <v>821</v>
      </c>
      <c r="B33" s="946"/>
      <c r="C33" s="948"/>
      <c r="D33" s="948"/>
      <c r="E33" s="948"/>
      <c r="F33" s="948"/>
      <c r="G33" s="950" t="s">
        <v>823</v>
      </c>
    </row>
    <row r="34" spans="1:7" ht="16.05" customHeight="1" x14ac:dyDescent="0.25">
      <c r="A34" s="946" t="s">
        <v>821</v>
      </c>
      <c r="B34" s="946"/>
      <c r="C34" s="948"/>
      <c r="D34" s="948"/>
      <c r="E34" s="948"/>
      <c r="F34" s="948"/>
      <c r="G34" s="950" t="s">
        <v>824</v>
      </c>
    </row>
    <row r="35" spans="1:7" ht="16.05" customHeight="1" x14ac:dyDescent="0.25">
      <c r="A35" s="946" t="s">
        <v>821</v>
      </c>
      <c r="B35" s="946"/>
      <c r="C35" s="948"/>
      <c r="D35" s="948"/>
      <c r="E35" s="948"/>
      <c r="F35" s="948"/>
      <c r="G35" s="950" t="s">
        <v>825</v>
      </c>
    </row>
    <row r="36" spans="1:7" ht="16.05" customHeight="1" x14ac:dyDescent="0.25">
      <c r="A36" s="946" t="s">
        <v>821</v>
      </c>
      <c r="B36" s="946"/>
      <c r="C36" s="948"/>
      <c r="D36" s="948"/>
      <c r="E36" s="948"/>
      <c r="F36" s="948"/>
      <c r="G36" s="950" t="s">
        <v>826</v>
      </c>
    </row>
    <row r="37" spans="1:7" s="600" customFormat="1" ht="16.05" customHeight="1" x14ac:dyDescent="0.25">
      <c r="A37" s="965"/>
      <c r="B37" s="604" t="s">
        <v>827</v>
      </c>
      <c r="C37" s="966">
        <v>71920838</v>
      </c>
      <c r="D37" s="966">
        <v>72543866</v>
      </c>
      <c r="E37" s="966">
        <v>79046586.5</v>
      </c>
      <c r="F37" s="966">
        <v>0</v>
      </c>
      <c r="G37" s="603"/>
    </row>
    <row r="38" spans="1:7" ht="13.05" customHeight="1" x14ac:dyDescent="0.25"/>
    <row r="39" spans="1:7" ht="13.05" customHeight="1" x14ac:dyDescent="0.3">
      <c r="A39" s="606" t="s">
        <v>828</v>
      </c>
      <c r="E39" s="607" t="s">
        <v>117</v>
      </c>
      <c r="G39" s="608" t="s">
        <v>829</v>
      </c>
    </row>
    <row r="40" spans="1:7" ht="14.4" x14ac:dyDescent="0.3">
      <c r="A40" s="609" t="s">
        <v>830</v>
      </c>
      <c r="E40" s="610" t="s">
        <v>117</v>
      </c>
    </row>
  </sheetData>
  <printOptions horizontalCentered="1"/>
  <pageMargins left="0" right="0" top="0.5" bottom="0" header="0" footer="0.25"/>
  <pageSetup scale="80" firstPageNumber="88" orientation="landscape" useFirstPageNumber="1" r:id="rId1"/>
  <headerFooter alignWithMargins="0">
    <oddFooter>&amp;C&amp;12Page &amp;P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5C20F7-5831-4276-9250-2D4242FBDA34}">
  <dimension ref="A1:M104"/>
  <sheetViews>
    <sheetView workbookViewId="0"/>
  </sheetViews>
  <sheetFormatPr defaultColWidth="12.5546875" defaultRowHeight="13.2" x14ac:dyDescent="0.25"/>
  <cols>
    <col min="1" max="1" width="38" style="597" customWidth="1"/>
    <col min="2" max="2" width="15.5546875" style="597" customWidth="1"/>
    <col min="3" max="3" width="16" style="597" customWidth="1"/>
    <col min="4" max="4" width="15.21875" style="597" customWidth="1"/>
    <col min="5" max="8" width="18.5546875" style="597" customWidth="1"/>
    <col min="9" max="9" width="16.5546875" style="597" bestFit="1" customWidth="1"/>
    <col min="10" max="10" width="15.77734375" style="597" bestFit="1" customWidth="1"/>
    <col min="11" max="11" width="18.5546875" style="597" customWidth="1"/>
    <col min="12" max="256" width="12.5546875" style="597"/>
    <col min="257" max="257" width="38" style="597" customWidth="1"/>
    <col min="258" max="258" width="15.5546875" style="597" customWidth="1"/>
    <col min="259" max="259" width="16" style="597" customWidth="1"/>
    <col min="260" max="260" width="15.21875" style="597" customWidth="1"/>
    <col min="261" max="267" width="18.5546875" style="597" customWidth="1"/>
    <col min="268" max="512" width="12.5546875" style="597"/>
    <col min="513" max="513" width="38" style="597" customWidth="1"/>
    <col min="514" max="514" width="15.5546875" style="597" customWidth="1"/>
    <col min="515" max="515" width="16" style="597" customWidth="1"/>
    <col min="516" max="516" width="15.21875" style="597" customWidth="1"/>
    <col min="517" max="523" width="18.5546875" style="597" customWidth="1"/>
    <col min="524" max="768" width="12.5546875" style="597"/>
    <col min="769" max="769" width="38" style="597" customWidth="1"/>
    <col min="770" max="770" width="15.5546875" style="597" customWidth="1"/>
    <col min="771" max="771" width="16" style="597" customWidth="1"/>
    <col min="772" max="772" width="15.21875" style="597" customWidth="1"/>
    <col min="773" max="779" width="18.5546875" style="597" customWidth="1"/>
    <col min="780" max="1024" width="12.5546875" style="597"/>
    <col min="1025" max="1025" width="38" style="597" customWidth="1"/>
    <col min="1026" max="1026" width="15.5546875" style="597" customWidth="1"/>
    <col min="1027" max="1027" width="16" style="597" customWidth="1"/>
    <col min="1028" max="1028" width="15.21875" style="597" customWidth="1"/>
    <col min="1029" max="1035" width="18.5546875" style="597" customWidth="1"/>
    <col min="1036" max="1280" width="12.5546875" style="597"/>
    <col min="1281" max="1281" width="38" style="597" customWidth="1"/>
    <col min="1282" max="1282" width="15.5546875" style="597" customWidth="1"/>
    <col min="1283" max="1283" width="16" style="597" customWidth="1"/>
    <col min="1284" max="1284" width="15.21875" style="597" customWidth="1"/>
    <col min="1285" max="1291" width="18.5546875" style="597" customWidth="1"/>
    <col min="1292" max="1536" width="12.5546875" style="597"/>
    <col min="1537" max="1537" width="38" style="597" customWidth="1"/>
    <col min="1538" max="1538" width="15.5546875" style="597" customWidth="1"/>
    <col min="1539" max="1539" width="16" style="597" customWidth="1"/>
    <col min="1540" max="1540" width="15.21875" style="597" customWidth="1"/>
    <col min="1541" max="1547" width="18.5546875" style="597" customWidth="1"/>
    <col min="1548" max="1792" width="12.5546875" style="597"/>
    <col min="1793" max="1793" width="38" style="597" customWidth="1"/>
    <col min="1794" max="1794" width="15.5546875" style="597" customWidth="1"/>
    <col min="1795" max="1795" width="16" style="597" customWidth="1"/>
    <col min="1796" max="1796" width="15.21875" style="597" customWidth="1"/>
    <col min="1797" max="1803" width="18.5546875" style="597" customWidth="1"/>
    <col min="1804" max="2048" width="12.5546875" style="597"/>
    <col min="2049" max="2049" width="38" style="597" customWidth="1"/>
    <col min="2050" max="2050" width="15.5546875" style="597" customWidth="1"/>
    <col min="2051" max="2051" width="16" style="597" customWidth="1"/>
    <col min="2052" max="2052" width="15.21875" style="597" customWidth="1"/>
    <col min="2053" max="2059" width="18.5546875" style="597" customWidth="1"/>
    <col min="2060" max="2304" width="12.5546875" style="597"/>
    <col min="2305" max="2305" width="38" style="597" customWidth="1"/>
    <col min="2306" max="2306" width="15.5546875" style="597" customWidth="1"/>
    <col min="2307" max="2307" width="16" style="597" customWidth="1"/>
    <col min="2308" max="2308" width="15.21875" style="597" customWidth="1"/>
    <col min="2309" max="2315" width="18.5546875" style="597" customWidth="1"/>
    <col min="2316" max="2560" width="12.5546875" style="597"/>
    <col min="2561" max="2561" width="38" style="597" customWidth="1"/>
    <col min="2562" max="2562" width="15.5546875" style="597" customWidth="1"/>
    <col min="2563" max="2563" width="16" style="597" customWidth="1"/>
    <col min="2564" max="2564" width="15.21875" style="597" customWidth="1"/>
    <col min="2565" max="2571" width="18.5546875" style="597" customWidth="1"/>
    <col min="2572" max="2816" width="12.5546875" style="597"/>
    <col min="2817" max="2817" width="38" style="597" customWidth="1"/>
    <col min="2818" max="2818" width="15.5546875" style="597" customWidth="1"/>
    <col min="2819" max="2819" width="16" style="597" customWidth="1"/>
    <col min="2820" max="2820" width="15.21875" style="597" customWidth="1"/>
    <col min="2821" max="2827" width="18.5546875" style="597" customWidth="1"/>
    <col min="2828" max="3072" width="12.5546875" style="597"/>
    <col min="3073" max="3073" width="38" style="597" customWidth="1"/>
    <col min="3074" max="3074" width="15.5546875" style="597" customWidth="1"/>
    <col min="3075" max="3075" width="16" style="597" customWidth="1"/>
    <col min="3076" max="3076" width="15.21875" style="597" customWidth="1"/>
    <col min="3077" max="3083" width="18.5546875" style="597" customWidth="1"/>
    <col min="3084" max="3328" width="12.5546875" style="597"/>
    <col min="3329" max="3329" width="38" style="597" customWidth="1"/>
    <col min="3330" max="3330" width="15.5546875" style="597" customWidth="1"/>
    <col min="3331" max="3331" width="16" style="597" customWidth="1"/>
    <col min="3332" max="3332" width="15.21875" style="597" customWidth="1"/>
    <col min="3333" max="3339" width="18.5546875" style="597" customWidth="1"/>
    <col min="3340" max="3584" width="12.5546875" style="597"/>
    <col min="3585" max="3585" width="38" style="597" customWidth="1"/>
    <col min="3586" max="3586" width="15.5546875" style="597" customWidth="1"/>
    <col min="3587" max="3587" width="16" style="597" customWidth="1"/>
    <col min="3588" max="3588" width="15.21875" style="597" customWidth="1"/>
    <col min="3589" max="3595" width="18.5546875" style="597" customWidth="1"/>
    <col min="3596" max="3840" width="12.5546875" style="597"/>
    <col min="3841" max="3841" width="38" style="597" customWidth="1"/>
    <col min="3842" max="3842" width="15.5546875" style="597" customWidth="1"/>
    <col min="3843" max="3843" width="16" style="597" customWidth="1"/>
    <col min="3844" max="3844" width="15.21875" style="597" customWidth="1"/>
    <col min="3845" max="3851" width="18.5546875" style="597" customWidth="1"/>
    <col min="3852" max="4096" width="12.5546875" style="597"/>
    <col min="4097" max="4097" width="38" style="597" customWidth="1"/>
    <col min="4098" max="4098" width="15.5546875" style="597" customWidth="1"/>
    <col min="4099" max="4099" width="16" style="597" customWidth="1"/>
    <col min="4100" max="4100" width="15.21875" style="597" customWidth="1"/>
    <col min="4101" max="4107" width="18.5546875" style="597" customWidth="1"/>
    <col min="4108" max="4352" width="12.5546875" style="597"/>
    <col min="4353" max="4353" width="38" style="597" customWidth="1"/>
    <col min="4354" max="4354" width="15.5546875" style="597" customWidth="1"/>
    <col min="4355" max="4355" width="16" style="597" customWidth="1"/>
    <col min="4356" max="4356" width="15.21875" style="597" customWidth="1"/>
    <col min="4357" max="4363" width="18.5546875" style="597" customWidth="1"/>
    <col min="4364" max="4608" width="12.5546875" style="597"/>
    <col min="4609" max="4609" width="38" style="597" customWidth="1"/>
    <col min="4610" max="4610" width="15.5546875" style="597" customWidth="1"/>
    <col min="4611" max="4611" width="16" style="597" customWidth="1"/>
    <col min="4612" max="4612" width="15.21875" style="597" customWidth="1"/>
    <col min="4613" max="4619" width="18.5546875" style="597" customWidth="1"/>
    <col min="4620" max="4864" width="12.5546875" style="597"/>
    <col min="4865" max="4865" width="38" style="597" customWidth="1"/>
    <col min="4866" max="4866" width="15.5546875" style="597" customWidth="1"/>
    <col min="4867" max="4867" width="16" style="597" customWidth="1"/>
    <col min="4868" max="4868" width="15.21875" style="597" customWidth="1"/>
    <col min="4869" max="4875" width="18.5546875" style="597" customWidth="1"/>
    <col min="4876" max="5120" width="12.5546875" style="597"/>
    <col min="5121" max="5121" width="38" style="597" customWidth="1"/>
    <col min="5122" max="5122" width="15.5546875" style="597" customWidth="1"/>
    <col min="5123" max="5123" width="16" style="597" customWidth="1"/>
    <col min="5124" max="5124" width="15.21875" style="597" customWidth="1"/>
    <col min="5125" max="5131" width="18.5546875" style="597" customWidth="1"/>
    <col min="5132" max="5376" width="12.5546875" style="597"/>
    <col min="5377" max="5377" width="38" style="597" customWidth="1"/>
    <col min="5378" max="5378" width="15.5546875" style="597" customWidth="1"/>
    <col min="5379" max="5379" width="16" style="597" customWidth="1"/>
    <col min="5380" max="5380" width="15.21875" style="597" customWidth="1"/>
    <col min="5381" max="5387" width="18.5546875" style="597" customWidth="1"/>
    <col min="5388" max="5632" width="12.5546875" style="597"/>
    <col min="5633" max="5633" width="38" style="597" customWidth="1"/>
    <col min="5634" max="5634" width="15.5546875" style="597" customWidth="1"/>
    <col min="5635" max="5635" width="16" style="597" customWidth="1"/>
    <col min="5636" max="5636" width="15.21875" style="597" customWidth="1"/>
    <col min="5637" max="5643" width="18.5546875" style="597" customWidth="1"/>
    <col min="5644" max="5888" width="12.5546875" style="597"/>
    <col min="5889" max="5889" width="38" style="597" customWidth="1"/>
    <col min="5890" max="5890" width="15.5546875" style="597" customWidth="1"/>
    <col min="5891" max="5891" width="16" style="597" customWidth="1"/>
    <col min="5892" max="5892" width="15.21875" style="597" customWidth="1"/>
    <col min="5893" max="5899" width="18.5546875" style="597" customWidth="1"/>
    <col min="5900" max="6144" width="12.5546875" style="597"/>
    <col min="6145" max="6145" width="38" style="597" customWidth="1"/>
    <col min="6146" max="6146" width="15.5546875" style="597" customWidth="1"/>
    <col min="6147" max="6147" width="16" style="597" customWidth="1"/>
    <col min="6148" max="6148" width="15.21875" style="597" customWidth="1"/>
    <col min="6149" max="6155" width="18.5546875" style="597" customWidth="1"/>
    <col min="6156" max="6400" width="12.5546875" style="597"/>
    <col min="6401" max="6401" width="38" style="597" customWidth="1"/>
    <col min="6402" max="6402" width="15.5546875" style="597" customWidth="1"/>
    <col min="6403" max="6403" width="16" style="597" customWidth="1"/>
    <col min="6404" max="6404" width="15.21875" style="597" customWidth="1"/>
    <col min="6405" max="6411" width="18.5546875" style="597" customWidth="1"/>
    <col min="6412" max="6656" width="12.5546875" style="597"/>
    <col min="6657" max="6657" width="38" style="597" customWidth="1"/>
    <col min="6658" max="6658" width="15.5546875" style="597" customWidth="1"/>
    <col min="6659" max="6659" width="16" style="597" customWidth="1"/>
    <col min="6660" max="6660" width="15.21875" style="597" customWidth="1"/>
    <col min="6661" max="6667" width="18.5546875" style="597" customWidth="1"/>
    <col min="6668" max="6912" width="12.5546875" style="597"/>
    <col min="6913" max="6913" width="38" style="597" customWidth="1"/>
    <col min="6914" max="6914" width="15.5546875" style="597" customWidth="1"/>
    <col min="6915" max="6915" width="16" style="597" customWidth="1"/>
    <col min="6916" max="6916" width="15.21875" style="597" customWidth="1"/>
    <col min="6917" max="6923" width="18.5546875" style="597" customWidth="1"/>
    <col min="6924" max="7168" width="12.5546875" style="597"/>
    <col min="7169" max="7169" width="38" style="597" customWidth="1"/>
    <col min="7170" max="7170" width="15.5546875" style="597" customWidth="1"/>
    <col min="7171" max="7171" width="16" style="597" customWidth="1"/>
    <col min="7172" max="7172" width="15.21875" style="597" customWidth="1"/>
    <col min="7173" max="7179" width="18.5546875" style="597" customWidth="1"/>
    <col min="7180" max="7424" width="12.5546875" style="597"/>
    <col min="7425" max="7425" width="38" style="597" customWidth="1"/>
    <col min="7426" max="7426" width="15.5546875" style="597" customWidth="1"/>
    <col min="7427" max="7427" width="16" style="597" customWidth="1"/>
    <col min="7428" max="7428" width="15.21875" style="597" customWidth="1"/>
    <col min="7429" max="7435" width="18.5546875" style="597" customWidth="1"/>
    <col min="7436" max="7680" width="12.5546875" style="597"/>
    <col min="7681" max="7681" width="38" style="597" customWidth="1"/>
    <col min="7682" max="7682" width="15.5546875" style="597" customWidth="1"/>
    <col min="7683" max="7683" width="16" style="597" customWidth="1"/>
    <col min="7684" max="7684" width="15.21875" style="597" customWidth="1"/>
    <col min="7685" max="7691" width="18.5546875" style="597" customWidth="1"/>
    <col min="7692" max="7936" width="12.5546875" style="597"/>
    <col min="7937" max="7937" width="38" style="597" customWidth="1"/>
    <col min="7938" max="7938" width="15.5546875" style="597" customWidth="1"/>
    <col min="7939" max="7939" width="16" style="597" customWidth="1"/>
    <col min="7940" max="7940" width="15.21875" style="597" customWidth="1"/>
    <col min="7941" max="7947" width="18.5546875" style="597" customWidth="1"/>
    <col min="7948" max="8192" width="12.5546875" style="597"/>
    <col min="8193" max="8193" width="38" style="597" customWidth="1"/>
    <col min="8194" max="8194" width="15.5546875" style="597" customWidth="1"/>
    <col min="8195" max="8195" width="16" style="597" customWidth="1"/>
    <col min="8196" max="8196" width="15.21875" style="597" customWidth="1"/>
    <col min="8197" max="8203" width="18.5546875" style="597" customWidth="1"/>
    <col min="8204" max="8448" width="12.5546875" style="597"/>
    <col min="8449" max="8449" width="38" style="597" customWidth="1"/>
    <col min="8450" max="8450" width="15.5546875" style="597" customWidth="1"/>
    <col min="8451" max="8451" width="16" style="597" customWidth="1"/>
    <col min="8452" max="8452" width="15.21875" style="597" customWidth="1"/>
    <col min="8453" max="8459" width="18.5546875" style="597" customWidth="1"/>
    <col min="8460" max="8704" width="12.5546875" style="597"/>
    <col min="8705" max="8705" width="38" style="597" customWidth="1"/>
    <col min="8706" max="8706" width="15.5546875" style="597" customWidth="1"/>
    <col min="8707" max="8707" width="16" style="597" customWidth="1"/>
    <col min="8708" max="8708" width="15.21875" style="597" customWidth="1"/>
    <col min="8709" max="8715" width="18.5546875" style="597" customWidth="1"/>
    <col min="8716" max="8960" width="12.5546875" style="597"/>
    <col min="8961" max="8961" width="38" style="597" customWidth="1"/>
    <col min="8962" max="8962" width="15.5546875" style="597" customWidth="1"/>
    <col min="8963" max="8963" width="16" style="597" customWidth="1"/>
    <col min="8964" max="8964" width="15.21875" style="597" customWidth="1"/>
    <col min="8965" max="8971" width="18.5546875" style="597" customWidth="1"/>
    <col min="8972" max="9216" width="12.5546875" style="597"/>
    <col min="9217" max="9217" width="38" style="597" customWidth="1"/>
    <col min="9218" max="9218" width="15.5546875" style="597" customWidth="1"/>
    <col min="9219" max="9219" width="16" style="597" customWidth="1"/>
    <col min="9220" max="9220" width="15.21875" style="597" customWidth="1"/>
    <col min="9221" max="9227" width="18.5546875" style="597" customWidth="1"/>
    <col min="9228" max="9472" width="12.5546875" style="597"/>
    <col min="9473" max="9473" width="38" style="597" customWidth="1"/>
    <col min="9474" max="9474" width="15.5546875" style="597" customWidth="1"/>
    <col min="9475" max="9475" width="16" style="597" customWidth="1"/>
    <col min="9476" max="9476" width="15.21875" style="597" customWidth="1"/>
    <col min="9477" max="9483" width="18.5546875" style="597" customWidth="1"/>
    <col min="9484" max="9728" width="12.5546875" style="597"/>
    <col min="9729" max="9729" width="38" style="597" customWidth="1"/>
    <col min="9730" max="9730" width="15.5546875" style="597" customWidth="1"/>
    <col min="9731" max="9731" width="16" style="597" customWidth="1"/>
    <col min="9732" max="9732" width="15.21875" style="597" customWidth="1"/>
    <col min="9733" max="9739" width="18.5546875" style="597" customWidth="1"/>
    <col min="9740" max="9984" width="12.5546875" style="597"/>
    <col min="9985" max="9985" width="38" style="597" customWidth="1"/>
    <col min="9986" max="9986" width="15.5546875" style="597" customWidth="1"/>
    <col min="9987" max="9987" width="16" style="597" customWidth="1"/>
    <col min="9988" max="9988" width="15.21875" style="597" customWidth="1"/>
    <col min="9989" max="9995" width="18.5546875" style="597" customWidth="1"/>
    <col min="9996" max="10240" width="12.5546875" style="597"/>
    <col min="10241" max="10241" width="38" style="597" customWidth="1"/>
    <col min="10242" max="10242" width="15.5546875" style="597" customWidth="1"/>
    <col min="10243" max="10243" width="16" style="597" customWidth="1"/>
    <col min="10244" max="10244" width="15.21875" style="597" customWidth="1"/>
    <col min="10245" max="10251" width="18.5546875" style="597" customWidth="1"/>
    <col min="10252" max="10496" width="12.5546875" style="597"/>
    <col min="10497" max="10497" width="38" style="597" customWidth="1"/>
    <col min="10498" max="10498" width="15.5546875" style="597" customWidth="1"/>
    <col min="10499" max="10499" width="16" style="597" customWidth="1"/>
    <col min="10500" max="10500" width="15.21875" style="597" customWidth="1"/>
    <col min="10501" max="10507" width="18.5546875" style="597" customWidth="1"/>
    <col min="10508" max="10752" width="12.5546875" style="597"/>
    <col min="10753" max="10753" width="38" style="597" customWidth="1"/>
    <col min="10754" max="10754" width="15.5546875" style="597" customWidth="1"/>
    <col min="10755" max="10755" width="16" style="597" customWidth="1"/>
    <col min="10756" max="10756" width="15.21875" style="597" customWidth="1"/>
    <col min="10757" max="10763" width="18.5546875" style="597" customWidth="1"/>
    <col min="10764" max="11008" width="12.5546875" style="597"/>
    <col min="11009" max="11009" width="38" style="597" customWidth="1"/>
    <col min="11010" max="11010" width="15.5546875" style="597" customWidth="1"/>
    <col min="11011" max="11011" width="16" style="597" customWidth="1"/>
    <col min="11012" max="11012" width="15.21875" style="597" customWidth="1"/>
    <col min="11013" max="11019" width="18.5546875" style="597" customWidth="1"/>
    <col min="11020" max="11264" width="12.5546875" style="597"/>
    <col min="11265" max="11265" width="38" style="597" customWidth="1"/>
    <col min="11266" max="11266" width="15.5546875" style="597" customWidth="1"/>
    <col min="11267" max="11267" width="16" style="597" customWidth="1"/>
    <col min="11268" max="11268" width="15.21875" style="597" customWidth="1"/>
    <col min="11269" max="11275" width="18.5546875" style="597" customWidth="1"/>
    <col min="11276" max="11520" width="12.5546875" style="597"/>
    <col min="11521" max="11521" width="38" style="597" customWidth="1"/>
    <col min="11522" max="11522" width="15.5546875" style="597" customWidth="1"/>
    <col min="11523" max="11523" width="16" style="597" customWidth="1"/>
    <col min="11524" max="11524" width="15.21875" style="597" customWidth="1"/>
    <col min="11525" max="11531" width="18.5546875" style="597" customWidth="1"/>
    <col min="11532" max="11776" width="12.5546875" style="597"/>
    <col min="11777" max="11777" width="38" style="597" customWidth="1"/>
    <col min="11778" max="11778" width="15.5546875" style="597" customWidth="1"/>
    <col min="11779" max="11779" width="16" style="597" customWidth="1"/>
    <col min="11780" max="11780" width="15.21875" style="597" customWidth="1"/>
    <col min="11781" max="11787" width="18.5546875" style="597" customWidth="1"/>
    <col min="11788" max="12032" width="12.5546875" style="597"/>
    <col min="12033" max="12033" width="38" style="597" customWidth="1"/>
    <col min="12034" max="12034" width="15.5546875" style="597" customWidth="1"/>
    <col min="12035" max="12035" width="16" style="597" customWidth="1"/>
    <col min="12036" max="12036" width="15.21875" style="597" customWidth="1"/>
    <col min="12037" max="12043" width="18.5546875" style="597" customWidth="1"/>
    <col min="12044" max="12288" width="12.5546875" style="597"/>
    <col min="12289" max="12289" width="38" style="597" customWidth="1"/>
    <col min="12290" max="12290" width="15.5546875" style="597" customWidth="1"/>
    <col min="12291" max="12291" width="16" style="597" customWidth="1"/>
    <col min="12292" max="12292" width="15.21875" style="597" customWidth="1"/>
    <col min="12293" max="12299" width="18.5546875" style="597" customWidth="1"/>
    <col min="12300" max="12544" width="12.5546875" style="597"/>
    <col min="12545" max="12545" width="38" style="597" customWidth="1"/>
    <col min="12546" max="12546" width="15.5546875" style="597" customWidth="1"/>
    <col min="12547" max="12547" width="16" style="597" customWidth="1"/>
    <col min="12548" max="12548" width="15.21875" style="597" customWidth="1"/>
    <col min="12549" max="12555" width="18.5546875" style="597" customWidth="1"/>
    <col min="12556" max="12800" width="12.5546875" style="597"/>
    <col min="12801" max="12801" width="38" style="597" customWidth="1"/>
    <col min="12802" max="12802" width="15.5546875" style="597" customWidth="1"/>
    <col min="12803" max="12803" width="16" style="597" customWidth="1"/>
    <col min="12804" max="12804" width="15.21875" style="597" customWidth="1"/>
    <col min="12805" max="12811" width="18.5546875" style="597" customWidth="1"/>
    <col min="12812" max="13056" width="12.5546875" style="597"/>
    <col min="13057" max="13057" width="38" style="597" customWidth="1"/>
    <col min="13058" max="13058" width="15.5546875" style="597" customWidth="1"/>
    <col min="13059" max="13059" width="16" style="597" customWidth="1"/>
    <col min="13060" max="13060" width="15.21875" style="597" customWidth="1"/>
    <col min="13061" max="13067" width="18.5546875" style="597" customWidth="1"/>
    <col min="13068" max="13312" width="12.5546875" style="597"/>
    <col min="13313" max="13313" width="38" style="597" customWidth="1"/>
    <col min="13314" max="13314" width="15.5546875" style="597" customWidth="1"/>
    <col min="13315" max="13315" width="16" style="597" customWidth="1"/>
    <col min="13316" max="13316" width="15.21875" style="597" customWidth="1"/>
    <col min="13317" max="13323" width="18.5546875" style="597" customWidth="1"/>
    <col min="13324" max="13568" width="12.5546875" style="597"/>
    <col min="13569" max="13569" width="38" style="597" customWidth="1"/>
    <col min="13570" max="13570" width="15.5546875" style="597" customWidth="1"/>
    <col min="13571" max="13571" width="16" style="597" customWidth="1"/>
    <col min="13572" max="13572" width="15.21875" style="597" customWidth="1"/>
    <col min="13573" max="13579" width="18.5546875" style="597" customWidth="1"/>
    <col min="13580" max="13824" width="12.5546875" style="597"/>
    <col min="13825" max="13825" width="38" style="597" customWidth="1"/>
    <col min="13826" max="13826" width="15.5546875" style="597" customWidth="1"/>
    <col min="13827" max="13827" width="16" style="597" customWidth="1"/>
    <col min="13828" max="13828" width="15.21875" style="597" customWidth="1"/>
    <col min="13829" max="13835" width="18.5546875" style="597" customWidth="1"/>
    <col min="13836" max="14080" width="12.5546875" style="597"/>
    <col min="14081" max="14081" width="38" style="597" customWidth="1"/>
    <col min="14082" max="14082" width="15.5546875" style="597" customWidth="1"/>
    <col min="14083" max="14083" width="16" style="597" customWidth="1"/>
    <col min="14084" max="14084" width="15.21875" style="597" customWidth="1"/>
    <col min="14085" max="14091" width="18.5546875" style="597" customWidth="1"/>
    <col min="14092" max="14336" width="12.5546875" style="597"/>
    <col min="14337" max="14337" width="38" style="597" customWidth="1"/>
    <col min="14338" max="14338" width="15.5546875" style="597" customWidth="1"/>
    <col min="14339" max="14339" width="16" style="597" customWidth="1"/>
    <col min="14340" max="14340" width="15.21875" style="597" customWidth="1"/>
    <col min="14341" max="14347" width="18.5546875" style="597" customWidth="1"/>
    <col min="14348" max="14592" width="12.5546875" style="597"/>
    <col min="14593" max="14593" width="38" style="597" customWidth="1"/>
    <col min="14594" max="14594" width="15.5546875" style="597" customWidth="1"/>
    <col min="14595" max="14595" width="16" style="597" customWidth="1"/>
    <col min="14596" max="14596" width="15.21875" style="597" customWidth="1"/>
    <col min="14597" max="14603" width="18.5546875" style="597" customWidth="1"/>
    <col min="14604" max="14848" width="12.5546875" style="597"/>
    <col min="14849" max="14849" width="38" style="597" customWidth="1"/>
    <col min="14850" max="14850" width="15.5546875" style="597" customWidth="1"/>
    <col min="14851" max="14851" width="16" style="597" customWidth="1"/>
    <col min="14852" max="14852" width="15.21875" style="597" customWidth="1"/>
    <col min="14853" max="14859" width="18.5546875" style="597" customWidth="1"/>
    <col min="14860" max="15104" width="12.5546875" style="597"/>
    <col min="15105" max="15105" width="38" style="597" customWidth="1"/>
    <col min="15106" max="15106" width="15.5546875" style="597" customWidth="1"/>
    <col min="15107" max="15107" width="16" style="597" customWidth="1"/>
    <col min="15108" max="15108" width="15.21875" style="597" customWidth="1"/>
    <col min="15109" max="15115" width="18.5546875" style="597" customWidth="1"/>
    <col min="15116" max="15360" width="12.5546875" style="597"/>
    <col min="15361" max="15361" width="38" style="597" customWidth="1"/>
    <col min="15362" max="15362" width="15.5546875" style="597" customWidth="1"/>
    <col min="15363" max="15363" width="16" style="597" customWidth="1"/>
    <col min="15364" max="15364" width="15.21875" style="597" customWidth="1"/>
    <col min="15365" max="15371" width="18.5546875" style="597" customWidth="1"/>
    <col min="15372" max="15616" width="12.5546875" style="597"/>
    <col min="15617" max="15617" width="38" style="597" customWidth="1"/>
    <col min="15618" max="15618" width="15.5546875" style="597" customWidth="1"/>
    <col min="15619" max="15619" width="16" style="597" customWidth="1"/>
    <col min="15620" max="15620" width="15.21875" style="597" customWidth="1"/>
    <col min="15621" max="15627" width="18.5546875" style="597" customWidth="1"/>
    <col min="15628" max="15872" width="12.5546875" style="597"/>
    <col min="15873" max="15873" width="38" style="597" customWidth="1"/>
    <col min="15874" max="15874" width="15.5546875" style="597" customWidth="1"/>
    <col min="15875" max="15875" width="16" style="597" customWidth="1"/>
    <col min="15876" max="15876" width="15.21875" style="597" customWidth="1"/>
    <col min="15877" max="15883" width="18.5546875" style="597" customWidth="1"/>
    <col min="15884" max="16128" width="12.5546875" style="597"/>
    <col min="16129" max="16129" width="38" style="597" customWidth="1"/>
    <col min="16130" max="16130" width="15.5546875" style="597" customWidth="1"/>
    <col min="16131" max="16131" width="16" style="597" customWidth="1"/>
    <col min="16132" max="16132" width="15.21875" style="597" customWidth="1"/>
    <col min="16133" max="16139" width="18.5546875" style="597" customWidth="1"/>
    <col min="16140" max="16384" width="12.5546875" style="597"/>
  </cols>
  <sheetData>
    <row r="1" spans="1:13" s="611" customFormat="1" ht="17.399999999999999" x14ac:dyDescent="0.3">
      <c r="A1" s="611" t="s">
        <v>131</v>
      </c>
    </row>
    <row r="2" spans="1:13" s="611" customFormat="1" ht="17.399999999999999" x14ac:dyDescent="0.3">
      <c r="A2" s="611" t="s">
        <v>843</v>
      </c>
      <c r="G2" s="612" t="s">
        <v>79</v>
      </c>
      <c r="H2" s="613" t="s">
        <v>766</v>
      </c>
      <c r="I2" s="614"/>
      <c r="J2" s="614"/>
    </row>
    <row r="3" spans="1:13" s="611" customFormat="1" ht="18" customHeight="1" x14ac:dyDescent="0.3">
      <c r="A3" s="611" t="s">
        <v>844</v>
      </c>
      <c r="G3" s="612"/>
    </row>
    <row r="4" spans="1:13" ht="13.05" customHeight="1" x14ac:dyDescent="0.25">
      <c r="A4" s="939"/>
      <c r="B4" s="957" t="s">
        <v>1173</v>
      </c>
      <c r="C4" s="958"/>
      <c r="D4" s="615"/>
      <c r="E4" s="957" t="s">
        <v>1082</v>
      </c>
      <c r="F4" s="958"/>
      <c r="G4" s="615"/>
      <c r="H4" s="957" t="s">
        <v>1188</v>
      </c>
      <c r="I4" s="958"/>
      <c r="J4" s="615"/>
    </row>
    <row r="5" spans="1:13" ht="16.5" customHeight="1" x14ac:dyDescent="0.25">
      <c r="A5" s="959"/>
      <c r="B5" s="616" t="s">
        <v>845</v>
      </c>
      <c r="C5" s="617"/>
      <c r="D5" s="617"/>
      <c r="E5" s="616" t="s">
        <v>846</v>
      </c>
      <c r="F5" s="617"/>
      <c r="G5" s="617"/>
      <c r="H5" s="616" t="s">
        <v>847</v>
      </c>
      <c r="I5" s="617"/>
      <c r="J5" s="618"/>
    </row>
    <row r="6" spans="1:13" ht="13.05" customHeight="1" x14ac:dyDescent="0.25">
      <c r="A6" s="942" t="s">
        <v>848</v>
      </c>
      <c r="B6" s="960" t="s">
        <v>849</v>
      </c>
      <c r="C6" s="960" t="s">
        <v>850</v>
      </c>
      <c r="D6" s="960" t="s">
        <v>851</v>
      </c>
      <c r="E6" s="960" t="s">
        <v>849</v>
      </c>
      <c r="F6" s="960" t="s">
        <v>850</v>
      </c>
      <c r="G6" s="960" t="s">
        <v>851</v>
      </c>
      <c r="H6" s="960" t="s">
        <v>849</v>
      </c>
      <c r="I6" s="960" t="s">
        <v>850</v>
      </c>
      <c r="J6" s="960" t="s">
        <v>851</v>
      </c>
    </row>
    <row r="7" spans="1:13" ht="27.75" customHeight="1" x14ac:dyDescent="0.25">
      <c r="A7" s="942" t="s">
        <v>347</v>
      </c>
      <c r="B7" s="961" t="s">
        <v>852</v>
      </c>
      <c r="C7" s="961" t="s">
        <v>853</v>
      </c>
      <c r="D7" s="961" t="s">
        <v>12</v>
      </c>
      <c r="E7" s="961" t="s">
        <v>852</v>
      </c>
      <c r="F7" s="961" t="s">
        <v>853</v>
      </c>
      <c r="G7" s="961" t="s">
        <v>12</v>
      </c>
      <c r="H7" s="961" t="s">
        <v>852</v>
      </c>
      <c r="I7" s="961" t="s">
        <v>853</v>
      </c>
      <c r="J7" s="961" t="s">
        <v>12</v>
      </c>
    </row>
    <row r="8" spans="1:13" ht="18" customHeight="1" x14ac:dyDescent="0.25">
      <c r="A8" s="959"/>
      <c r="B8" s="942"/>
      <c r="C8" s="942"/>
      <c r="D8" s="942"/>
      <c r="E8" s="943"/>
      <c r="F8" s="943"/>
      <c r="G8" s="943"/>
      <c r="H8" s="943"/>
      <c r="I8" s="943"/>
      <c r="J8" s="943"/>
      <c r="M8" s="597" t="s">
        <v>1193</v>
      </c>
    </row>
    <row r="9" spans="1:13" ht="23.1" customHeight="1" x14ac:dyDescent="0.25">
      <c r="A9" s="962" t="s">
        <v>854</v>
      </c>
      <c r="B9" s="945"/>
      <c r="C9" s="945"/>
      <c r="D9" s="945"/>
      <c r="E9" s="945"/>
      <c r="F9" s="945"/>
      <c r="G9" s="945"/>
      <c r="H9" s="945"/>
      <c r="I9" s="945"/>
      <c r="J9" s="945"/>
    </row>
    <row r="10" spans="1:13" ht="23.1" customHeight="1" x14ac:dyDescent="0.25">
      <c r="A10" s="962" t="s">
        <v>855</v>
      </c>
      <c r="B10" s="945"/>
      <c r="C10" s="945"/>
      <c r="D10" s="945"/>
      <c r="E10" s="945"/>
      <c r="F10" s="945"/>
      <c r="G10" s="945"/>
      <c r="H10" s="945"/>
      <c r="I10" s="945"/>
      <c r="J10" s="945"/>
    </row>
    <row r="11" spans="1:13" ht="23.1" customHeight="1" x14ac:dyDescent="0.25">
      <c r="A11" s="952" t="s">
        <v>856</v>
      </c>
      <c r="B11" s="948">
        <v>21130558.942016475</v>
      </c>
      <c r="C11" s="948">
        <v>6418084.2181429882</v>
      </c>
      <c r="D11" s="948">
        <v>653414.12407787424</v>
      </c>
      <c r="E11" s="948">
        <v>23371426.944226757</v>
      </c>
      <c r="F11" s="948">
        <v>5642808.6363368845</v>
      </c>
      <c r="G11" s="948">
        <v>675001.50040534872</v>
      </c>
      <c r="H11" s="948">
        <v>25708569.861742489</v>
      </c>
      <c r="I11" s="948">
        <v>6207089.499970573</v>
      </c>
      <c r="J11" s="948">
        <v>675001.50040534872</v>
      </c>
    </row>
    <row r="12" spans="1:13" ht="23.1" customHeight="1" x14ac:dyDescent="0.25">
      <c r="A12" s="952" t="s">
        <v>857</v>
      </c>
      <c r="B12" s="948">
        <v>85015.693828447897</v>
      </c>
      <c r="C12" s="948">
        <v>25822.217214040615</v>
      </c>
      <c r="D12" s="948">
        <v>2628.9155562908586</v>
      </c>
      <c r="E12" s="948">
        <v>94031.496416000969</v>
      </c>
      <c r="F12" s="948">
        <v>22703.010018605692</v>
      </c>
      <c r="G12" s="948">
        <v>2715.7691876336039</v>
      </c>
      <c r="H12" s="948">
        <v>103434.64695518314</v>
      </c>
      <c r="I12" s="948">
        <v>24973.311020466263</v>
      </c>
      <c r="J12" s="948">
        <v>2715.7691876336039</v>
      </c>
    </row>
    <row r="13" spans="1:13" ht="23.1" customHeight="1" x14ac:dyDescent="0.25">
      <c r="A13" s="952" t="s">
        <v>858</v>
      </c>
      <c r="B13" s="948">
        <v>8632487.818247335</v>
      </c>
      <c r="C13" s="948">
        <v>2621986.1945742574</v>
      </c>
      <c r="D13" s="948">
        <v>266939.90830299939</v>
      </c>
      <c r="E13" s="948">
        <v>9547951.805000471</v>
      </c>
      <c r="F13" s="948">
        <v>2305262.1062957323</v>
      </c>
      <c r="G13" s="948">
        <v>275759.02017250593</v>
      </c>
      <c r="H13" s="948">
        <v>10502747.076640941</v>
      </c>
      <c r="I13" s="948">
        <v>2535788.3169253054</v>
      </c>
      <c r="J13" s="948">
        <v>275759.02017250593</v>
      </c>
    </row>
    <row r="14" spans="1:13" ht="23.1" customHeight="1" x14ac:dyDescent="0.25">
      <c r="A14" s="962" t="s">
        <v>859</v>
      </c>
      <c r="B14" s="953">
        <v>29848062.454092257</v>
      </c>
      <c r="C14" s="953">
        <v>9065892.629931286</v>
      </c>
      <c r="D14" s="953">
        <v>922982.94793716446</v>
      </c>
      <c r="E14" s="953">
        <v>33013410.245643228</v>
      </c>
      <c r="F14" s="953">
        <v>7970773.7526512221</v>
      </c>
      <c r="G14" s="953">
        <v>953476.28976548836</v>
      </c>
      <c r="H14" s="953">
        <v>36314751.585338615</v>
      </c>
      <c r="I14" s="953">
        <v>8767851.1279163454</v>
      </c>
      <c r="J14" s="953">
        <v>953476.28976548836</v>
      </c>
    </row>
    <row r="15" spans="1:13" ht="23.1" customHeight="1" x14ac:dyDescent="0.25">
      <c r="A15" s="962" t="s">
        <v>860</v>
      </c>
      <c r="B15" s="955"/>
      <c r="C15" s="955"/>
      <c r="D15" s="955"/>
      <c r="E15" s="955"/>
      <c r="F15" s="955"/>
      <c r="G15" s="955"/>
      <c r="H15" s="955"/>
      <c r="I15" s="955"/>
      <c r="J15" s="955"/>
    </row>
    <row r="16" spans="1:13" ht="23.1" customHeight="1" x14ac:dyDescent="0.25">
      <c r="A16" s="952" t="s">
        <v>861</v>
      </c>
      <c r="B16" s="948">
        <v>137573.12974111398</v>
      </c>
      <c r="C16" s="948">
        <v>41785.734833369323</v>
      </c>
      <c r="D16" s="948">
        <v>4254.1338500846769</v>
      </c>
      <c r="E16" s="948">
        <v>152162.57932674652</v>
      </c>
      <c r="F16" s="948">
        <v>36738.206819860447</v>
      </c>
      <c r="G16" s="948">
        <v>4394.6811461793677</v>
      </c>
      <c r="H16" s="948">
        <v>167378.83871189624</v>
      </c>
      <c r="I16" s="948">
        <v>40412.027501846489</v>
      </c>
      <c r="J16" s="948">
        <v>4394.6811461793677</v>
      </c>
    </row>
    <row r="17" spans="1:10" ht="23.1" customHeight="1" x14ac:dyDescent="0.25">
      <c r="A17" s="952" t="s">
        <v>862</v>
      </c>
      <c r="B17" s="948">
        <v>4586495.2974831071</v>
      </c>
      <c r="C17" s="948">
        <v>1393077.8246869342</v>
      </c>
      <c r="D17" s="948">
        <v>141826.85917659986</v>
      </c>
      <c r="E17" s="948">
        <v>5072887.0953820897</v>
      </c>
      <c r="F17" s="948">
        <v>1224800.3162705929</v>
      </c>
      <c r="G17" s="948">
        <v>146512.50901116646</v>
      </c>
      <c r="H17" s="948">
        <v>5580175.8533437811</v>
      </c>
      <c r="I17" s="948">
        <v>1347280.3478976523</v>
      </c>
      <c r="J17" s="948">
        <v>146512.50901116646</v>
      </c>
    </row>
    <row r="18" spans="1:10" ht="23.1" customHeight="1" x14ac:dyDescent="0.25">
      <c r="A18" s="952" t="s">
        <v>863</v>
      </c>
      <c r="B18" s="948">
        <v>383927.69353115122</v>
      </c>
      <c r="C18" s="948">
        <v>116612.16712354386</v>
      </c>
      <c r="D18" s="948">
        <v>11872.084324237754</v>
      </c>
      <c r="E18" s="948">
        <v>424642.72080312984</v>
      </c>
      <c r="F18" s="948">
        <v>102525.94409505666</v>
      </c>
      <c r="G18" s="948">
        <v>12264.312074840045</v>
      </c>
      <c r="H18" s="948">
        <v>467106.99693688983</v>
      </c>
      <c r="I18" s="948">
        <v>112778.53850456233</v>
      </c>
      <c r="J18" s="948">
        <v>12264.312074840045</v>
      </c>
    </row>
    <row r="19" spans="1:10" ht="23.1" customHeight="1" x14ac:dyDescent="0.25">
      <c r="A19" s="962" t="s">
        <v>864</v>
      </c>
      <c r="B19" s="948">
        <v>5107996.1207553716</v>
      </c>
      <c r="C19" s="948">
        <v>1551475.7266438473</v>
      </c>
      <c r="D19" s="948">
        <v>157953.07735092228</v>
      </c>
      <c r="E19" s="948">
        <v>5649692.3955119653</v>
      </c>
      <c r="F19" s="948">
        <v>1364064.4671855101</v>
      </c>
      <c r="G19" s="948">
        <v>163171.50223218586</v>
      </c>
      <c r="H19" s="948">
        <v>6214661.6889925674</v>
      </c>
      <c r="I19" s="948">
        <v>1500470.9139040611</v>
      </c>
      <c r="J19" s="948">
        <v>163171.50223218586</v>
      </c>
    </row>
    <row r="20" spans="1:10" ht="23.1" customHeight="1" x14ac:dyDescent="0.25">
      <c r="A20" s="952" t="s">
        <v>865</v>
      </c>
      <c r="B20" s="948">
        <v>465013.81209452316</v>
      </c>
      <c r="C20" s="948">
        <v>141240.83592923451</v>
      </c>
      <c r="D20" s="948">
        <v>14379.486768316416</v>
      </c>
      <c r="E20" s="948">
        <v>514327.9156621499</v>
      </c>
      <c r="F20" s="948">
        <v>124179.58096154874</v>
      </c>
      <c r="G20" s="948">
        <v>14854.553622283887</v>
      </c>
      <c r="H20" s="948">
        <v>565760.71213790623</v>
      </c>
      <c r="I20" s="948">
        <v>136597.5390577036</v>
      </c>
      <c r="J20" s="948">
        <v>14854.553622283887</v>
      </c>
    </row>
    <row r="21" spans="1:10" ht="23.1" customHeight="1" x14ac:dyDescent="0.25">
      <c r="A21" s="962" t="s">
        <v>866</v>
      </c>
      <c r="B21" s="955"/>
      <c r="C21" s="955"/>
      <c r="D21" s="955"/>
      <c r="E21" s="955"/>
      <c r="F21" s="955"/>
      <c r="G21" s="955"/>
      <c r="H21" s="955"/>
      <c r="I21" s="955"/>
      <c r="J21" s="955"/>
    </row>
    <row r="22" spans="1:10" ht="23.1" customHeight="1" x14ac:dyDescent="0.25">
      <c r="A22" s="952" t="s">
        <v>867</v>
      </c>
      <c r="B22" s="948">
        <v>8890962.9348801225</v>
      </c>
      <c r="C22" s="948">
        <v>2700494.0594819356</v>
      </c>
      <c r="D22" s="948">
        <v>274932.65910500078</v>
      </c>
      <c r="E22" s="948">
        <v>9833837.8680175617</v>
      </c>
      <c r="F22" s="948">
        <v>2374286.5757579911</v>
      </c>
      <c r="G22" s="948">
        <v>284015.83401369862</v>
      </c>
      <c r="H22" s="948">
        <v>10817221.748688679</v>
      </c>
      <c r="I22" s="948">
        <v>2611715.2333337902</v>
      </c>
      <c r="J22" s="948">
        <v>284015.83401369862</v>
      </c>
    </row>
    <row r="23" spans="1:10" ht="23.1" customHeight="1" x14ac:dyDescent="0.25">
      <c r="A23" s="952" t="s">
        <v>868</v>
      </c>
      <c r="B23" s="948"/>
      <c r="C23" s="948"/>
      <c r="D23" s="948"/>
      <c r="E23" s="948"/>
      <c r="F23" s="948"/>
      <c r="G23" s="948"/>
      <c r="H23" s="948"/>
      <c r="I23" s="948"/>
      <c r="J23" s="948"/>
    </row>
    <row r="24" spans="1:10" ht="23.1" customHeight="1" x14ac:dyDescent="0.25">
      <c r="A24" s="952" t="s">
        <v>869</v>
      </c>
      <c r="B24" s="948">
        <v>2935663.3351458865</v>
      </c>
      <c r="C24" s="948">
        <v>891662.85533584689</v>
      </c>
      <c r="D24" s="948">
        <v>90778.662882773104</v>
      </c>
      <c r="E24" s="948">
        <v>3246986.5732600298</v>
      </c>
      <c r="F24" s="948">
        <v>783954.01022732852</v>
      </c>
      <c r="G24" s="948">
        <v>93777.791744459304</v>
      </c>
      <c r="H24" s="948">
        <v>3571685.2615802959</v>
      </c>
      <c r="I24" s="948">
        <v>862349.41125006136</v>
      </c>
      <c r="J24" s="948">
        <v>93777.791744459304</v>
      </c>
    </row>
    <row r="25" spans="1:10" ht="23.1" customHeight="1" x14ac:dyDescent="0.25">
      <c r="A25" s="962" t="s">
        <v>870</v>
      </c>
      <c r="B25" s="953">
        <v>11826626.27002601</v>
      </c>
      <c r="C25" s="953">
        <v>3592156.9148177826</v>
      </c>
      <c r="D25" s="953">
        <v>365711.32198777387</v>
      </c>
      <c r="E25" s="953">
        <v>13080824.441277592</v>
      </c>
      <c r="F25" s="953">
        <v>3158240.5859853197</v>
      </c>
      <c r="G25" s="953">
        <v>377793.62575815793</v>
      </c>
      <c r="H25" s="953">
        <v>14388907.010268975</v>
      </c>
      <c r="I25" s="953">
        <v>3474064.6445838516</v>
      </c>
      <c r="J25" s="953">
        <v>377793.62575815793</v>
      </c>
    </row>
    <row r="26" spans="1:10" ht="23.1" customHeight="1" x14ac:dyDescent="0.25">
      <c r="A26" s="962" t="s">
        <v>871</v>
      </c>
      <c r="B26" s="955"/>
      <c r="C26" s="955"/>
      <c r="D26" s="955"/>
      <c r="E26" s="955"/>
      <c r="F26" s="955"/>
      <c r="G26" s="955"/>
      <c r="H26" s="955"/>
      <c r="I26" s="955"/>
      <c r="J26" s="955"/>
    </row>
    <row r="27" spans="1:10" ht="23.1" customHeight="1" x14ac:dyDescent="0.25">
      <c r="A27" s="952" t="s">
        <v>872</v>
      </c>
      <c r="B27" s="948">
        <v>110474.34303183618</v>
      </c>
      <c r="C27" s="948">
        <v>33554.892677849813</v>
      </c>
      <c r="D27" s="948">
        <v>3416.1659558229003</v>
      </c>
      <c r="E27" s="948">
        <v>122190.00190506142</v>
      </c>
      <c r="F27" s="948">
        <v>29501.61321639888</v>
      </c>
      <c r="G27" s="948">
        <v>3529.0286218840743</v>
      </c>
      <c r="H27" s="948">
        <v>134409.00326193796</v>
      </c>
      <c r="I27" s="948">
        <v>32451.774538038768</v>
      </c>
      <c r="J27" s="948">
        <v>3529.0286218840743</v>
      </c>
    </row>
    <row r="28" spans="1:10" ht="23.1" customHeight="1" x14ac:dyDescent="0.25">
      <c r="A28" s="952" t="s">
        <v>873</v>
      </c>
      <c r="B28" s="948">
        <v>0</v>
      </c>
      <c r="C28" s="948">
        <v>0</v>
      </c>
      <c r="D28" s="948">
        <v>0</v>
      </c>
      <c r="E28" s="948">
        <v>0</v>
      </c>
      <c r="F28" s="948">
        <v>0</v>
      </c>
      <c r="G28" s="948">
        <v>0</v>
      </c>
      <c r="H28" s="948">
        <v>0</v>
      </c>
      <c r="I28" s="948">
        <v>0</v>
      </c>
      <c r="J28" s="948">
        <v>0</v>
      </c>
    </row>
    <row r="29" spans="1:10" ht="23.1" customHeight="1" x14ac:dyDescent="0.25">
      <c r="A29" s="962" t="s">
        <v>874</v>
      </c>
      <c r="B29" s="953">
        <v>110474.34303183618</v>
      </c>
      <c r="C29" s="953">
        <v>33554.892677849813</v>
      </c>
      <c r="D29" s="953">
        <v>3416.1659558229003</v>
      </c>
      <c r="E29" s="953">
        <v>122190.00190506142</v>
      </c>
      <c r="F29" s="953">
        <v>29501.61321639888</v>
      </c>
      <c r="G29" s="953">
        <v>3529.0286218840743</v>
      </c>
      <c r="H29" s="953">
        <v>134409.00326193796</v>
      </c>
      <c r="I29" s="953">
        <v>32451.774538038768</v>
      </c>
      <c r="J29" s="953">
        <v>3529.0286218840743</v>
      </c>
    </row>
    <row r="30" spans="1:10" ht="23.1" customHeight="1" x14ac:dyDescent="0.25">
      <c r="A30" s="952" t="s">
        <v>875</v>
      </c>
      <c r="B30" s="948">
        <v>0</v>
      </c>
      <c r="C30" s="948">
        <v>0</v>
      </c>
      <c r="D30" s="948">
        <v>0</v>
      </c>
      <c r="E30" s="948">
        <v>0</v>
      </c>
      <c r="F30" s="948">
        <v>0</v>
      </c>
      <c r="G30" s="948">
        <v>0</v>
      </c>
      <c r="H30" s="948">
        <v>0</v>
      </c>
      <c r="I30" s="948">
        <v>0</v>
      </c>
      <c r="J30" s="948">
        <v>0</v>
      </c>
    </row>
    <row r="31" spans="1:10" s="600" customFormat="1" ht="23.1" customHeight="1" x14ac:dyDescent="0.25">
      <c r="A31" s="962" t="s">
        <v>876</v>
      </c>
      <c r="B31" s="967">
        <v>47358173</v>
      </c>
      <c r="C31" s="967">
        <v>14384321</v>
      </c>
      <c r="D31" s="967">
        <v>1464443</v>
      </c>
      <c r="E31" s="967">
        <v>52380444.999999993</v>
      </c>
      <c r="F31" s="967">
        <v>12646760</v>
      </c>
      <c r="G31" s="967">
        <v>1512825</v>
      </c>
      <c r="H31" s="967">
        <v>57618490</v>
      </c>
      <c r="I31" s="967">
        <v>13911436</v>
      </c>
      <c r="J31" s="967">
        <v>1512825</v>
      </c>
    </row>
    <row r="33" spans="1:11" ht="15.6" x14ac:dyDescent="0.3">
      <c r="A33" s="619" t="s">
        <v>877</v>
      </c>
      <c r="J33" s="608" t="s">
        <v>829</v>
      </c>
    </row>
    <row r="34" spans="1:11" ht="15.6" x14ac:dyDescent="0.3">
      <c r="A34" s="596" t="s">
        <v>878</v>
      </c>
      <c r="B34" s="600"/>
      <c r="K34" s="620"/>
    </row>
    <row r="36" spans="1:11" s="621" customFormat="1" ht="17.399999999999999" x14ac:dyDescent="0.3">
      <c r="A36" s="611" t="s">
        <v>131</v>
      </c>
      <c r="B36" s="611"/>
      <c r="C36" s="611"/>
      <c r="D36" s="611"/>
      <c r="E36" s="611"/>
      <c r="F36" s="611"/>
      <c r="G36" s="611"/>
      <c r="H36" s="611"/>
      <c r="I36" s="611"/>
      <c r="J36" s="611"/>
    </row>
    <row r="37" spans="1:11" s="621" customFormat="1" ht="17.399999999999999" x14ac:dyDescent="0.3">
      <c r="A37" s="611" t="s">
        <v>843</v>
      </c>
      <c r="B37" s="611"/>
      <c r="C37" s="611"/>
      <c r="D37" s="611"/>
      <c r="E37" s="611"/>
      <c r="F37" s="611"/>
      <c r="G37" s="612" t="s">
        <v>79</v>
      </c>
      <c r="H37" s="613" t="s">
        <v>766</v>
      </c>
      <c r="I37" s="614"/>
      <c r="J37" s="614"/>
    </row>
    <row r="38" spans="1:11" s="621" customFormat="1" ht="17.399999999999999" x14ac:dyDescent="0.3">
      <c r="A38" s="611" t="s">
        <v>844</v>
      </c>
      <c r="B38" s="611"/>
      <c r="C38" s="611"/>
      <c r="D38" s="611"/>
      <c r="E38" s="611"/>
      <c r="F38" s="611"/>
      <c r="G38" s="612"/>
      <c r="H38" s="611"/>
      <c r="I38" s="611"/>
      <c r="J38" s="611"/>
    </row>
    <row r="39" spans="1:11" ht="13.05" customHeight="1" x14ac:dyDescent="0.25">
      <c r="A39" s="939"/>
      <c r="B39" s="957" t="s">
        <v>1173</v>
      </c>
      <c r="C39" s="958"/>
      <c r="D39" s="615"/>
      <c r="E39" s="957" t="s">
        <v>1082</v>
      </c>
      <c r="F39" s="958"/>
      <c r="G39" s="615"/>
      <c r="H39" s="957" t="s">
        <v>1188</v>
      </c>
      <c r="I39" s="958"/>
      <c r="J39" s="615"/>
    </row>
    <row r="40" spans="1:11" ht="16.5" customHeight="1" x14ac:dyDescent="0.25">
      <c r="A40" s="959"/>
      <c r="B40" s="616" t="s">
        <v>845</v>
      </c>
      <c r="C40" s="617"/>
      <c r="D40" s="617"/>
      <c r="E40" s="616" t="s">
        <v>846</v>
      </c>
      <c r="F40" s="617"/>
      <c r="G40" s="617"/>
      <c r="H40" s="616" t="s">
        <v>847</v>
      </c>
      <c r="I40" s="617"/>
      <c r="J40" s="618"/>
    </row>
    <row r="41" spans="1:11" x14ac:dyDescent="0.25">
      <c r="A41" s="942" t="s">
        <v>848</v>
      </c>
      <c r="B41" s="960" t="s">
        <v>849</v>
      </c>
      <c r="C41" s="960" t="s">
        <v>850</v>
      </c>
      <c r="D41" s="960" t="s">
        <v>851</v>
      </c>
      <c r="E41" s="960" t="s">
        <v>849</v>
      </c>
      <c r="F41" s="960" t="s">
        <v>850</v>
      </c>
      <c r="G41" s="960" t="s">
        <v>851</v>
      </c>
      <c r="H41" s="960" t="s">
        <v>849</v>
      </c>
      <c r="I41" s="960" t="s">
        <v>850</v>
      </c>
      <c r="J41" s="960" t="s">
        <v>851</v>
      </c>
    </row>
    <row r="42" spans="1:11" ht="27.75" customHeight="1" x14ac:dyDescent="0.25">
      <c r="A42" s="942" t="s">
        <v>347</v>
      </c>
      <c r="B42" s="961" t="s">
        <v>879</v>
      </c>
      <c r="C42" s="961" t="s">
        <v>880</v>
      </c>
      <c r="D42" s="961" t="s">
        <v>15</v>
      </c>
      <c r="E42" s="961" t="s">
        <v>879</v>
      </c>
      <c r="F42" s="961" t="s">
        <v>880</v>
      </c>
      <c r="G42" s="961" t="s">
        <v>15</v>
      </c>
      <c r="H42" s="961" t="s">
        <v>879</v>
      </c>
      <c r="I42" s="961" t="s">
        <v>880</v>
      </c>
      <c r="J42" s="961" t="s">
        <v>15</v>
      </c>
    </row>
    <row r="43" spans="1:11" ht="18" customHeight="1" x14ac:dyDescent="0.25">
      <c r="A43" s="959"/>
      <c r="B43" s="942"/>
      <c r="C43" s="942"/>
      <c r="D43" s="942"/>
      <c r="E43" s="943"/>
      <c r="F43" s="943"/>
      <c r="G43" s="943"/>
      <c r="H43" s="943"/>
      <c r="I43" s="943"/>
      <c r="J43" s="943"/>
    </row>
    <row r="44" spans="1:11" ht="23.1" customHeight="1" x14ac:dyDescent="0.25">
      <c r="A44" s="962" t="s">
        <v>854</v>
      </c>
      <c r="B44" s="945"/>
      <c r="C44" s="945"/>
      <c r="D44" s="945"/>
      <c r="E44" s="945"/>
      <c r="F44" s="945"/>
      <c r="G44" s="945"/>
      <c r="H44" s="945"/>
      <c r="I44" s="945"/>
      <c r="J44" s="945"/>
    </row>
    <row r="45" spans="1:11" ht="23.1" customHeight="1" x14ac:dyDescent="0.25">
      <c r="A45" s="962" t="s">
        <v>855</v>
      </c>
      <c r="B45" s="945"/>
      <c r="C45" s="945"/>
      <c r="D45" s="945"/>
      <c r="E45" s="945"/>
      <c r="F45" s="945"/>
      <c r="G45" s="945"/>
      <c r="H45" s="945"/>
      <c r="I45" s="945"/>
      <c r="J45" s="945"/>
    </row>
    <row r="46" spans="1:11" ht="23.1" customHeight="1" x14ac:dyDescent="0.25">
      <c r="A46" s="952" t="s">
        <v>856</v>
      </c>
      <c r="B46" s="948">
        <v>345847.33065139293</v>
      </c>
      <c r="C46" s="948">
        <v>247954.990700683</v>
      </c>
      <c r="D46" s="948">
        <v>500429.40049981151</v>
      </c>
      <c r="E46" s="948">
        <v>349070.13291697408</v>
      </c>
      <c r="F46" s="948">
        <v>125661.17863279623</v>
      </c>
      <c r="G46" s="948">
        <v>276635.38760353392</v>
      </c>
      <c r="H46" s="948">
        <v>349070.13291697408</v>
      </c>
      <c r="I46" s="948">
        <v>125661.17863279623</v>
      </c>
      <c r="J46" s="948">
        <v>276635.38760353392</v>
      </c>
    </row>
    <row r="47" spans="1:11" ht="23.1" customHeight="1" x14ac:dyDescent="0.25">
      <c r="A47" s="952" t="s">
        <v>857</v>
      </c>
      <c r="B47" s="948">
        <v>1391.4658317712699</v>
      </c>
      <c r="C47" s="948">
        <v>997.61041014058731</v>
      </c>
      <c r="D47" s="948">
        <v>2013.4040378387513</v>
      </c>
      <c r="E47" s="948">
        <v>1404.4323023427355</v>
      </c>
      <c r="F47" s="948">
        <v>505.57925694644285</v>
      </c>
      <c r="G47" s="948">
        <v>1113.001765791043</v>
      </c>
      <c r="H47" s="948">
        <v>1404.4323023427355</v>
      </c>
      <c r="I47" s="948">
        <v>505.57925694644285</v>
      </c>
      <c r="J47" s="948">
        <v>1113.001765791043</v>
      </c>
    </row>
    <row r="48" spans="1:11" ht="23.1" customHeight="1" x14ac:dyDescent="0.25">
      <c r="A48" s="952" t="s">
        <v>858</v>
      </c>
      <c r="B48" s="948">
        <v>141289.34672357517</v>
      </c>
      <c r="C48" s="948">
        <v>101297.29377111375</v>
      </c>
      <c r="D48" s="948">
        <v>204440.91022682574</v>
      </c>
      <c r="E48" s="948">
        <v>142605.96127099873</v>
      </c>
      <c r="F48" s="948">
        <v>51336.4836562481</v>
      </c>
      <c r="G48" s="948">
        <v>113014.12424236357</v>
      </c>
      <c r="H48" s="948">
        <v>142605.96127099873</v>
      </c>
      <c r="I48" s="948">
        <v>51336.4836562481</v>
      </c>
      <c r="J48" s="948">
        <v>113014.12424236357</v>
      </c>
    </row>
    <row r="49" spans="1:10" ht="23.1" customHeight="1" x14ac:dyDescent="0.25">
      <c r="A49" s="962" t="s">
        <v>859</v>
      </c>
      <c r="B49" s="953">
        <v>488528.14320673933</v>
      </c>
      <c r="C49" s="953">
        <v>350249.89488193736</v>
      </c>
      <c r="D49" s="953">
        <v>706883.71476447606</v>
      </c>
      <c r="E49" s="953">
        <v>493080.52649031556</v>
      </c>
      <c r="F49" s="953">
        <v>177503.24154599078</v>
      </c>
      <c r="G49" s="953">
        <v>390762.51361168851</v>
      </c>
      <c r="H49" s="953">
        <v>493080.52649031556</v>
      </c>
      <c r="I49" s="953">
        <v>177503.24154599078</v>
      </c>
      <c r="J49" s="953">
        <v>390762.51361168851</v>
      </c>
    </row>
    <row r="50" spans="1:10" ht="23.1" customHeight="1" x14ac:dyDescent="0.25">
      <c r="A50" s="962" t="s">
        <v>860</v>
      </c>
      <c r="B50" s="955"/>
      <c r="C50" s="955"/>
      <c r="D50" s="955"/>
      <c r="E50" s="955"/>
      <c r="F50" s="955"/>
      <c r="G50" s="955"/>
      <c r="H50" s="955"/>
      <c r="I50" s="955"/>
      <c r="J50" s="955"/>
    </row>
    <row r="51" spans="1:10" ht="23.1" customHeight="1" x14ac:dyDescent="0.25">
      <c r="A51" s="952" t="s">
        <v>861</v>
      </c>
      <c r="B51" s="948">
        <v>2251.6820222731681</v>
      </c>
      <c r="C51" s="948">
        <v>1614.3417786167893</v>
      </c>
      <c r="D51" s="948">
        <v>3258.1077968711115</v>
      </c>
      <c r="E51" s="948">
        <v>2272.6644768986889</v>
      </c>
      <c r="F51" s="948">
        <v>818.13271853854872</v>
      </c>
      <c r="G51" s="948">
        <v>1801.0690665683128</v>
      </c>
      <c r="H51" s="948">
        <v>2272.6644768986889</v>
      </c>
      <c r="I51" s="948">
        <v>818.13271853854872</v>
      </c>
      <c r="J51" s="948">
        <v>1801.0690665683128</v>
      </c>
    </row>
    <row r="52" spans="1:10" ht="23.1" customHeight="1" x14ac:dyDescent="0.25">
      <c r="A52" s="952" t="s">
        <v>862</v>
      </c>
      <c r="B52" s="948">
        <v>75067.922246278555</v>
      </c>
      <c r="C52" s="948">
        <v>53819.891937398206</v>
      </c>
      <c r="D52" s="948">
        <v>108620.74677782493</v>
      </c>
      <c r="E52" s="948">
        <v>75767.447870582517</v>
      </c>
      <c r="F52" s="948">
        <v>27275.397989093821</v>
      </c>
      <c r="G52" s="948">
        <v>60045.117966006124</v>
      </c>
      <c r="H52" s="948">
        <v>75767.447870582517</v>
      </c>
      <c r="I52" s="948">
        <v>27275.397989093821</v>
      </c>
      <c r="J52" s="948">
        <v>60045.117966006124</v>
      </c>
    </row>
    <row r="53" spans="1:10" ht="23.1" customHeight="1" x14ac:dyDescent="0.25">
      <c r="A53" s="952" t="s">
        <v>863</v>
      </c>
      <c r="B53" s="948">
        <v>6283.807652000688</v>
      </c>
      <c r="C53" s="948">
        <v>4505.1712990875913</v>
      </c>
      <c r="D53" s="948">
        <v>9092.4573285676961</v>
      </c>
      <c r="E53" s="948">
        <v>6342.3637481232199</v>
      </c>
      <c r="F53" s="948">
        <v>2283.1770144501188</v>
      </c>
      <c r="G53" s="948">
        <v>5026.2743452817267</v>
      </c>
      <c r="H53" s="948">
        <v>6342.3637481232199</v>
      </c>
      <c r="I53" s="948">
        <v>2283.1770144501188</v>
      </c>
      <c r="J53" s="948">
        <v>5026.2743452817267</v>
      </c>
    </row>
    <row r="54" spans="1:10" ht="23.1" customHeight="1" x14ac:dyDescent="0.25">
      <c r="A54" s="962" t="s">
        <v>864</v>
      </c>
      <c r="B54" s="948">
        <v>83603.411920552404</v>
      </c>
      <c r="C54" s="948">
        <v>59939.405015102588</v>
      </c>
      <c r="D54" s="948">
        <v>120971.31190326373</v>
      </c>
      <c r="E54" s="948">
        <v>84382.476095604419</v>
      </c>
      <c r="F54" s="948">
        <v>30376.707722082487</v>
      </c>
      <c r="G54" s="948">
        <v>66872.461377856162</v>
      </c>
      <c r="H54" s="948">
        <v>84382.476095604419</v>
      </c>
      <c r="I54" s="948">
        <v>30376.707722082487</v>
      </c>
      <c r="J54" s="948">
        <v>66872.461377856162</v>
      </c>
    </row>
    <row r="55" spans="1:10" ht="23.1" customHeight="1" x14ac:dyDescent="0.25">
      <c r="A55" s="952" t="s">
        <v>865</v>
      </c>
      <c r="B55" s="948">
        <v>7610.9574796497045</v>
      </c>
      <c r="C55" s="948">
        <v>5456.6703971240722</v>
      </c>
      <c r="D55" s="948">
        <v>11012.79828182279</v>
      </c>
      <c r="E55" s="948">
        <v>7681.8807132119182</v>
      </c>
      <c r="F55" s="948">
        <v>2765.3875067230515</v>
      </c>
      <c r="G55" s="948">
        <v>6087.8312070570028</v>
      </c>
      <c r="H55" s="948">
        <v>7681.8807132119182</v>
      </c>
      <c r="I55" s="948">
        <v>2765.3875067230515</v>
      </c>
      <c r="J55" s="948">
        <v>6087.8312070570028</v>
      </c>
    </row>
    <row r="56" spans="1:10" ht="23.1" customHeight="1" x14ac:dyDescent="0.25">
      <c r="A56" s="962" t="s">
        <v>866</v>
      </c>
      <c r="B56" s="955"/>
      <c r="C56" s="955"/>
      <c r="D56" s="955"/>
      <c r="E56" s="955"/>
      <c r="F56" s="955"/>
      <c r="G56" s="955"/>
      <c r="H56" s="955"/>
      <c r="I56" s="955"/>
      <c r="J56" s="955"/>
    </row>
    <row r="57" spans="1:10" ht="23.1" customHeight="1" x14ac:dyDescent="0.25">
      <c r="A57" s="952" t="s">
        <v>867</v>
      </c>
      <c r="B57" s="948">
        <v>145519.85143348639</v>
      </c>
      <c r="C57" s="948">
        <v>104330.35102799504</v>
      </c>
      <c r="D57" s="948">
        <v>210562.30758387648</v>
      </c>
      <c r="E57" s="948">
        <v>146875.88823158329</v>
      </c>
      <c r="F57" s="948">
        <v>52873.607586213868</v>
      </c>
      <c r="G57" s="948">
        <v>116398.0084203349</v>
      </c>
      <c r="H57" s="948">
        <v>146875.88823158329</v>
      </c>
      <c r="I57" s="948">
        <v>52873.607586213868</v>
      </c>
      <c r="J57" s="948">
        <v>116398.0084203349</v>
      </c>
    </row>
    <row r="58" spans="1:10" ht="23.1" customHeight="1" x14ac:dyDescent="0.25">
      <c r="A58" s="952" t="s">
        <v>868</v>
      </c>
      <c r="B58" s="948"/>
      <c r="C58" s="948"/>
      <c r="D58" s="948"/>
      <c r="E58" s="948"/>
      <c r="F58" s="948"/>
      <c r="G58" s="948"/>
      <c r="H58" s="948"/>
      <c r="I58" s="948"/>
      <c r="J58" s="948"/>
    </row>
    <row r="59" spans="1:10" ht="23.1" customHeight="1" x14ac:dyDescent="0.25">
      <c r="A59" s="952" t="s">
        <v>869</v>
      </c>
      <c r="B59" s="948">
        <v>48048.484232593692</v>
      </c>
      <c r="C59" s="948">
        <v>34448.325619964417</v>
      </c>
      <c r="D59" s="948">
        <v>69524.533019103314</v>
      </c>
      <c r="E59" s="948">
        <v>48496.227355407122</v>
      </c>
      <c r="F59" s="948">
        <v>17458.076512590058</v>
      </c>
      <c r="G59" s="948">
        <v>38432.88607840614</v>
      </c>
      <c r="H59" s="948">
        <v>48496.227355407122</v>
      </c>
      <c r="I59" s="948">
        <v>17458.076512590058</v>
      </c>
      <c r="J59" s="948">
        <v>38432.88607840614</v>
      </c>
    </row>
    <row r="60" spans="1:10" ht="23.1" customHeight="1" x14ac:dyDescent="0.25">
      <c r="A60" s="962" t="s">
        <v>870</v>
      </c>
      <c r="B60" s="953">
        <v>193568.33566608006</v>
      </c>
      <c r="C60" s="953">
        <v>138778.67664795945</v>
      </c>
      <c r="D60" s="953">
        <v>280086.84060297976</v>
      </c>
      <c r="E60" s="953">
        <v>195372.1155869904</v>
      </c>
      <c r="F60" s="953">
        <v>70331.684098803933</v>
      </c>
      <c r="G60" s="953">
        <v>154830.89449874102</v>
      </c>
      <c r="H60" s="953">
        <v>195372.1155869904</v>
      </c>
      <c r="I60" s="953">
        <v>70331.684098803933</v>
      </c>
      <c r="J60" s="953">
        <v>154830.89449874102</v>
      </c>
    </row>
    <row r="61" spans="1:10" ht="23.1" customHeight="1" x14ac:dyDescent="0.25">
      <c r="A61" s="962" t="s">
        <v>871</v>
      </c>
      <c r="B61" s="955"/>
      <c r="C61" s="955"/>
      <c r="D61" s="955"/>
      <c r="E61" s="955"/>
      <c r="F61" s="955"/>
      <c r="G61" s="955"/>
      <c r="H61" s="955"/>
      <c r="I61" s="955"/>
      <c r="J61" s="955"/>
    </row>
    <row r="62" spans="1:10" ht="23.1" customHeight="1" x14ac:dyDescent="0.25">
      <c r="A62" s="952" t="s">
        <v>872</v>
      </c>
      <c r="B62" s="948">
        <v>1808.1517269784422</v>
      </c>
      <c r="C62" s="948">
        <v>1296.3530578765155</v>
      </c>
      <c r="D62" s="948">
        <v>2616.3344474576656</v>
      </c>
      <c r="E62" s="948">
        <v>1825.0011138776993</v>
      </c>
      <c r="F62" s="948">
        <v>656.97912639974845</v>
      </c>
      <c r="G62" s="948">
        <v>1446.2993046572644</v>
      </c>
      <c r="H62" s="948">
        <v>1825.0011138776993</v>
      </c>
      <c r="I62" s="948">
        <v>656.97912639974845</v>
      </c>
      <c r="J62" s="948">
        <v>1446.2993046572644</v>
      </c>
    </row>
    <row r="63" spans="1:10" ht="23.1" customHeight="1" x14ac:dyDescent="0.25">
      <c r="A63" s="952" t="s">
        <v>873</v>
      </c>
      <c r="B63" s="948">
        <v>0</v>
      </c>
      <c r="C63" s="948">
        <v>0</v>
      </c>
      <c r="D63" s="948">
        <v>0</v>
      </c>
      <c r="E63" s="948">
        <v>0</v>
      </c>
      <c r="F63" s="948">
        <v>0</v>
      </c>
      <c r="G63" s="948">
        <v>0</v>
      </c>
      <c r="H63" s="948">
        <v>0</v>
      </c>
      <c r="I63" s="948">
        <v>0</v>
      </c>
      <c r="J63" s="948">
        <v>0</v>
      </c>
    </row>
    <row r="64" spans="1:10" ht="23.1" customHeight="1" x14ac:dyDescent="0.25">
      <c r="A64" s="962" t="s">
        <v>874</v>
      </c>
      <c r="B64" s="953">
        <v>1808.1517269784422</v>
      </c>
      <c r="C64" s="953">
        <v>1296.3530578765155</v>
      </c>
      <c r="D64" s="953">
        <v>2616.3344474576656</v>
      </c>
      <c r="E64" s="953">
        <v>1825.0011138776993</v>
      </c>
      <c r="F64" s="953">
        <v>656.97912639974845</v>
      </c>
      <c r="G64" s="953">
        <v>1446.2993046572644</v>
      </c>
      <c r="H64" s="953">
        <v>1825.0011138776993</v>
      </c>
      <c r="I64" s="953">
        <v>656.97912639974845</v>
      </c>
      <c r="J64" s="953">
        <v>1446.2993046572644</v>
      </c>
    </row>
    <row r="65" spans="1:10" ht="23.1" customHeight="1" x14ac:dyDescent="0.25">
      <c r="A65" s="952" t="s">
        <v>875</v>
      </c>
      <c r="B65" s="948">
        <v>0</v>
      </c>
      <c r="C65" s="948">
        <v>0</v>
      </c>
      <c r="D65" s="948">
        <v>0</v>
      </c>
      <c r="E65" s="948">
        <v>0</v>
      </c>
      <c r="F65" s="948">
        <v>0</v>
      </c>
      <c r="G65" s="948">
        <v>0</v>
      </c>
      <c r="H65" s="948">
        <v>0</v>
      </c>
      <c r="I65" s="948">
        <v>0</v>
      </c>
      <c r="J65" s="948">
        <v>0</v>
      </c>
    </row>
    <row r="66" spans="1:10" ht="23.1" customHeight="1" x14ac:dyDescent="0.25">
      <c r="A66" s="962" t="s">
        <v>876</v>
      </c>
      <c r="B66" s="967">
        <v>775118.99999999988</v>
      </c>
      <c r="C66" s="967">
        <v>555721</v>
      </c>
      <c r="D66" s="967">
        <v>1121571</v>
      </c>
      <c r="E66" s="967">
        <v>782342.00000000012</v>
      </c>
      <c r="F66" s="967">
        <v>281634</v>
      </c>
      <c r="G66" s="967">
        <v>619999.99999999988</v>
      </c>
      <c r="H66" s="967">
        <v>782342.00000000012</v>
      </c>
      <c r="I66" s="967">
        <v>281634</v>
      </c>
      <c r="J66" s="967">
        <v>619999.99999999988</v>
      </c>
    </row>
    <row r="68" spans="1:10" ht="15.6" x14ac:dyDescent="0.3">
      <c r="A68" s="619" t="s">
        <v>877</v>
      </c>
      <c r="J68" s="608" t="s">
        <v>829</v>
      </c>
    </row>
    <row r="69" spans="1:10" ht="15.6" x14ac:dyDescent="0.3">
      <c r="A69" s="596" t="s">
        <v>878</v>
      </c>
      <c r="B69" s="600"/>
    </row>
    <row r="71" spans="1:10" s="621" customFormat="1" ht="17.399999999999999" x14ac:dyDescent="0.3">
      <c r="A71" s="611" t="s">
        <v>131</v>
      </c>
      <c r="B71" s="611"/>
      <c r="C71" s="611"/>
      <c r="D71" s="611"/>
      <c r="E71" s="611"/>
      <c r="F71" s="611"/>
      <c r="G71" s="611"/>
      <c r="H71" s="611"/>
      <c r="I71" s="611"/>
      <c r="J71" s="611"/>
    </row>
    <row r="72" spans="1:10" s="621" customFormat="1" ht="17.399999999999999" x14ac:dyDescent="0.3">
      <c r="A72" s="611" t="s">
        <v>843</v>
      </c>
      <c r="B72" s="611"/>
      <c r="C72" s="611"/>
      <c r="D72" s="611"/>
      <c r="E72" s="611"/>
      <c r="F72" s="611"/>
      <c r="G72" s="612" t="s">
        <v>79</v>
      </c>
      <c r="H72" s="613" t="s">
        <v>766</v>
      </c>
      <c r="I72" s="614"/>
      <c r="J72" s="614"/>
    </row>
    <row r="73" spans="1:10" s="621" customFormat="1" ht="17.399999999999999" x14ac:dyDescent="0.3">
      <c r="A73" s="611" t="s">
        <v>844</v>
      </c>
      <c r="B73" s="611"/>
      <c r="C73" s="611"/>
      <c r="D73" s="611"/>
      <c r="E73" s="611"/>
      <c r="F73" s="611"/>
      <c r="G73" s="612"/>
      <c r="H73" s="611"/>
      <c r="I73" s="611"/>
      <c r="J73" s="611"/>
    </row>
    <row r="74" spans="1:10" ht="13.05" customHeight="1" x14ac:dyDescent="0.25">
      <c r="A74" s="939"/>
      <c r="B74" s="957" t="s">
        <v>1173</v>
      </c>
      <c r="C74" s="958"/>
      <c r="D74" s="615"/>
      <c r="E74" s="957" t="s">
        <v>1082</v>
      </c>
      <c r="F74" s="958"/>
      <c r="G74" s="615"/>
      <c r="H74" s="957" t="s">
        <v>1188</v>
      </c>
      <c r="I74" s="958"/>
      <c r="J74" s="615"/>
    </row>
    <row r="75" spans="1:10" ht="16.5" customHeight="1" x14ac:dyDescent="0.25">
      <c r="A75" s="959"/>
      <c r="B75" s="616" t="s">
        <v>845</v>
      </c>
      <c r="C75" s="617"/>
      <c r="D75" s="617"/>
      <c r="E75" s="616" t="s">
        <v>846</v>
      </c>
      <c r="F75" s="617"/>
      <c r="G75" s="617"/>
      <c r="H75" s="616" t="s">
        <v>847</v>
      </c>
      <c r="I75" s="617"/>
      <c r="J75" s="618"/>
    </row>
    <row r="76" spans="1:10" x14ac:dyDescent="0.25">
      <c r="A76" s="942" t="s">
        <v>848</v>
      </c>
      <c r="B76" s="960" t="s">
        <v>849</v>
      </c>
      <c r="C76" s="960" t="s">
        <v>850</v>
      </c>
      <c r="D76" s="960" t="s">
        <v>851</v>
      </c>
      <c r="E76" s="960" t="s">
        <v>849</v>
      </c>
      <c r="F76" s="960" t="s">
        <v>850</v>
      </c>
      <c r="G76" s="960" t="s">
        <v>851</v>
      </c>
      <c r="H76" s="960" t="s">
        <v>849</v>
      </c>
      <c r="I76" s="960" t="s">
        <v>850</v>
      </c>
      <c r="J76" s="960" t="s">
        <v>851</v>
      </c>
    </row>
    <row r="77" spans="1:10" ht="27.75" customHeight="1" x14ac:dyDescent="0.25">
      <c r="A77" s="942" t="s">
        <v>347</v>
      </c>
      <c r="B77" s="961" t="s">
        <v>17</v>
      </c>
      <c r="C77" s="961" t="s">
        <v>881</v>
      </c>
      <c r="D77" s="961" t="s">
        <v>882</v>
      </c>
      <c r="E77" s="961" t="s">
        <v>17</v>
      </c>
      <c r="F77" s="961" t="s">
        <v>881</v>
      </c>
      <c r="G77" s="961" t="s">
        <v>882</v>
      </c>
      <c r="H77" s="961" t="s">
        <v>17</v>
      </c>
      <c r="I77" s="961" t="s">
        <v>881</v>
      </c>
      <c r="J77" s="961" t="s">
        <v>882</v>
      </c>
    </row>
    <row r="78" spans="1:10" ht="18" customHeight="1" x14ac:dyDescent="0.25">
      <c r="A78" s="959"/>
      <c r="B78" s="942"/>
      <c r="C78" s="942"/>
      <c r="D78" s="942"/>
      <c r="E78" s="943"/>
      <c r="F78" s="943"/>
      <c r="G78" s="943"/>
      <c r="H78" s="943"/>
      <c r="I78" s="943"/>
      <c r="J78" s="943"/>
    </row>
    <row r="79" spans="1:10" ht="23.1" customHeight="1" x14ac:dyDescent="0.25">
      <c r="A79" s="962" t="s">
        <v>854</v>
      </c>
      <c r="B79" s="945"/>
      <c r="C79" s="945"/>
      <c r="D79" s="945"/>
      <c r="E79" s="945"/>
      <c r="F79" s="945"/>
      <c r="G79" s="945"/>
      <c r="H79" s="945"/>
      <c r="I79" s="945"/>
      <c r="J79" s="945"/>
    </row>
    <row r="80" spans="1:10" ht="23.1" customHeight="1" x14ac:dyDescent="0.25">
      <c r="A80" s="962" t="s">
        <v>855</v>
      </c>
      <c r="B80" s="945"/>
      <c r="C80" s="945"/>
      <c r="D80" s="945"/>
      <c r="E80" s="945"/>
      <c r="F80" s="945"/>
      <c r="G80" s="945"/>
      <c r="H80" s="945"/>
      <c r="I80" s="945"/>
      <c r="J80" s="945"/>
    </row>
    <row r="81" spans="1:10" ht="23.1" customHeight="1" x14ac:dyDescent="0.25">
      <c r="A81" s="952" t="s">
        <v>856</v>
      </c>
      <c r="B81" s="948">
        <v>690533.23886096</v>
      </c>
      <c r="C81" s="948">
        <v>248339.60312667373</v>
      </c>
      <c r="D81" s="948">
        <v>1854917.0178924494</v>
      </c>
      <c r="E81" s="948">
        <v>204912.75532011833</v>
      </c>
      <c r="F81" s="948">
        <v>160364.19563544149</v>
      </c>
      <c r="G81" s="948">
        <v>1562184.574033153</v>
      </c>
      <c r="H81" s="948">
        <v>204912.75532011833</v>
      </c>
      <c r="I81" s="948">
        <v>160364.19563544149</v>
      </c>
      <c r="J81" s="948">
        <v>1562184.574033153</v>
      </c>
    </row>
    <row r="82" spans="1:10" ht="23.1" customHeight="1" x14ac:dyDescent="0.25">
      <c r="A82" s="952" t="s">
        <v>857</v>
      </c>
      <c r="B82" s="948">
        <v>2778.2588512903558</v>
      </c>
      <c r="C82" s="948">
        <v>999.15784162786451</v>
      </c>
      <c r="D82" s="948">
        <v>7462.9856078607427</v>
      </c>
      <c r="E82" s="948">
        <v>824.43631120419298</v>
      </c>
      <c r="F82" s="948">
        <v>645.20173813665247</v>
      </c>
      <c r="G82" s="948">
        <v>6285.2197054496301</v>
      </c>
      <c r="H82" s="948">
        <v>824.43631120419298</v>
      </c>
      <c r="I82" s="948">
        <v>645.20173813665247</v>
      </c>
      <c r="J82" s="948">
        <v>6285.2197054496301</v>
      </c>
    </row>
    <row r="83" spans="1:10" ht="23.1" customHeight="1" x14ac:dyDescent="0.25">
      <c r="A83" s="952" t="s">
        <v>858</v>
      </c>
      <c r="B83" s="948">
        <v>282104.21640617796</v>
      </c>
      <c r="C83" s="948">
        <v>101454.41985997975</v>
      </c>
      <c r="D83" s="948">
        <v>757791.0553504827</v>
      </c>
      <c r="E83" s="948">
        <v>83713.207443229738</v>
      </c>
      <c r="F83" s="948">
        <v>65513.740980761504</v>
      </c>
      <c r="G83" s="948">
        <v>638200.78504313249</v>
      </c>
      <c r="H83" s="948">
        <v>83713.207443229738</v>
      </c>
      <c r="I83" s="948">
        <v>65513.740980761504</v>
      </c>
      <c r="J83" s="948">
        <v>638200.78504313249</v>
      </c>
    </row>
    <row r="84" spans="1:10" ht="23.1" customHeight="1" x14ac:dyDescent="0.25">
      <c r="A84" s="962" t="s">
        <v>859</v>
      </c>
      <c r="B84" s="953">
        <v>975415.7141184283</v>
      </c>
      <c r="C84" s="953">
        <v>350793.18082828133</v>
      </c>
      <c r="D84" s="953">
        <v>2620171.0588507932</v>
      </c>
      <c r="E84" s="953">
        <v>289450.39907455223</v>
      </c>
      <c r="F84" s="953">
        <v>226523.13835433964</v>
      </c>
      <c r="G84" s="953">
        <v>2206670.5787817352</v>
      </c>
      <c r="H84" s="953">
        <v>289450.39907455223</v>
      </c>
      <c r="I84" s="953">
        <v>226523.13835433964</v>
      </c>
      <c r="J84" s="953">
        <v>2206670.5787817352</v>
      </c>
    </row>
    <row r="85" spans="1:10" ht="23.1" customHeight="1" x14ac:dyDescent="0.25">
      <c r="A85" s="962" t="s">
        <v>860</v>
      </c>
      <c r="B85" s="955"/>
      <c r="C85" s="955"/>
      <c r="D85" s="955"/>
      <c r="E85" s="955"/>
      <c r="F85" s="955"/>
      <c r="G85" s="955"/>
      <c r="H85" s="955"/>
      <c r="I85" s="955"/>
      <c r="J85" s="955"/>
    </row>
    <row r="86" spans="1:10" ht="23.1" customHeight="1" x14ac:dyDescent="0.25">
      <c r="A86" s="952" t="s">
        <v>861</v>
      </c>
      <c r="B86" s="948">
        <v>4495.8024594168564</v>
      </c>
      <c r="C86" s="948">
        <v>1616.8458456093408</v>
      </c>
      <c r="D86" s="948">
        <v>12076.667742759006</v>
      </c>
      <c r="E86" s="948">
        <v>1334.1099566092967</v>
      </c>
      <c r="F86" s="948">
        <v>1044.0710230393288</v>
      </c>
      <c r="G86" s="948">
        <v>10170.796791167168</v>
      </c>
      <c r="H86" s="948">
        <v>1334.1099566092967</v>
      </c>
      <c r="I86" s="948">
        <v>1044.0710230393288</v>
      </c>
      <c r="J86" s="948">
        <v>10170.796791167168</v>
      </c>
    </row>
    <row r="87" spans="1:10" ht="23.1" customHeight="1" x14ac:dyDescent="0.25">
      <c r="A87" s="952" t="s">
        <v>862</v>
      </c>
      <c r="B87" s="948">
        <v>149883.75184406433</v>
      </c>
      <c r="C87" s="948">
        <v>53903.374020763848</v>
      </c>
      <c r="D87" s="948">
        <v>402619.17363995843</v>
      </c>
      <c r="E87" s="948">
        <v>44477.355816709962</v>
      </c>
      <c r="F87" s="948">
        <v>34807.864344000365</v>
      </c>
      <c r="G87" s="948">
        <v>339080.10773708194</v>
      </c>
      <c r="H87" s="948">
        <v>44477.355816709962</v>
      </c>
      <c r="I87" s="948">
        <v>34807.864344000365</v>
      </c>
      <c r="J87" s="948">
        <v>339080.10773708194</v>
      </c>
    </row>
    <row r="88" spans="1:10" ht="23.1" customHeight="1" x14ac:dyDescent="0.25">
      <c r="A88" s="952" t="s">
        <v>863</v>
      </c>
      <c r="B88" s="948">
        <v>12546.513058645298</v>
      </c>
      <c r="C88" s="948">
        <v>4512.1594418063532</v>
      </c>
      <c r="D88" s="948">
        <v>33702.563870900085</v>
      </c>
      <c r="E88" s="948">
        <v>3723.1235454322809</v>
      </c>
      <c r="F88" s="948">
        <v>2913.7069172775009</v>
      </c>
      <c r="G88" s="948">
        <v>28383.8171069817</v>
      </c>
      <c r="H88" s="948">
        <v>3723.1235454322809</v>
      </c>
      <c r="I88" s="948">
        <v>2913.7069172775009</v>
      </c>
      <c r="J88" s="948">
        <v>28383.8171069817</v>
      </c>
    </row>
    <row r="89" spans="1:10" ht="23.1" customHeight="1" x14ac:dyDescent="0.25">
      <c r="A89" s="962" t="s">
        <v>864</v>
      </c>
      <c r="B89" s="948">
        <v>166926.06736212649</v>
      </c>
      <c r="C89" s="948">
        <v>60032.379308179545</v>
      </c>
      <c r="D89" s="948">
        <v>448398.4052536175</v>
      </c>
      <c r="E89" s="948">
        <v>49534.589318751539</v>
      </c>
      <c r="F89" s="948">
        <v>38765.642284317197</v>
      </c>
      <c r="G89" s="948">
        <v>377634.72163523082</v>
      </c>
      <c r="H89" s="948">
        <v>49534.589318751539</v>
      </c>
      <c r="I89" s="948">
        <v>38765.642284317197</v>
      </c>
      <c r="J89" s="948">
        <v>377634.72163523082</v>
      </c>
    </row>
    <row r="90" spans="1:10" ht="23.1" customHeight="1" x14ac:dyDescent="0.25">
      <c r="A90" s="952" t="s">
        <v>865</v>
      </c>
      <c r="B90" s="948">
        <v>15196.355887312362</v>
      </c>
      <c r="C90" s="948">
        <v>5465.1344463183996</v>
      </c>
      <c r="D90" s="948">
        <v>40820.597125523032</v>
      </c>
      <c r="E90" s="948">
        <v>4509.452956718962</v>
      </c>
      <c r="F90" s="948">
        <v>3529.0862934831684</v>
      </c>
      <c r="G90" s="948">
        <v>34378.522875793453</v>
      </c>
      <c r="H90" s="948">
        <v>4509.452956718962</v>
      </c>
      <c r="I90" s="948">
        <v>3529.0862934831684</v>
      </c>
      <c r="J90" s="948">
        <v>34378.522875793453</v>
      </c>
    </row>
    <row r="91" spans="1:10" ht="23.1" customHeight="1" x14ac:dyDescent="0.25">
      <c r="A91" s="962" t="s">
        <v>866</v>
      </c>
      <c r="B91" s="955"/>
      <c r="C91" s="955"/>
      <c r="D91" s="955"/>
      <c r="E91" s="955"/>
      <c r="F91" s="955"/>
      <c r="G91" s="955"/>
      <c r="H91" s="955"/>
      <c r="I91" s="955"/>
      <c r="J91" s="955"/>
    </row>
    <row r="92" spans="1:10" ht="23.1" customHeight="1" x14ac:dyDescent="0.25">
      <c r="A92" s="952" t="s">
        <v>867</v>
      </c>
      <c r="B92" s="948">
        <v>290551.01897033065</v>
      </c>
      <c r="C92" s="948">
        <v>104492.18180744397</v>
      </c>
      <c r="D92" s="948">
        <v>780480.93751874589</v>
      </c>
      <c r="E92" s="948">
        <v>86219.759611407222</v>
      </c>
      <c r="F92" s="948">
        <v>67475.36226509836</v>
      </c>
      <c r="G92" s="948">
        <v>657309.8791794104</v>
      </c>
      <c r="H92" s="948">
        <v>86219.759611407222</v>
      </c>
      <c r="I92" s="948">
        <v>67475.36226509836</v>
      </c>
      <c r="J92" s="948">
        <v>657309.8791794104</v>
      </c>
    </row>
    <row r="93" spans="1:10" ht="23.1" customHeight="1" x14ac:dyDescent="0.25">
      <c r="A93" s="952" t="s">
        <v>868</v>
      </c>
      <c r="B93" s="948"/>
      <c r="C93" s="948"/>
      <c r="D93" s="948"/>
      <c r="E93" s="948"/>
      <c r="F93" s="948"/>
      <c r="G93" s="948"/>
      <c r="H93" s="948"/>
      <c r="I93" s="948"/>
      <c r="J93" s="948"/>
    </row>
    <row r="94" spans="1:10" ht="23.1" customHeight="1" x14ac:dyDescent="0.25">
      <c r="A94" s="952" t="s">
        <v>869</v>
      </c>
      <c r="B94" s="948">
        <v>95935.612332184013</v>
      </c>
      <c r="C94" s="948">
        <v>34501.75972931859</v>
      </c>
      <c r="D94" s="948">
        <v>257703.16318217365</v>
      </c>
      <c r="E94" s="948">
        <v>28468.478488794088</v>
      </c>
      <c r="F94" s="948">
        <v>22279.358094074243</v>
      </c>
      <c r="G94" s="948">
        <v>217033.91705368579</v>
      </c>
      <c r="H94" s="948">
        <v>28468.478488794088</v>
      </c>
      <c r="I94" s="948">
        <v>22279.358094074243</v>
      </c>
      <c r="J94" s="948">
        <v>217033.91705368579</v>
      </c>
    </row>
    <row r="95" spans="1:10" ht="23.1" customHeight="1" x14ac:dyDescent="0.25">
      <c r="A95" s="962" t="s">
        <v>870</v>
      </c>
      <c r="B95" s="953">
        <v>386486.6313025147</v>
      </c>
      <c r="C95" s="953">
        <v>138993.94153676255</v>
      </c>
      <c r="D95" s="953">
        <v>1038184.1007009195</v>
      </c>
      <c r="E95" s="953">
        <v>114688.23810020131</v>
      </c>
      <c r="F95" s="953">
        <v>89754.720359172599</v>
      </c>
      <c r="G95" s="953">
        <v>874343.79623309616</v>
      </c>
      <c r="H95" s="953">
        <v>114688.23810020131</v>
      </c>
      <c r="I95" s="953">
        <v>89754.720359172599</v>
      </c>
      <c r="J95" s="953">
        <v>874343.79623309616</v>
      </c>
    </row>
    <row r="96" spans="1:10" ht="23.1" customHeight="1" x14ac:dyDescent="0.25">
      <c r="A96" s="962" t="s">
        <v>871</v>
      </c>
      <c r="B96" s="955"/>
      <c r="C96" s="955"/>
      <c r="D96" s="955"/>
      <c r="E96" s="955"/>
      <c r="F96" s="955"/>
      <c r="G96" s="955"/>
      <c r="H96" s="955"/>
      <c r="I96" s="955"/>
      <c r="J96" s="955"/>
    </row>
    <row r="97" spans="1:10" ht="23.1" customHeight="1" x14ac:dyDescent="0.25">
      <c r="A97" s="952" t="s">
        <v>872</v>
      </c>
      <c r="B97" s="948">
        <v>3610.2313296181378</v>
      </c>
      <c r="C97" s="948">
        <v>1298.3638804581519</v>
      </c>
      <c r="D97" s="948">
        <v>9697.8380691469592</v>
      </c>
      <c r="E97" s="948">
        <v>1071.320549775915</v>
      </c>
      <c r="F97" s="948">
        <v>838.41270868737433</v>
      </c>
      <c r="G97" s="948">
        <v>8167.38047414434</v>
      </c>
      <c r="H97" s="948">
        <v>1071.320549775915</v>
      </c>
      <c r="I97" s="948">
        <v>838.41270868737433</v>
      </c>
      <c r="J97" s="948">
        <v>8167.38047414434</v>
      </c>
    </row>
    <row r="98" spans="1:10" ht="23.1" customHeight="1" x14ac:dyDescent="0.25">
      <c r="A98" s="952" t="s">
        <v>873</v>
      </c>
      <c r="B98" s="948">
        <v>0</v>
      </c>
      <c r="C98" s="948">
        <v>0</v>
      </c>
      <c r="D98" s="948">
        <v>0</v>
      </c>
      <c r="E98" s="948">
        <v>0</v>
      </c>
      <c r="F98" s="948">
        <v>0</v>
      </c>
      <c r="G98" s="948">
        <v>0</v>
      </c>
      <c r="H98" s="948">
        <v>0</v>
      </c>
      <c r="I98" s="948">
        <v>0</v>
      </c>
      <c r="J98" s="948">
        <v>0</v>
      </c>
    </row>
    <row r="99" spans="1:10" ht="23.1" customHeight="1" x14ac:dyDescent="0.25">
      <c r="A99" s="962" t="s">
        <v>874</v>
      </c>
      <c r="B99" s="953">
        <v>3610.2313296181378</v>
      </c>
      <c r="C99" s="953">
        <v>1298.3638804581519</v>
      </c>
      <c r="D99" s="953">
        <v>9697.8380691469592</v>
      </c>
      <c r="E99" s="953">
        <v>1071.320549775915</v>
      </c>
      <c r="F99" s="953">
        <v>838.41270868737433</v>
      </c>
      <c r="G99" s="953">
        <v>8167.38047414434</v>
      </c>
      <c r="H99" s="953">
        <v>1071.320549775915</v>
      </c>
      <c r="I99" s="953">
        <v>838.41270868737433</v>
      </c>
      <c r="J99" s="953">
        <v>8167.38047414434</v>
      </c>
    </row>
    <row r="100" spans="1:10" ht="23.1" customHeight="1" x14ac:dyDescent="0.25">
      <c r="A100" s="952" t="s">
        <v>875</v>
      </c>
      <c r="B100" s="948">
        <v>0</v>
      </c>
      <c r="C100" s="948">
        <v>0</v>
      </c>
      <c r="D100" s="948">
        <v>0</v>
      </c>
      <c r="E100" s="948">
        <v>0</v>
      </c>
      <c r="F100" s="948">
        <v>0</v>
      </c>
      <c r="G100" s="948">
        <v>0</v>
      </c>
      <c r="H100" s="948">
        <v>0</v>
      </c>
      <c r="I100" s="948">
        <v>0</v>
      </c>
      <c r="J100" s="948">
        <v>0</v>
      </c>
    </row>
    <row r="101" spans="1:10" ht="23.1" customHeight="1" x14ac:dyDescent="0.25">
      <c r="A101" s="962" t="s">
        <v>876</v>
      </c>
      <c r="B101" s="967">
        <v>1547635</v>
      </c>
      <c r="C101" s="967">
        <v>556583</v>
      </c>
      <c r="D101" s="967">
        <v>4157272.0000000005</v>
      </c>
      <c r="E101" s="967">
        <v>459253.99999999994</v>
      </c>
      <c r="F101" s="967">
        <v>359410.99999999994</v>
      </c>
      <c r="G101" s="967">
        <v>3501194.9999999995</v>
      </c>
      <c r="H101" s="967">
        <v>459253.99999999994</v>
      </c>
      <c r="I101" s="967">
        <v>359410.99999999994</v>
      </c>
      <c r="J101" s="967">
        <v>3501194.9999999995</v>
      </c>
    </row>
    <row r="103" spans="1:10" ht="15.6" x14ac:dyDescent="0.3">
      <c r="A103" s="619" t="s">
        <v>877</v>
      </c>
      <c r="J103" s="608" t="s">
        <v>829</v>
      </c>
    </row>
    <row r="104" spans="1:10" ht="15.6" x14ac:dyDescent="0.3">
      <c r="A104" s="596" t="s">
        <v>878</v>
      </c>
      <c r="B104" s="600"/>
    </row>
  </sheetData>
  <pageMargins left="0" right="0.25" top="0.5" bottom="0.25" header="0" footer="0.25"/>
  <pageSetup scale="70" firstPageNumber="89" orientation="landscape" useFirstPageNumber="1" r:id="rId1"/>
  <headerFooter>
    <oddFooter>&amp;C&amp;12Page &amp;P</oddFooter>
  </headerFooter>
  <rowBreaks count="2" manualBreakCount="2">
    <brk id="35" max="16383" man="1"/>
    <brk id="7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EA9F51-9EFF-4050-B0ED-F57A4CB72DE3}">
  <sheetPr>
    <pageSetUpPr fitToPage="1"/>
  </sheetPr>
  <dimension ref="A1:D39"/>
  <sheetViews>
    <sheetView workbookViewId="0">
      <selection activeCell="B1" sqref="B1:D1048576"/>
    </sheetView>
  </sheetViews>
  <sheetFormatPr defaultColWidth="12.5546875" defaultRowHeight="13.2" x14ac:dyDescent="0.25"/>
  <cols>
    <col min="1" max="1" width="32" style="597" customWidth="1"/>
    <col min="2" max="2" width="34.44140625" style="597" customWidth="1"/>
    <col min="3" max="3" width="34" style="597" customWidth="1"/>
    <col min="4" max="4" width="32" style="597" customWidth="1"/>
    <col min="5" max="256" width="12.5546875" style="597"/>
    <col min="257" max="257" width="32" style="597" customWidth="1"/>
    <col min="258" max="258" width="34.44140625" style="597" customWidth="1"/>
    <col min="259" max="259" width="34" style="597" customWidth="1"/>
    <col min="260" max="260" width="32" style="597" customWidth="1"/>
    <col min="261" max="512" width="12.5546875" style="597"/>
    <col min="513" max="513" width="32" style="597" customWidth="1"/>
    <col min="514" max="514" width="34.44140625" style="597" customWidth="1"/>
    <col min="515" max="515" width="34" style="597" customWidth="1"/>
    <col min="516" max="516" width="32" style="597" customWidth="1"/>
    <col min="517" max="768" width="12.5546875" style="597"/>
    <col min="769" max="769" width="32" style="597" customWidth="1"/>
    <col min="770" max="770" width="34.44140625" style="597" customWidth="1"/>
    <col min="771" max="771" width="34" style="597" customWidth="1"/>
    <col min="772" max="772" width="32" style="597" customWidth="1"/>
    <col min="773" max="1024" width="12.5546875" style="597"/>
    <col min="1025" max="1025" width="32" style="597" customWidth="1"/>
    <col min="1026" max="1026" width="34.44140625" style="597" customWidth="1"/>
    <col min="1027" max="1027" width="34" style="597" customWidth="1"/>
    <col min="1028" max="1028" width="32" style="597" customWidth="1"/>
    <col min="1029" max="1280" width="12.5546875" style="597"/>
    <col min="1281" max="1281" width="32" style="597" customWidth="1"/>
    <col min="1282" max="1282" width="34.44140625" style="597" customWidth="1"/>
    <col min="1283" max="1283" width="34" style="597" customWidth="1"/>
    <col min="1284" max="1284" width="32" style="597" customWidth="1"/>
    <col min="1285" max="1536" width="12.5546875" style="597"/>
    <col min="1537" max="1537" width="32" style="597" customWidth="1"/>
    <col min="1538" max="1538" width="34.44140625" style="597" customWidth="1"/>
    <col min="1539" max="1539" width="34" style="597" customWidth="1"/>
    <col min="1540" max="1540" width="32" style="597" customWidth="1"/>
    <col min="1541" max="1792" width="12.5546875" style="597"/>
    <col min="1793" max="1793" width="32" style="597" customWidth="1"/>
    <col min="1794" max="1794" width="34.44140625" style="597" customWidth="1"/>
    <col min="1795" max="1795" width="34" style="597" customWidth="1"/>
    <col min="1796" max="1796" width="32" style="597" customWidth="1"/>
    <col min="1797" max="2048" width="12.5546875" style="597"/>
    <col min="2049" max="2049" width="32" style="597" customWidth="1"/>
    <col min="2050" max="2050" width="34.44140625" style="597" customWidth="1"/>
    <col min="2051" max="2051" width="34" style="597" customWidth="1"/>
    <col min="2052" max="2052" width="32" style="597" customWidth="1"/>
    <col min="2053" max="2304" width="12.5546875" style="597"/>
    <col min="2305" max="2305" width="32" style="597" customWidth="1"/>
    <col min="2306" max="2306" width="34.44140625" style="597" customWidth="1"/>
    <col min="2307" max="2307" width="34" style="597" customWidth="1"/>
    <col min="2308" max="2308" width="32" style="597" customWidth="1"/>
    <col min="2309" max="2560" width="12.5546875" style="597"/>
    <col min="2561" max="2561" width="32" style="597" customWidth="1"/>
    <col min="2562" max="2562" width="34.44140625" style="597" customWidth="1"/>
    <col min="2563" max="2563" width="34" style="597" customWidth="1"/>
    <col min="2564" max="2564" width="32" style="597" customWidth="1"/>
    <col min="2565" max="2816" width="12.5546875" style="597"/>
    <col min="2817" max="2817" width="32" style="597" customWidth="1"/>
    <col min="2818" max="2818" width="34.44140625" style="597" customWidth="1"/>
    <col min="2819" max="2819" width="34" style="597" customWidth="1"/>
    <col min="2820" max="2820" width="32" style="597" customWidth="1"/>
    <col min="2821" max="3072" width="12.5546875" style="597"/>
    <col min="3073" max="3073" width="32" style="597" customWidth="1"/>
    <col min="3074" max="3074" width="34.44140625" style="597" customWidth="1"/>
    <col min="3075" max="3075" width="34" style="597" customWidth="1"/>
    <col min="3076" max="3076" width="32" style="597" customWidth="1"/>
    <col min="3077" max="3328" width="12.5546875" style="597"/>
    <col min="3329" max="3329" width="32" style="597" customWidth="1"/>
    <col min="3330" max="3330" width="34.44140625" style="597" customWidth="1"/>
    <col min="3331" max="3331" width="34" style="597" customWidth="1"/>
    <col min="3332" max="3332" width="32" style="597" customWidth="1"/>
    <col min="3333" max="3584" width="12.5546875" style="597"/>
    <col min="3585" max="3585" width="32" style="597" customWidth="1"/>
    <col min="3586" max="3586" width="34.44140625" style="597" customWidth="1"/>
    <col min="3587" max="3587" width="34" style="597" customWidth="1"/>
    <col min="3588" max="3588" width="32" style="597" customWidth="1"/>
    <col min="3589" max="3840" width="12.5546875" style="597"/>
    <col min="3841" max="3841" width="32" style="597" customWidth="1"/>
    <col min="3842" max="3842" width="34.44140625" style="597" customWidth="1"/>
    <col min="3843" max="3843" width="34" style="597" customWidth="1"/>
    <col min="3844" max="3844" width="32" style="597" customWidth="1"/>
    <col min="3845" max="4096" width="12.5546875" style="597"/>
    <col min="4097" max="4097" width="32" style="597" customWidth="1"/>
    <col min="4098" max="4098" width="34.44140625" style="597" customWidth="1"/>
    <col min="4099" max="4099" width="34" style="597" customWidth="1"/>
    <col min="4100" max="4100" width="32" style="597" customWidth="1"/>
    <col min="4101" max="4352" width="12.5546875" style="597"/>
    <col min="4353" max="4353" width="32" style="597" customWidth="1"/>
    <col min="4354" max="4354" width="34.44140625" style="597" customWidth="1"/>
    <col min="4355" max="4355" width="34" style="597" customWidth="1"/>
    <col min="4356" max="4356" width="32" style="597" customWidth="1"/>
    <col min="4357" max="4608" width="12.5546875" style="597"/>
    <col min="4609" max="4609" width="32" style="597" customWidth="1"/>
    <col min="4610" max="4610" width="34.44140625" style="597" customWidth="1"/>
    <col min="4611" max="4611" width="34" style="597" customWidth="1"/>
    <col min="4612" max="4612" width="32" style="597" customWidth="1"/>
    <col min="4613" max="4864" width="12.5546875" style="597"/>
    <col min="4865" max="4865" width="32" style="597" customWidth="1"/>
    <col min="4866" max="4866" width="34.44140625" style="597" customWidth="1"/>
    <col min="4867" max="4867" width="34" style="597" customWidth="1"/>
    <col min="4868" max="4868" width="32" style="597" customWidth="1"/>
    <col min="4869" max="5120" width="12.5546875" style="597"/>
    <col min="5121" max="5121" width="32" style="597" customWidth="1"/>
    <col min="5122" max="5122" width="34.44140625" style="597" customWidth="1"/>
    <col min="5123" max="5123" width="34" style="597" customWidth="1"/>
    <col min="5124" max="5124" width="32" style="597" customWidth="1"/>
    <col min="5125" max="5376" width="12.5546875" style="597"/>
    <col min="5377" max="5377" width="32" style="597" customWidth="1"/>
    <col min="5378" max="5378" width="34.44140625" style="597" customWidth="1"/>
    <col min="5379" max="5379" width="34" style="597" customWidth="1"/>
    <col min="5380" max="5380" width="32" style="597" customWidth="1"/>
    <col min="5381" max="5632" width="12.5546875" style="597"/>
    <col min="5633" max="5633" width="32" style="597" customWidth="1"/>
    <col min="5634" max="5634" width="34.44140625" style="597" customWidth="1"/>
    <col min="5635" max="5635" width="34" style="597" customWidth="1"/>
    <col min="5636" max="5636" width="32" style="597" customWidth="1"/>
    <col min="5637" max="5888" width="12.5546875" style="597"/>
    <col min="5889" max="5889" width="32" style="597" customWidth="1"/>
    <col min="5890" max="5890" width="34.44140625" style="597" customWidth="1"/>
    <col min="5891" max="5891" width="34" style="597" customWidth="1"/>
    <col min="5892" max="5892" width="32" style="597" customWidth="1"/>
    <col min="5893" max="6144" width="12.5546875" style="597"/>
    <col min="6145" max="6145" width="32" style="597" customWidth="1"/>
    <col min="6146" max="6146" width="34.44140625" style="597" customWidth="1"/>
    <col min="6147" max="6147" width="34" style="597" customWidth="1"/>
    <col min="6148" max="6148" width="32" style="597" customWidth="1"/>
    <col min="6149" max="6400" width="12.5546875" style="597"/>
    <col min="6401" max="6401" width="32" style="597" customWidth="1"/>
    <col min="6402" max="6402" width="34.44140625" style="597" customWidth="1"/>
    <col min="6403" max="6403" width="34" style="597" customWidth="1"/>
    <col min="6404" max="6404" width="32" style="597" customWidth="1"/>
    <col min="6405" max="6656" width="12.5546875" style="597"/>
    <col min="6657" max="6657" width="32" style="597" customWidth="1"/>
    <col min="6658" max="6658" width="34.44140625" style="597" customWidth="1"/>
    <col min="6659" max="6659" width="34" style="597" customWidth="1"/>
    <col min="6660" max="6660" width="32" style="597" customWidth="1"/>
    <col min="6661" max="6912" width="12.5546875" style="597"/>
    <col min="6913" max="6913" width="32" style="597" customWidth="1"/>
    <col min="6914" max="6914" width="34.44140625" style="597" customWidth="1"/>
    <col min="6915" max="6915" width="34" style="597" customWidth="1"/>
    <col min="6916" max="6916" width="32" style="597" customWidth="1"/>
    <col min="6917" max="7168" width="12.5546875" style="597"/>
    <col min="7169" max="7169" width="32" style="597" customWidth="1"/>
    <col min="7170" max="7170" width="34.44140625" style="597" customWidth="1"/>
    <col min="7171" max="7171" width="34" style="597" customWidth="1"/>
    <col min="7172" max="7172" width="32" style="597" customWidth="1"/>
    <col min="7173" max="7424" width="12.5546875" style="597"/>
    <col min="7425" max="7425" width="32" style="597" customWidth="1"/>
    <col min="7426" max="7426" width="34.44140625" style="597" customWidth="1"/>
    <col min="7427" max="7427" width="34" style="597" customWidth="1"/>
    <col min="7428" max="7428" width="32" style="597" customWidth="1"/>
    <col min="7429" max="7680" width="12.5546875" style="597"/>
    <col min="7681" max="7681" width="32" style="597" customWidth="1"/>
    <col min="7682" max="7682" width="34.44140625" style="597" customWidth="1"/>
    <col min="7683" max="7683" width="34" style="597" customWidth="1"/>
    <col min="7684" max="7684" width="32" style="597" customWidth="1"/>
    <col min="7685" max="7936" width="12.5546875" style="597"/>
    <col min="7937" max="7937" width="32" style="597" customWidth="1"/>
    <col min="7938" max="7938" width="34.44140625" style="597" customWidth="1"/>
    <col min="7939" max="7939" width="34" style="597" customWidth="1"/>
    <col min="7940" max="7940" width="32" style="597" customWidth="1"/>
    <col min="7941" max="8192" width="12.5546875" style="597"/>
    <col min="8193" max="8193" width="32" style="597" customWidth="1"/>
    <col min="8194" max="8194" width="34.44140625" style="597" customWidth="1"/>
    <col min="8195" max="8195" width="34" style="597" customWidth="1"/>
    <col min="8196" max="8196" width="32" style="597" customWidth="1"/>
    <col min="8197" max="8448" width="12.5546875" style="597"/>
    <col min="8449" max="8449" width="32" style="597" customWidth="1"/>
    <col min="8450" max="8450" width="34.44140625" style="597" customWidth="1"/>
    <col min="8451" max="8451" width="34" style="597" customWidth="1"/>
    <col min="8452" max="8452" width="32" style="597" customWidth="1"/>
    <col min="8453" max="8704" width="12.5546875" style="597"/>
    <col min="8705" max="8705" width="32" style="597" customWidth="1"/>
    <col min="8706" max="8706" width="34.44140625" style="597" customWidth="1"/>
    <col min="8707" max="8707" width="34" style="597" customWidth="1"/>
    <col min="8708" max="8708" width="32" style="597" customWidth="1"/>
    <col min="8709" max="8960" width="12.5546875" style="597"/>
    <col min="8961" max="8961" width="32" style="597" customWidth="1"/>
    <col min="8962" max="8962" width="34.44140625" style="597" customWidth="1"/>
    <col min="8963" max="8963" width="34" style="597" customWidth="1"/>
    <col min="8964" max="8964" width="32" style="597" customWidth="1"/>
    <col min="8965" max="9216" width="12.5546875" style="597"/>
    <col min="9217" max="9217" width="32" style="597" customWidth="1"/>
    <col min="9218" max="9218" width="34.44140625" style="597" customWidth="1"/>
    <col min="9219" max="9219" width="34" style="597" customWidth="1"/>
    <col min="9220" max="9220" width="32" style="597" customWidth="1"/>
    <col min="9221" max="9472" width="12.5546875" style="597"/>
    <col min="9473" max="9473" width="32" style="597" customWidth="1"/>
    <col min="9474" max="9474" width="34.44140625" style="597" customWidth="1"/>
    <col min="9475" max="9475" width="34" style="597" customWidth="1"/>
    <col min="9476" max="9476" width="32" style="597" customWidth="1"/>
    <col min="9477" max="9728" width="12.5546875" style="597"/>
    <col min="9729" max="9729" width="32" style="597" customWidth="1"/>
    <col min="9730" max="9730" width="34.44140625" style="597" customWidth="1"/>
    <col min="9731" max="9731" width="34" style="597" customWidth="1"/>
    <col min="9732" max="9732" width="32" style="597" customWidth="1"/>
    <col min="9733" max="9984" width="12.5546875" style="597"/>
    <col min="9985" max="9985" width="32" style="597" customWidth="1"/>
    <col min="9986" max="9986" width="34.44140625" style="597" customWidth="1"/>
    <col min="9987" max="9987" width="34" style="597" customWidth="1"/>
    <col min="9988" max="9988" width="32" style="597" customWidth="1"/>
    <col min="9989" max="10240" width="12.5546875" style="597"/>
    <col min="10241" max="10241" width="32" style="597" customWidth="1"/>
    <col min="10242" max="10242" width="34.44140625" style="597" customWidth="1"/>
    <col min="10243" max="10243" width="34" style="597" customWidth="1"/>
    <col min="10244" max="10244" width="32" style="597" customWidth="1"/>
    <col min="10245" max="10496" width="12.5546875" style="597"/>
    <col min="10497" max="10497" width="32" style="597" customWidth="1"/>
    <col min="10498" max="10498" width="34.44140625" style="597" customWidth="1"/>
    <col min="10499" max="10499" width="34" style="597" customWidth="1"/>
    <col min="10500" max="10500" width="32" style="597" customWidth="1"/>
    <col min="10501" max="10752" width="12.5546875" style="597"/>
    <col min="10753" max="10753" width="32" style="597" customWidth="1"/>
    <col min="10754" max="10754" width="34.44140625" style="597" customWidth="1"/>
    <col min="10755" max="10755" width="34" style="597" customWidth="1"/>
    <col min="10756" max="10756" width="32" style="597" customWidth="1"/>
    <col min="10757" max="11008" width="12.5546875" style="597"/>
    <col min="11009" max="11009" width="32" style="597" customWidth="1"/>
    <col min="11010" max="11010" width="34.44140625" style="597" customWidth="1"/>
    <col min="11011" max="11011" width="34" style="597" customWidth="1"/>
    <col min="11012" max="11012" width="32" style="597" customWidth="1"/>
    <col min="11013" max="11264" width="12.5546875" style="597"/>
    <col min="11265" max="11265" width="32" style="597" customWidth="1"/>
    <col min="11266" max="11266" width="34.44140625" style="597" customWidth="1"/>
    <col min="11267" max="11267" width="34" style="597" customWidth="1"/>
    <col min="11268" max="11268" width="32" style="597" customWidth="1"/>
    <col min="11269" max="11520" width="12.5546875" style="597"/>
    <col min="11521" max="11521" width="32" style="597" customWidth="1"/>
    <col min="11522" max="11522" width="34.44140625" style="597" customWidth="1"/>
    <col min="11523" max="11523" width="34" style="597" customWidth="1"/>
    <col min="11524" max="11524" width="32" style="597" customWidth="1"/>
    <col min="11525" max="11776" width="12.5546875" style="597"/>
    <col min="11777" max="11777" width="32" style="597" customWidth="1"/>
    <col min="11778" max="11778" width="34.44140625" style="597" customWidth="1"/>
    <col min="11779" max="11779" width="34" style="597" customWidth="1"/>
    <col min="11780" max="11780" width="32" style="597" customWidth="1"/>
    <col min="11781" max="12032" width="12.5546875" style="597"/>
    <col min="12033" max="12033" width="32" style="597" customWidth="1"/>
    <col min="12034" max="12034" width="34.44140625" style="597" customWidth="1"/>
    <col min="12035" max="12035" width="34" style="597" customWidth="1"/>
    <col min="12036" max="12036" width="32" style="597" customWidth="1"/>
    <col min="12037" max="12288" width="12.5546875" style="597"/>
    <col min="12289" max="12289" width="32" style="597" customWidth="1"/>
    <col min="12290" max="12290" width="34.44140625" style="597" customWidth="1"/>
    <col min="12291" max="12291" width="34" style="597" customWidth="1"/>
    <col min="12292" max="12292" width="32" style="597" customWidth="1"/>
    <col min="12293" max="12544" width="12.5546875" style="597"/>
    <col min="12545" max="12545" width="32" style="597" customWidth="1"/>
    <col min="12546" max="12546" width="34.44140625" style="597" customWidth="1"/>
    <col min="12547" max="12547" width="34" style="597" customWidth="1"/>
    <col min="12548" max="12548" width="32" style="597" customWidth="1"/>
    <col min="12549" max="12800" width="12.5546875" style="597"/>
    <col min="12801" max="12801" width="32" style="597" customWidth="1"/>
    <col min="12802" max="12802" width="34.44140625" style="597" customWidth="1"/>
    <col min="12803" max="12803" width="34" style="597" customWidth="1"/>
    <col min="12804" max="12804" width="32" style="597" customWidth="1"/>
    <col min="12805" max="13056" width="12.5546875" style="597"/>
    <col min="13057" max="13057" width="32" style="597" customWidth="1"/>
    <col min="13058" max="13058" width="34.44140625" style="597" customWidth="1"/>
    <col min="13059" max="13059" width="34" style="597" customWidth="1"/>
    <col min="13060" max="13060" width="32" style="597" customWidth="1"/>
    <col min="13061" max="13312" width="12.5546875" style="597"/>
    <col min="13313" max="13313" width="32" style="597" customWidth="1"/>
    <col min="13314" max="13314" width="34.44140625" style="597" customWidth="1"/>
    <col min="13315" max="13315" width="34" style="597" customWidth="1"/>
    <col min="13316" max="13316" width="32" style="597" customWidth="1"/>
    <col min="13317" max="13568" width="12.5546875" style="597"/>
    <col min="13569" max="13569" width="32" style="597" customWidth="1"/>
    <col min="13570" max="13570" width="34.44140625" style="597" customWidth="1"/>
    <col min="13571" max="13571" width="34" style="597" customWidth="1"/>
    <col min="13572" max="13572" width="32" style="597" customWidth="1"/>
    <col min="13573" max="13824" width="12.5546875" style="597"/>
    <col min="13825" max="13825" width="32" style="597" customWidth="1"/>
    <col min="13826" max="13826" width="34.44140625" style="597" customWidth="1"/>
    <col min="13827" max="13827" width="34" style="597" customWidth="1"/>
    <col min="13828" max="13828" width="32" style="597" customWidth="1"/>
    <col min="13829" max="14080" width="12.5546875" style="597"/>
    <col min="14081" max="14081" width="32" style="597" customWidth="1"/>
    <col min="14082" max="14082" width="34.44140625" style="597" customWidth="1"/>
    <col min="14083" max="14083" width="34" style="597" customWidth="1"/>
    <col min="14084" max="14084" width="32" style="597" customWidth="1"/>
    <col min="14085" max="14336" width="12.5546875" style="597"/>
    <col min="14337" max="14337" width="32" style="597" customWidth="1"/>
    <col min="14338" max="14338" width="34.44140625" style="597" customWidth="1"/>
    <col min="14339" max="14339" width="34" style="597" customWidth="1"/>
    <col min="14340" max="14340" width="32" style="597" customWidth="1"/>
    <col min="14341" max="14592" width="12.5546875" style="597"/>
    <col min="14593" max="14593" width="32" style="597" customWidth="1"/>
    <col min="14594" max="14594" width="34.44140625" style="597" customWidth="1"/>
    <col min="14595" max="14595" width="34" style="597" customWidth="1"/>
    <col min="14596" max="14596" width="32" style="597" customWidth="1"/>
    <col min="14597" max="14848" width="12.5546875" style="597"/>
    <col min="14849" max="14849" width="32" style="597" customWidth="1"/>
    <col min="14850" max="14850" width="34.44140625" style="597" customWidth="1"/>
    <col min="14851" max="14851" width="34" style="597" customWidth="1"/>
    <col min="14852" max="14852" width="32" style="597" customWidth="1"/>
    <col min="14853" max="15104" width="12.5546875" style="597"/>
    <col min="15105" max="15105" width="32" style="597" customWidth="1"/>
    <col min="15106" max="15106" width="34.44140625" style="597" customWidth="1"/>
    <col min="15107" max="15107" width="34" style="597" customWidth="1"/>
    <col min="15108" max="15108" width="32" style="597" customWidth="1"/>
    <col min="15109" max="15360" width="12.5546875" style="597"/>
    <col min="15361" max="15361" width="32" style="597" customWidth="1"/>
    <col min="15362" max="15362" width="34.44140625" style="597" customWidth="1"/>
    <col min="15363" max="15363" width="34" style="597" customWidth="1"/>
    <col min="15364" max="15364" width="32" style="597" customWidth="1"/>
    <col min="15365" max="15616" width="12.5546875" style="597"/>
    <col min="15617" max="15617" width="32" style="597" customWidth="1"/>
    <col min="15618" max="15618" width="34.44140625" style="597" customWidth="1"/>
    <col min="15619" max="15619" width="34" style="597" customWidth="1"/>
    <col min="15620" max="15620" width="32" style="597" customWidth="1"/>
    <col min="15621" max="15872" width="12.5546875" style="597"/>
    <col min="15873" max="15873" width="32" style="597" customWidth="1"/>
    <col min="15874" max="15874" width="34.44140625" style="597" customWidth="1"/>
    <col min="15875" max="15875" width="34" style="597" customWidth="1"/>
    <col min="15876" max="15876" width="32" style="597" customWidth="1"/>
    <col min="15877" max="16128" width="12.5546875" style="597"/>
    <col min="16129" max="16129" width="32" style="597" customWidth="1"/>
    <col min="16130" max="16130" width="34.44140625" style="597" customWidth="1"/>
    <col min="16131" max="16131" width="34" style="597" customWidth="1"/>
    <col min="16132" max="16132" width="32" style="597" customWidth="1"/>
    <col min="16133" max="16384" width="12.5546875" style="597"/>
  </cols>
  <sheetData>
    <row r="1" spans="1:4" s="611" customFormat="1" ht="17.399999999999999" x14ac:dyDescent="0.3">
      <c r="A1" s="611" t="s">
        <v>131</v>
      </c>
      <c r="C1" s="622" t="s">
        <v>883</v>
      </c>
      <c r="D1" s="622"/>
    </row>
    <row r="2" spans="1:4" s="611" customFormat="1" ht="17.399999999999999" x14ac:dyDescent="0.3">
      <c r="A2" s="611" t="s">
        <v>884</v>
      </c>
    </row>
    <row r="3" spans="1:4" s="611" customFormat="1" ht="17.399999999999999" x14ac:dyDescent="0.3">
      <c r="A3" s="611" t="s">
        <v>885</v>
      </c>
      <c r="D3" s="623"/>
    </row>
    <row r="4" spans="1:4" ht="13.05" customHeight="1" x14ac:dyDescent="0.25">
      <c r="A4" s="939"/>
      <c r="B4" s="941" t="s">
        <v>1188</v>
      </c>
      <c r="C4" s="941" t="s">
        <v>1188</v>
      </c>
      <c r="D4" s="941" t="s">
        <v>1188</v>
      </c>
    </row>
    <row r="5" spans="1:4" ht="13.05" customHeight="1" x14ac:dyDescent="0.25">
      <c r="A5" s="942"/>
      <c r="B5" s="944" t="s">
        <v>771</v>
      </c>
      <c r="C5" s="944" t="s">
        <v>886</v>
      </c>
      <c r="D5" s="944" t="s">
        <v>887</v>
      </c>
    </row>
    <row r="6" spans="1:4" ht="13.05" customHeight="1" x14ac:dyDescent="0.25">
      <c r="A6" s="942" t="s">
        <v>771</v>
      </c>
      <c r="B6" s="944" t="s">
        <v>776</v>
      </c>
      <c r="C6" s="944" t="s">
        <v>888</v>
      </c>
      <c r="D6" s="944" t="s">
        <v>888</v>
      </c>
    </row>
    <row r="7" spans="1:4" ht="18" customHeight="1" x14ac:dyDescent="0.25">
      <c r="A7" s="942" t="s">
        <v>779</v>
      </c>
      <c r="B7" s="944" t="s">
        <v>346</v>
      </c>
      <c r="C7" s="944" t="s">
        <v>889</v>
      </c>
      <c r="D7" s="944" t="s">
        <v>890</v>
      </c>
    </row>
    <row r="8" spans="1:4" ht="16.05" customHeight="1" x14ac:dyDescent="0.25">
      <c r="A8" s="603" t="s">
        <v>784</v>
      </c>
      <c r="B8" s="945"/>
      <c r="C8" s="945"/>
      <c r="D8" s="945"/>
    </row>
    <row r="9" spans="1:4" ht="16.05" customHeight="1" x14ac:dyDescent="0.25">
      <c r="A9" s="946" t="s">
        <v>785</v>
      </c>
      <c r="B9" s="948">
        <v>57618490</v>
      </c>
      <c r="C9" s="963">
        <v>1</v>
      </c>
      <c r="D9" s="947">
        <v>0</v>
      </c>
    </row>
    <row r="10" spans="1:4" ht="16.05" customHeight="1" x14ac:dyDescent="0.25">
      <c r="A10" s="946" t="s">
        <v>787</v>
      </c>
      <c r="B10" s="948">
        <v>13911436</v>
      </c>
      <c r="C10" s="963">
        <v>1</v>
      </c>
      <c r="D10" s="947">
        <v>0</v>
      </c>
    </row>
    <row r="11" spans="1:4" ht="16.05" customHeight="1" x14ac:dyDescent="0.25">
      <c r="A11" s="946" t="s">
        <v>789</v>
      </c>
      <c r="B11" s="948">
        <v>1512825</v>
      </c>
      <c r="C11" s="963">
        <v>1</v>
      </c>
      <c r="D11" s="947">
        <v>0</v>
      </c>
    </row>
    <row r="12" spans="1:4" ht="16.05" customHeight="1" x14ac:dyDescent="0.25">
      <c r="A12" s="946" t="s">
        <v>791</v>
      </c>
      <c r="B12" s="948">
        <v>782342</v>
      </c>
      <c r="C12" s="963">
        <v>1</v>
      </c>
      <c r="D12" s="947">
        <v>0</v>
      </c>
    </row>
    <row r="13" spans="1:4" ht="16.05" customHeight="1" x14ac:dyDescent="0.25">
      <c r="A13" s="946" t="s">
        <v>793</v>
      </c>
      <c r="B13" s="948">
        <v>281634</v>
      </c>
      <c r="C13" s="963">
        <v>1</v>
      </c>
      <c r="D13" s="947">
        <v>0</v>
      </c>
    </row>
    <row r="14" spans="1:4" ht="16.05" customHeight="1" x14ac:dyDescent="0.25">
      <c r="A14" s="946" t="s">
        <v>795</v>
      </c>
      <c r="B14" s="948">
        <v>620000</v>
      </c>
      <c r="C14" s="963">
        <v>1</v>
      </c>
      <c r="D14" s="947">
        <v>0</v>
      </c>
    </row>
    <row r="15" spans="1:4" ht="16.05" customHeight="1" x14ac:dyDescent="0.25">
      <c r="A15" s="946" t="s">
        <v>797</v>
      </c>
      <c r="B15" s="948"/>
      <c r="C15" s="963"/>
      <c r="D15" s="947"/>
    </row>
    <row r="16" spans="1:4" ht="16.05" customHeight="1" x14ac:dyDescent="0.25">
      <c r="A16" s="946" t="s">
        <v>799</v>
      </c>
      <c r="B16" s="948">
        <v>459254</v>
      </c>
      <c r="C16" s="963">
        <v>1</v>
      </c>
      <c r="D16" s="947">
        <v>0</v>
      </c>
    </row>
    <row r="17" spans="1:4" ht="16.05" customHeight="1" x14ac:dyDescent="0.25">
      <c r="A17" s="951" t="s">
        <v>891</v>
      </c>
      <c r="B17" s="955"/>
      <c r="C17" s="964"/>
      <c r="D17" s="945"/>
    </row>
    <row r="18" spans="1:4" ht="16.05" customHeight="1" x14ac:dyDescent="0.25">
      <c r="A18" s="946" t="s">
        <v>802</v>
      </c>
      <c r="B18" s="948">
        <v>0</v>
      </c>
      <c r="C18" s="963">
        <v>1</v>
      </c>
      <c r="D18" s="947"/>
    </row>
    <row r="19" spans="1:4" ht="16.05" customHeight="1" x14ac:dyDescent="0.25">
      <c r="A19" s="946" t="s">
        <v>804</v>
      </c>
      <c r="B19" s="948">
        <v>359411</v>
      </c>
      <c r="C19" s="963">
        <v>1</v>
      </c>
      <c r="D19" s="947">
        <v>0</v>
      </c>
    </row>
    <row r="20" spans="1:4" ht="16.05" customHeight="1" x14ac:dyDescent="0.25">
      <c r="A20" s="954" t="s">
        <v>806</v>
      </c>
      <c r="B20" s="955"/>
      <c r="C20" s="964"/>
      <c r="D20" s="945"/>
    </row>
    <row r="21" spans="1:4" ht="16.05" customHeight="1" x14ac:dyDescent="0.25">
      <c r="A21" s="946" t="s">
        <v>807</v>
      </c>
      <c r="B21" s="948"/>
      <c r="C21" s="963"/>
      <c r="D21" s="947"/>
    </row>
    <row r="22" spans="1:4" ht="16.05" customHeight="1" x14ac:dyDescent="0.25">
      <c r="A22" s="946" t="s">
        <v>807</v>
      </c>
      <c r="B22" s="948"/>
      <c r="C22" s="963"/>
      <c r="D22" s="947"/>
    </row>
    <row r="23" spans="1:4" ht="16.05" customHeight="1" x14ac:dyDescent="0.25">
      <c r="A23" s="954" t="s">
        <v>810</v>
      </c>
      <c r="B23" s="955"/>
      <c r="C23" s="964"/>
      <c r="D23" s="945"/>
    </row>
    <row r="24" spans="1:4" ht="16.05" customHeight="1" x14ac:dyDescent="0.25">
      <c r="A24" s="946" t="s">
        <v>807</v>
      </c>
      <c r="B24" s="948"/>
      <c r="C24" s="963"/>
      <c r="D24" s="947"/>
    </row>
    <row r="25" spans="1:4" ht="16.05" customHeight="1" x14ac:dyDescent="0.25">
      <c r="A25" s="946" t="s">
        <v>807</v>
      </c>
      <c r="B25" s="948"/>
      <c r="C25" s="963"/>
      <c r="D25" s="947"/>
    </row>
    <row r="26" spans="1:4" ht="16.05" customHeight="1" x14ac:dyDescent="0.25">
      <c r="A26" s="954" t="s">
        <v>813</v>
      </c>
      <c r="B26" s="955"/>
      <c r="C26" s="964"/>
      <c r="D26" s="945"/>
    </row>
    <row r="27" spans="1:4" ht="16.05" customHeight="1" x14ac:dyDescent="0.25">
      <c r="A27" s="946" t="s">
        <v>807</v>
      </c>
      <c r="B27" s="948"/>
      <c r="C27" s="963"/>
      <c r="D27" s="947"/>
    </row>
    <row r="28" spans="1:4" ht="16.05" customHeight="1" x14ac:dyDescent="0.25">
      <c r="A28" s="946" t="s">
        <v>807</v>
      </c>
      <c r="B28" s="948"/>
      <c r="C28" s="963"/>
      <c r="D28" s="947"/>
    </row>
    <row r="29" spans="1:4" ht="16.05" customHeight="1" x14ac:dyDescent="0.25">
      <c r="A29" s="954" t="s">
        <v>816</v>
      </c>
      <c r="B29" s="955"/>
      <c r="C29" s="964"/>
      <c r="D29" s="945"/>
    </row>
    <row r="30" spans="1:4" ht="16.05" customHeight="1" x14ac:dyDescent="0.25">
      <c r="A30" s="946" t="s">
        <v>817</v>
      </c>
      <c r="B30" s="948">
        <v>3501195</v>
      </c>
      <c r="C30" s="963">
        <v>1</v>
      </c>
      <c r="D30" s="947">
        <v>0</v>
      </c>
    </row>
    <row r="31" spans="1:4" ht="16.05" customHeight="1" x14ac:dyDescent="0.25">
      <c r="A31" s="946" t="s">
        <v>821</v>
      </c>
      <c r="B31" s="948"/>
      <c r="C31" s="963"/>
      <c r="D31" s="947"/>
    </row>
    <row r="32" spans="1:4" ht="16.05" customHeight="1" x14ac:dyDescent="0.25">
      <c r="A32" s="946" t="s">
        <v>821</v>
      </c>
      <c r="B32" s="948"/>
      <c r="C32" s="963"/>
      <c r="D32" s="947"/>
    </row>
    <row r="33" spans="1:4" ht="16.05" customHeight="1" x14ac:dyDescent="0.25">
      <c r="A33" s="946" t="s">
        <v>821</v>
      </c>
      <c r="B33" s="948"/>
      <c r="C33" s="963"/>
      <c r="D33" s="947"/>
    </row>
    <row r="34" spans="1:4" ht="16.05" customHeight="1" x14ac:dyDescent="0.25">
      <c r="A34" s="946" t="s">
        <v>821</v>
      </c>
      <c r="B34" s="948"/>
      <c r="C34" s="963"/>
      <c r="D34" s="947"/>
    </row>
    <row r="35" spans="1:4" ht="16.05" customHeight="1" x14ac:dyDescent="0.25">
      <c r="A35" s="946" t="s">
        <v>821</v>
      </c>
      <c r="B35" s="948"/>
      <c r="C35" s="963"/>
      <c r="D35" s="947"/>
    </row>
    <row r="36" spans="1:4" ht="16.05" customHeight="1" x14ac:dyDescent="0.25">
      <c r="A36" s="946" t="s">
        <v>821</v>
      </c>
      <c r="B36" s="948"/>
      <c r="C36" s="963"/>
      <c r="D36" s="947"/>
    </row>
    <row r="37" spans="1:4" ht="16.05" customHeight="1" x14ac:dyDescent="0.25">
      <c r="A37" s="956"/>
      <c r="B37" s="756">
        <v>79046587</v>
      </c>
      <c r="C37" s="624">
        <v>1</v>
      </c>
      <c r="D37" s="605">
        <v>0</v>
      </c>
    </row>
    <row r="38" spans="1:4" ht="13.05" customHeight="1" x14ac:dyDescent="0.25"/>
    <row r="39" spans="1:4" ht="13.05" customHeight="1" x14ac:dyDescent="0.25">
      <c r="A39" s="606" t="s">
        <v>828</v>
      </c>
    </row>
  </sheetData>
  <printOptions horizontalCentered="1"/>
  <pageMargins left="0.5" right="0.5" top="0.75" bottom="0.75" header="0.3" footer="0.3"/>
  <pageSetup scale="81" firstPageNumber="92" orientation="landscape" useFirstPageNumber="1" r:id="rId1"/>
  <headerFooter>
    <oddFooter>&amp;C&amp;12Page &amp;P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heet33">
    <pageSetUpPr fitToPage="1"/>
  </sheetPr>
  <dimension ref="A1:L57"/>
  <sheetViews>
    <sheetView showOutlineSymbols="0" zoomScale="60" zoomScaleNormal="60" workbookViewId="0">
      <selection activeCell="K3" sqref="K3"/>
    </sheetView>
  </sheetViews>
  <sheetFormatPr defaultColWidth="12.44140625" defaultRowHeight="15" x14ac:dyDescent="0.25"/>
  <cols>
    <col min="1" max="1" width="69.109375" style="544" customWidth="1"/>
    <col min="2" max="2" width="24.5546875" style="544" customWidth="1"/>
    <col min="3" max="3" width="18" style="544" customWidth="1"/>
    <col min="4" max="4" width="22.88671875" style="544" customWidth="1"/>
    <col min="5" max="5" width="23.44140625" style="544" customWidth="1"/>
    <col min="6" max="6" width="21.44140625" style="544" customWidth="1"/>
    <col min="7" max="7" width="19.88671875" style="544" customWidth="1"/>
    <col min="8" max="16384" width="12.44140625" style="544"/>
  </cols>
  <sheetData>
    <row r="1" spans="1:12" ht="39.75" customHeight="1" x14ac:dyDescent="0.4">
      <c r="A1" s="625" t="s">
        <v>131</v>
      </c>
      <c r="B1" s="626"/>
      <c r="C1" s="626"/>
      <c r="D1" s="625" t="s">
        <v>79</v>
      </c>
      <c r="E1" s="1217" t="s">
        <v>592</v>
      </c>
      <c r="F1" s="1217"/>
      <c r="G1" s="1217"/>
      <c r="H1" s="626"/>
      <c r="I1" s="626"/>
      <c r="J1" s="626"/>
      <c r="K1" s="626"/>
      <c r="L1" s="626"/>
    </row>
    <row r="2" spans="1:12" ht="22.8" x14ac:dyDescent="0.4">
      <c r="A2" s="625" t="s">
        <v>892</v>
      </c>
      <c r="B2" s="626"/>
      <c r="C2" s="626"/>
      <c r="D2" s="626"/>
      <c r="E2" s="626"/>
      <c r="F2" s="626"/>
      <c r="G2" s="626"/>
      <c r="H2" s="626"/>
      <c r="I2" s="626"/>
      <c r="J2" s="626"/>
      <c r="K2" s="626"/>
      <c r="L2" s="626"/>
    </row>
    <row r="3" spans="1:12" ht="23.4" thickBot="1" x14ac:dyDescent="0.45">
      <c r="A3" s="627" t="s">
        <v>893</v>
      </c>
      <c r="B3" s="628"/>
      <c r="C3" s="628"/>
      <c r="D3" s="628"/>
      <c r="E3" s="628"/>
      <c r="F3" s="628"/>
      <c r="G3" s="628"/>
      <c r="H3" s="626"/>
      <c r="I3" s="626"/>
      <c r="J3" s="626"/>
      <c r="K3" s="626"/>
      <c r="L3" s="626"/>
    </row>
    <row r="4" spans="1:12" ht="23.4" thickTop="1" x14ac:dyDescent="0.4">
      <c r="A4" s="629" t="s">
        <v>117</v>
      </c>
      <c r="B4" s="630" t="s">
        <v>135</v>
      </c>
      <c r="C4" s="630" t="s">
        <v>135</v>
      </c>
      <c r="D4" s="630" t="s">
        <v>136</v>
      </c>
      <c r="E4" s="630" t="s">
        <v>136</v>
      </c>
      <c r="F4" s="630" t="s">
        <v>136</v>
      </c>
      <c r="G4" s="630" t="s">
        <v>136</v>
      </c>
    </row>
    <row r="5" spans="1:12" ht="22.8" x14ac:dyDescent="0.4">
      <c r="A5" s="631" t="s">
        <v>117</v>
      </c>
      <c r="B5" s="632" t="s">
        <v>525</v>
      </c>
      <c r="C5" s="632" t="s">
        <v>525</v>
      </c>
      <c r="D5" s="632" t="s">
        <v>525</v>
      </c>
      <c r="E5" s="632" t="s">
        <v>525</v>
      </c>
      <c r="F5" s="632" t="s">
        <v>1107</v>
      </c>
      <c r="G5" s="903" t="s">
        <v>1107</v>
      </c>
    </row>
    <row r="6" spans="1:12" ht="22.8" x14ac:dyDescent="0.4">
      <c r="A6" s="633" t="s">
        <v>894</v>
      </c>
      <c r="B6" s="632" t="s">
        <v>895</v>
      </c>
      <c r="C6" s="632" t="s">
        <v>896</v>
      </c>
      <c r="D6" s="632" t="s">
        <v>895</v>
      </c>
      <c r="E6" s="632" t="s">
        <v>896</v>
      </c>
      <c r="F6" s="632" t="s">
        <v>895</v>
      </c>
      <c r="G6" s="634" t="s">
        <v>896</v>
      </c>
    </row>
    <row r="7" spans="1:12" ht="25.5" customHeight="1" x14ac:dyDescent="0.25">
      <c r="A7" s="732" t="s">
        <v>1106</v>
      </c>
      <c r="B7" s="732"/>
      <c r="C7" s="732"/>
      <c r="D7" s="732"/>
      <c r="E7" s="732"/>
      <c r="F7" s="732"/>
      <c r="G7" s="733"/>
    </row>
    <row r="8" spans="1:12" ht="25.5" customHeight="1" x14ac:dyDescent="0.25">
      <c r="A8" s="732"/>
      <c r="B8" s="732"/>
      <c r="C8" s="732"/>
      <c r="D8" s="732"/>
      <c r="E8" s="732"/>
      <c r="F8" s="732"/>
      <c r="G8" s="733"/>
    </row>
    <row r="9" spans="1:12" ht="25.5" customHeight="1" x14ac:dyDescent="0.25">
      <c r="A9" s="732"/>
      <c r="B9" s="732"/>
      <c r="C9" s="732"/>
      <c r="D9" s="732"/>
      <c r="E9" s="732"/>
      <c r="F9" s="732"/>
      <c r="G9" s="733"/>
    </row>
    <row r="10" spans="1:12" ht="25.5" customHeight="1" x14ac:dyDescent="0.25">
      <c r="A10" s="734" t="s">
        <v>117</v>
      </c>
      <c r="B10" s="732"/>
      <c r="C10" s="732"/>
      <c r="D10" s="732"/>
      <c r="E10" s="732"/>
      <c r="F10" s="732"/>
      <c r="G10" s="733"/>
    </row>
    <row r="11" spans="1:12" ht="25.5" customHeight="1" x14ac:dyDescent="0.25">
      <c r="A11" s="732"/>
      <c r="B11" s="732"/>
      <c r="C11" s="732"/>
      <c r="D11" s="732"/>
      <c r="E11" s="732"/>
      <c r="F11" s="732"/>
      <c r="G11" s="733"/>
    </row>
    <row r="12" spans="1:12" ht="25.5" customHeight="1" x14ac:dyDescent="0.25">
      <c r="A12" s="732"/>
      <c r="B12" s="732"/>
      <c r="C12" s="732"/>
      <c r="D12" s="732"/>
      <c r="E12" s="732"/>
      <c r="F12" s="732"/>
      <c r="G12" s="733"/>
    </row>
    <row r="13" spans="1:12" ht="25.5" customHeight="1" x14ac:dyDescent="0.25">
      <c r="A13" s="732"/>
      <c r="B13" s="732"/>
      <c r="C13" s="732"/>
      <c r="D13" s="732"/>
      <c r="E13" s="732"/>
      <c r="F13" s="732"/>
      <c r="G13" s="733"/>
    </row>
    <row r="14" spans="1:12" ht="25.5" customHeight="1" x14ac:dyDescent="0.25">
      <c r="A14" s="732"/>
      <c r="B14" s="732"/>
      <c r="C14" s="732"/>
      <c r="D14" s="732"/>
      <c r="E14" s="732"/>
      <c r="F14" s="732"/>
      <c r="G14" s="733"/>
    </row>
    <row r="15" spans="1:12" ht="25.5" customHeight="1" x14ac:dyDescent="0.25">
      <c r="A15" s="732"/>
      <c r="B15" s="732"/>
      <c r="C15" s="732"/>
      <c r="D15" s="732"/>
      <c r="E15" s="732"/>
      <c r="F15" s="732"/>
      <c r="G15" s="733"/>
    </row>
    <row r="16" spans="1:12" ht="25.5" customHeight="1" x14ac:dyDescent="0.25">
      <c r="A16" s="732"/>
      <c r="B16" s="732"/>
      <c r="C16" s="732"/>
      <c r="D16" s="732"/>
      <c r="E16" s="732"/>
      <c r="F16" s="732"/>
      <c r="G16" s="733"/>
    </row>
    <row r="17" spans="1:7" ht="25.5" customHeight="1" x14ac:dyDescent="0.25">
      <c r="A17" s="732"/>
      <c r="B17" s="732"/>
      <c r="C17" s="732"/>
      <c r="D17" s="732"/>
      <c r="E17" s="732"/>
      <c r="F17" s="732"/>
      <c r="G17" s="733"/>
    </row>
    <row r="18" spans="1:7" ht="25.5" customHeight="1" x14ac:dyDescent="0.25">
      <c r="A18" s="732"/>
      <c r="B18" s="732"/>
      <c r="C18" s="732"/>
      <c r="D18" s="732"/>
      <c r="E18" s="732"/>
      <c r="F18" s="732"/>
      <c r="G18" s="733"/>
    </row>
    <row r="19" spans="1:7" ht="25.5" customHeight="1" x14ac:dyDescent="0.25">
      <c r="A19" s="732"/>
      <c r="B19" s="732"/>
      <c r="C19" s="732"/>
      <c r="D19" s="732"/>
      <c r="E19" s="732"/>
      <c r="F19" s="732"/>
      <c r="G19" s="733"/>
    </row>
    <row r="20" spans="1:7" ht="25.5" customHeight="1" x14ac:dyDescent="0.25">
      <c r="A20" s="732"/>
      <c r="B20" s="732"/>
      <c r="C20" s="732"/>
      <c r="D20" s="732"/>
      <c r="E20" s="732"/>
      <c r="F20" s="732"/>
      <c r="G20" s="733"/>
    </row>
    <row r="21" spans="1:7" ht="25.5" customHeight="1" x14ac:dyDescent="0.25">
      <c r="A21" s="732"/>
      <c r="B21" s="732"/>
      <c r="C21" s="732"/>
      <c r="D21" s="732"/>
      <c r="E21" s="732"/>
      <c r="F21" s="732"/>
      <c r="G21" s="733"/>
    </row>
    <row r="22" spans="1:7" ht="25.5" customHeight="1" x14ac:dyDescent="0.25">
      <c r="A22" s="732"/>
      <c r="B22" s="732"/>
      <c r="C22" s="732"/>
      <c r="D22" s="732"/>
      <c r="E22" s="732"/>
      <c r="F22" s="732"/>
      <c r="G22" s="733"/>
    </row>
    <row r="23" spans="1:7" ht="25.5" customHeight="1" x14ac:dyDescent="0.25">
      <c r="A23" s="732"/>
      <c r="B23" s="732"/>
      <c r="C23" s="732"/>
      <c r="D23" s="732"/>
      <c r="E23" s="732"/>
      <c r="F23" s="735"/>
      <c r="G23" s="736"/>
    </row>
    <row r="24" spans="1:7" ht="25.5" customHeight="1" x14ac:dyDescent="0.25">
      <c r="A24" s="732"/>
      <c r="B24" s="732"/>
      <c r="C24" s="732"/>
      <c r="D24" s="732"/>
      <c r="E24" s="732"/>
      <c r="F24" s="732"/>
      <c r="G24" s="733"/>
    </row>
    <row r="25" spans="1:7" ht="25.5" customHeight="1" x14ac:dyDescent="0.25">
      <c r="A25" s="732"/>
      <c r="B25" s="732"/>
      <c r="C25" s="732"/>
      <c r="D25" s="732"/>
      <c r="E25" s="732"/>
      <c r="F25" s="732"/>
      <c r="G25" s="733"/>
    </row>
    <row r="26" spans="1:7" ht="25.5" customHeight="1" x14ac:dyDescent="0.25">
      <c r="A26" s="732"/>
      <c r="B26" s="732"/>
      <c r="C26" s="732"/>
      <c r="D26" s="732"/>
      <c r="E26" s="732"/>
      <c r="F26" s="732"/>
      <c r="G26" s="733"/>
    </row>
    <row r="27" spans="1:7" ht="25.5" customHeight="1" x14ac:dyDescent="0.25">
      <c r="A27" s="732"/>
      <c r="B27" s="732"/>
      <c r="C27" s="732"/>
      <c r="D27" s="732"/>
      <c r="E27" s="732"/>
      <c r="F27" s="732"/>
      <c r="G27" s="733"/>
    </row>
    <row r="28" spans="1:7" ht="25.5" customHeight="1" x14ac:dyDescent="0.25">
      <c r="A28" s="732"/>
      <c r="B28" s="732"/>
      <c r="C28" s="732"/>
      <c r="D28" s="732"/>
      <c r="E28" s="732"/>
      <c r="F28" s="732"/>
      <c r="G28" s="733"/>
    </row>
    <row r="29" spans="1:7" ht="25.5" customHeight="1" x14ac:dyDescent="0.25">
      <c r="A29" s="732"/>
      <c r="B29" s="732"/>
      <c r="C29" s="732"/>
      <c r="D29" s="732"/>
      <c r="E29" s="732"/>
      <c r="F29" s="732"/>
      <c r="G29" s="733"/>
    </row>
    <row r="30" spans="1:7" ht="25.5" customHeight="1" x14ac:dyDescent="0.25">
      <c r="A30" s="732"/>
      <c r="B30" s="732"/>
      <c r="C30" s="732"/>
      <c r="D30" s="732"/>
      <c r="E30" s="732"/>
      <c r="F30" s="732"/>
      <c r="G30" s="733"/>
    </row>
    <row r="31" spans="1:7" ht="25.5" customHeight="1" x14ac:dyDescent="0.25">
      <c r="A31" s="732"/>
      <c r="B31" s="732"/>
      <c r="C31" s="732"/>
      <c r="D31" s="732"/>
      <c r="E31" s="732"/>
      <c r="F31" s="732"/>
      <c r="G31" s="733"/>
    </row>
    <row r="32" spans="1:7" ht="25.5" customHeight="1" x14ac:dyDescent="0.25">
      <c r="A32" s="732"/>
      <c r="B32" s="732"/>
      <c r="C32" s="732"/>
      <c r="D32" s="732"/>
      <c r="E32" s="732"/>
      <c r="F32" s="732"/>
      <c r="G32" s="733"/>
    </row>
    <row r="33" spans="1:7" ht="25.5" customHeight="1" x14ac:dyDescent="0.25">
      <c r="A33" s="732"/>
      <c r="B33" s="732"/>
      <c r="C33" s="732"/>
      <c r="D33" s="732"/>
      <c r="E33" s="732"/>
      <c r="F33" s="732"/>
      <c r="G33" s="733"/>
    </row>
    <row r="34" spans="1:7" ht="25.5" customHeight="1" x14ac:dyDescent="0.25">
      <c r="A34" s="732"/>
      <c r="B34" s="732"/>
      <c r="C34" s="732"/>
      <c r="D34" s="732"/>
      <c r="E34" s="732"/>
      <c r="F34" s="732"/>
      <c r="G34" s="733"/>
    </row>
    <row r="35" spans="1:7" ht="25.5" customHeight="1" x14ac:dyDescent="0.25">
      <c r="A35" s="732"/>
      <c r="B35" s="732"/>
      <c r="C35" s="732"/>
      <c r="D35" s="732"/>
      <c r="E35" s="732"/>
      <c r="F35" s="732"/>
      <c r="G35" s="733"/>
    </row>
    <row r="36" spans="1:7" ht="25.5" customHeight="1" x14ac:dyDescent="0.25">
      <c r="A36" s="732"/>
      <c r="B36" s="732"/>
      <c r="C36" s="732"/>
      <c r="D36" s="732"/>
      <c r="E36" s="732"/>
      <c r="F36" s="732"/>
      <c r="G36" s="733"/>
    </row>
    <row r="37" spans="1:7" ht="25.5" customHeight="1" x14ac:dyDescent="0.25">
      <c r="A37" s="732"/>
      <c r="B37" s="732"/>
      <c r="C37" s="732"/>
      <c r="D37" s="732"/>
      <c r="E37" s="732"/>
      <c r="F37" s="732"/>
      <c r="G37" s="733"/>
    </row>
    <row r="38" spans="1:7" ht="25.5" customHeight="1" x14ac:dyDescent="0.25">
      <c r="A38" s="732"/>
      <c r="B38" s="732"/>
      <c r="C38" s="732"/>
      <c r="D38" s="732"/>
      <c r="E38" s="732"/>
      <c r="F38" s="732"/>
      <c r="G38" s="733"/>
    </row>
    <row r="39" spans="1:7" ht="25.5" customHeight="1" x14ac:dyDescent="0.25">
      <c r="A39" s="732"/>
      <c r="B39" s="732"/>
      <c r="C39" s="732"/>
      <c r="D39" s="732"/>
      <c r="E39" s="732"/>
      <c r="F39" s="732"/>
      <c r="G39" s="733"/>
    </row>
    <row r="40" spans="1:7" ht="25.5" customHeight="1" x14ac:dyDescent="0.25">
      <c r="A40" s="732"/>
      <c r="B40" s="732"/>
      <c r="C40" s="732"/>
      <c r="D40" s="732"/>
      <c r="E40" s="732"/>
      <c r="F40" s="732"/>
      <c r="G40" s="733"/>
    </row>
    <row r="41" spans="1:7" ht="25.5" customHeight="1" x14ac:dyDescent="0.25">
      <c r="A41" s="732"/>
      <c r="B41" s="732"/>
      <c r="C41" s="732"/>
      <c r="D41" s="732"/>
      <c r="E41" s="732"/>
      <c r="F41" s="732"/>
      <c r="G41" s="733"/>
    </row>
    <row r="42" spans="1:7" ht="25.5" customHeight="1" x14ac:dyDescent="0.25">
      <c r="A42" s="732"/>
      <c r="B42" s="732"/>
      <c r="C42" s="732"/>
      <c r="D42" s="732"/>
      <c r="E42" s="732"/>
      <c r="F42" s="732"/>
      <c r="G42" s="733"/>
    </row>
    <row r="43" spans="1:7" ht="25.5" customHeight="1" x14ac:dyDescent="0.25">
      <c r="A43" s="732"/>
      <c r="B43" s="732"/>
      <c r="C43" s="732"/>
      <c r="D43" s="732"/>
      <c r="E43" s="732"/>
      <c r="F43" s="732"/>
      <c r="G43" s="733"/>
    </row>
    <row r="44" spans="1:7" ht="25.5" customHeight="1" x14ac:dyDescent="0.25">
      <c r="A44" s="732"/>
      <c r="B44" s="732"/>
      <c r="C44" s="732"/>
      <c r="D44" s="732"/>
      <c r="E44" s="732"/>
      <c r="F44" s="732"/>
      <c r="G44" s="733"/>
    </row>
    <row r="45" spans="1:7" ht="25.5" customHeight="1" x14ac:dyDescent="0.25">
      <c r="A45" s="732"/>
      <c r="B45" s="732"/>
      <c r="C45" s="732"/>
      <c r="D45" s="732"/>
      <c r="E45" s="732"/>
      <c r="F45" s="732"/>
      <c r="G45" s="733"/>
    </row>
    <row r="46" spans="1:7" ht="25.5" customHeight="1" x14ac:dyDescent="0.25">
      <c r="A46" s="732"/>
      <c r="B46" s="732"/>
      <c r="C46" s="732"/>
      <c r="D46" s="732"/>
      <c r="E46" s="732"/>
      <c r="F46" s="732"/>
      <c r="G46" s="733"/>
    </row>
    <row r="47" spans="1:7" ht="25.5" customHeight="1" x14ac:dyDescent="0.25">
      <c r="A47" s="732"/>
      <c r="B47" s="732"/>
      <c r="C47" s="732"/>
      <c r="D47" s="732"/>
      <c r="E47" s="732"/>
      <c r="F47" s="732"/>
      <c r="G47" s="733"/>
    </row>
    <row r="48" spans="1:7" ht="25.5" customHeight="1" x14ac:dyDescent="0.25">
      <c r="A48" s="732"/>
      <c r="B48" s="732"/>
      <c r="C48" s="732"/>
      <c r="D48" s="732"/>
      <c r="E48" s="732"/>
      <c r="F48" s="732"/>
      <c r="G48" s="733"/>
    </row>
    <row r="49" spans="1:7" ht="25.5" customHeight="1" x14ac:dyDescent="0.25">
      <c r="A49" s="732"/>
      <c r="B49" s="732"/>
      <c r="C49" s="732"/>
      <c r="D49" s="732"/>
      <c r="E49" s="732"/>
      <c r="F49" s="732"/>
      <c r="G49" s="733"/>
    </row>
    <row r="50" spans="1:7" ht="25.5" customHeight="1" x14ac:dyDescent="0.25">
      <c r="A50" s="732"/>
      <c r="B50" s="732"/>
      <c r="C50" s="732"/>
      <c r="D50" s="732"/>
      <c r="E50" s="732"/>
      <c r="F50" s="732"/>
      <c r="G50" s="733"/>
    </row>
    <row r="51" spans="1:7" ht="25.5" customHeight="1" x14ac:dyDescent="0.25">
      <c r="A51" s="732"/>
      <c r="B51" s="732"/>
      <c r="C51" s="732"/>
      <c r="D51" s="732"/>
      <c r="E51" s="732"/>
      <c r="F51" s="732"/>
      <c r="G51" s="733"/>
    </row>
    <row r="52" spans="1:7" ht="25.5" customHeight="1" x14ac:dyDescent="0.25">
      <c r="A52" s="732"/>
      <c r="B52" s="732"/>
      <c r="C52" s="732"/>
      <c r="D52" s="732"/>
      <c r="E52" s="732"/>
      <c r="F52" s="732"/>
      <c r="G52" s="733"/>
    </row>
    <row r="53" spans="1:7" ht="25.5" customHeight="1" x14ac:dyDescent="0.25">
      <c r="A53" s="732"/>
      <c r="B53" s="732"/>
      <c r="C53" s="732"/>
      <c r="D53" s="732"/>
      <c r="E53" s="732"/>
      <c r="F53" s="732"/>
      <c r="G53" s="733"/>
    </row>
    <row r="54" spans="1:7" ht="25.5" customHeight="1" x14ac:dyDescent="0.25">
      <c r="A54" s="732"/>
      <c r="B54" s="732"/>
      <c r="C54" s="732"/>
      <c r="D54" s="732"/>
      <c r="E54" s="732"/>
      <c r="F54" s="732"/>
      <c r="G54" s="733"/>
    </row>
    <row r="55" spans="1:7" ht="25.5" customHeight="1" x14ac:dyDescent="0.25">
      <c r="A55" s="732"/>
      <c r="B55" s="732"/>
      <c r="C55" s="732"/>
      <c r="D55" s="732"/>
      <c r="E55" s="732"/>
      <c r="F55" s="732"/>
      <c r="G55" s="736"/>
    </row>
    <row r="56" spans="1:7" s="635" customFormat="1" ht="24.6" x14ac:dyDescent="0.4">
      <c r="A56" s="737" t="s">
        <v>897</v>
      </c>
      <c r="B56" s="738"/>
      <c r="C56" s="738"/>
      <c r="D56" s="738"/>
      <c r="E56" s="738"/>
      <c r="F56" s="738"/>
      <c r="G56" s="738"/>
    </row>
    <row r="57" spans="1:7" s="635" customFormat="1" ht="24.6" x14ac:dyDescent="0.4">
      <c r="A57" s="635" t="s">
        <v>898</v>
      </c>
    </row>
  </sheetData>
  <mergeCells count="1">
    <mergeCell ref="E1:G1"/>
  </mergeCells>
  <printOptions horizontalCentered="1"/>
  <pageMargins left="0.5" right="0.5" top="0.5" bottom="0.5" header="0" footer="0"/>
  <pageSetup scale="47" firstPageNumber="93" orientation="portrait" useFirstPageNumber="1" r:id="rId1"/>
  <headerFooter alignWithMargins="0">
    <oddFooter>&amp;C&amp;"Arial,Regular"&amp;12Page &amp;P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heet34"/>
  <dimension ref="A1:I27"/>
  <sheetViews>
    <sheetView zoomScaleNormal="100" workbookViewId="0"/>
  </sheetViews>
  <sheetFormatPr defaultColWidth="9.109375" defaultRowHeight="15" customHeight="1" x14ac:dyDescent="0.25"/>
  <cols>
    <col min="1" max="1" width="17.6640625" style="67" customWidth="1"/>
    <col min="2" max="2" width="58.6640625" style="67" customWidth="1"/>
    <col min="3" max="3" width="23.5546875" style="67" customWidth="1"/>
    <col min="4" max="4" width="27" style="67" customWidth="1"/>
    <col min="5" max="5" width="22.88671875" style="67" customWidth="1"/>
    <col min="6" max="6" width="21.44140625" style="67" customWidth="1"/>
    <col min="7" max="7" width="24.88671875" style="67" customWidth="1"/>
    <col min="8" max="8" width="20.109375" style="67" customWidth="1"/>
    <col min="9" max="9" width="22.88671875" style="67" customWidth="1"/>
    <col min="10" max="16384" width="9.109375" style="67"/>
  </cols>
  <sheetData>
    <row r="1" spans="1:9" ht="25.2" customHeight="1" x14ac:dyDescent="0.25">
      <c r="A1" s="65" t="s">
        <v>131</v>
      </c>
      <c r="B1" s="66"/>
      <c r="C1" s="66"/>
      <c r="D1" s="66"/>
      <c r="G1" s="445" t="s">
        <v>79</v>
      </c>
      <c r="H1" s="68" t="str">
        <f>Revenue!B2</f>
        <v>Southern University Baton Rouge Campus</v>
      </c>
      <c r="I1" s="68"/>
    </row>
    <row r="2" spans="1:9" ht="25.2" customHeight="1" thickBot="1" x14ac:dyDescent="0.3">
      <c r="A2" s="65" t="s">
        <v>300</v>
      </c>
      <c r="B2" s="66"/>
      <c r="C2" s="72"/>
      <c r="D2" s="72"/>
      <c r="E2" s="72"/>
      <c r="G2" s="65"/>
      <c r="H2" s="77"/>
      <c r="I2" s="77"/>
    </row>
    <row r="3" spans="1:9" ht="25.2" customHeight="1" thickBot="1" x14ac:dyDescent="0.3">
      <c r="A3" s="65" t="s">
        <v>301</v>
      </c>
      <c r="B3" s="401"/>
      <c r="C3" s="1224" t="s">
        <v>1139</v>
      </c>
      <c r="D3" s="1225"/>
      <c r="E3" s="1225"/>
      <c r="F3" s="1225"/>
      <c r="G3" s="1225"/>
      <c r="H3" s="1225"/>
      <c r="I3" s="1226"/>
    </row>
    <row r="4" spans="1:9" ht="25.2" customHeight="1" x14ac:dyDescent="0.25">
      <c r="A4" s="1221" t="s">
        <v>117</v>
      </c>
      <c r="B4" s="1218" t="s">
        <v>302</v>
      </c>
      <c r="C4" s="1227" t="s">
        <v>538</v>
      </c>
      <c r="D4" s="1230" t="s">
        <v>340</v>
      </c>
      <c r="E4" s="1230" t="s">
        <v>341</v>
      </c>
      <c r="F4" s="1230" t="s">
        <v>351</v>
      </c>
      <c r="G4" s="1230" t="s">
        <v>344</v>
      </c>
      <c r="H4" s="1233" t="s">
        <v>537</v>
      </c>
      <c r="I4" s="1236" t="s">
        <v>303</v>
      </c>
    </row>
    <row r="5" spans="1:9" ht="25.2" customHeight="1" x14ac:dyDescent="0.25">
      <c r="A5" s="1222"/>
      <c r="B5" s="1219"/>
      <c r="C5" s="1228"/>
      <c r="D5" s="1231"/>
      <c r="E5" s="1231"/>
      <c r="F5" s="1231"/>
      <c r="G5" s="1231"/>
      <c r="H5" s="1234"/>
      <c r="I5" s="1237"/>
    </row>
    <row r="6" spans="1:9" ht="25.2" customHeight="1" thickBot="1" x14ac:dyDescent="0.3">
      <c r="A6" s="1223"/>
      <c r="B6" s="1220"/>
      <c r="C6" s="1229"/>
      <c r="D6" s="1232"/>
      <c r="E6" s="1232"/>
      <c r="F6" s="1232"/>
      <c r="G6" s="1232"/>
      <c r="H6" s="1235"/>
      <c r="I6" s="1238"/>
    </row>
    <row r="7" spans="1:9" ht="25.2" customHeight="1" x14ac:dyDescent="0.25">
      <c r="A7" s="446"/>
      <c r="B7" s="67" t="s">
        <v>54</v>
      </c>
      <c r="C7" s="524">
        <f>Athletics!C8</f>
        <v>2190678.2999999998</v>
      </c>
      <c r="D7" s="500">
        <f>Athletics!F8</f>
        <v>65284.2</v>
      </c>
      <c r="E7" s="500">
        <f>Athletics!I8</f>
        <v>16050</v>
      </c>
      <c r="F7" s="500">
        <f>Athletics!L8</f>
        <v>5340</v>
      </c>
      <c r="G7" s="501" t="s">
        <v>335</v>
      </c>
      <c r="H7" s="500">
        <f>Athletics!R8</f>
        <v>0</v>
      </c>
      <c r="I7" s="502">
        <f>SUM(C7:H7)</f>
        <v>2277352.5</v>
      </c>
    </row>
    <row r="8" spans="1:9" ht="25.2" customHeight="1" x14ac:dyDescent="0.25">
      <c r="A8" s="446" t="s">
        <v>305</v>
      </c>
      <c r="B8" s="67" t="s">
        <v>55</v>
      </c>
      <c r="C8" s="525" t="s">
        <v>306</v>
      </c>
      <c r="D8" s="503" t="s">
        <v>307</v>
      </c>
      <c r="E8" s="503" t="s">
        <v>308</v>
      </c>
      <c r="F8" s="503" t="s">
        <v>308</v>
      </c>
      <c r="G8" s="504" t="s">
        <v>304</v>
      </c>
      <c r="H8" s="500">
        <f>Athletics!R9</f>
        <v>0</v>
      </c>
      <c r="I8" s="502">
        <f t="shared" ref="I8:I22" si="0">SUM(C8:H8)</f>
        <v>0</v>
      </c>
    </row>
    <row r="9" spans="1:9" ht="25.2" customHeight="1" x14ac:dyDescent="0.25">
      <c r="A9" s="446" t="s">
        <v>309</v>
      </c>
      <c r="B9" s="67" t="s">
        <v>310</v>
      </c>
      <c r="C9" s="524">
        <f>Athletics!C10</f>
        <v>0</v>
      </c>
      <c r="D9" s="500">
        <f>Athletics!F10</f>
        <v>0</v>
      </c>
      <c r="E9" s="500">
        <f>Athletics!I10</f>
        <v>0</v>
      </c>
      <c r="F9" s="500">
        <f>Athletics!L10</f>
        <v>0</v>
      </c>
      <c r="G9" s="504" t="s">
        <v>304</v>
      </c>
      <c r="H9" s="500">
        <f>Athletics!R10</f>
        <v>0</v>
      </c>
      <c r="I9" s="502">
        <f t="shared" si="0"/>
        <v>0</v>
      </c>
    </row>
    <row r="10" spans="1:9" ht="25.2" customHeight="1" x14ac:dyDescent="0.25">
      <c r="A10" s="446" t="s">
        <v>311</v>
      </c>
      <c r="B10" s="67" t="s">
        <v>57</v>
      </c>
      <c r="C10" s="524">
        <f>Athletics!C11</f>
        <v>0</v>
      </c>
      <c r="D10" s="500">
        <f>Athletics!F11</f>
        <v>625000</v>
      </c>
      <c r="E10" s="500">
        <f>Athletics!I11</f>
        <v>15000</v>
      </c>
      <c r="F10" s="500">
        <f>Athletics!L11</f>
        <v>164200</v>
      </c>
      <c r="G10" s="504" t="s">
        <v>304</v>
      </c>
      <c r="H10" s="500">
        <f>Athletics!R11</f>
        <v>0</v>
      </c>
      <c r="I10" s="502">
        <f t="shared" si="0"/>
        <v>804200</v>
      </c>
    </row>
    <row r="11" spans="1:9" ht="25.2" customHeight="1" x14ac:dyDescent="0.25">
      <c r="A11" s="446" t="s">
        <v>309</v>
      </c>
      <c r="B11" s="67" t="s">
        <v>312</v>
      </c>
      <c r="C11" s="525" t="s">
        <v>306</v>
      </c>
      <c r="D11" s="503" t="s">
        <v>313</v>
      </c>
      <c r="E11" s="503" t="s">
        <v>306</v>
      </c>
      <c r="F11" s="503" t="s">
        <v>306</v>
      </c>
      <c r="G11" s="504" t="s">
        <v>304</v>
      </c>
      <c r="H11" s="500">
        <f>Athletics!R12</f>
        <v>0</v>
      </c>
      <c r="I11" s="502">
        <f t="shared" si="0"/>
        <v>0</v>
      </c>
    </row>
    <row r="12" spans="1:9" ht="25.2" customHeight="1" x14ac:dyDescent="0.25">
      <c r="A12" s="446" t="s">
        <v>314</v>
      </c>
      <c r="B12" s="67" t="s">
        <v>315</v>
      </c>
      <c r="C12" s="525" t="s">
        <v>306</v>
      </c>
      <c r="D12" s="503" t="s">
        <v>307</v>
      </c>
      <c r="E12" s="503" t="s">
        <v>308</v>
      </c>
      <c r="F12" s="503" t="s">
        <v>308</v>
      </c>
      <c r="G12" s="504" t="s">
        <v>304</v>
      </c>
      <c r="H12" s="500">
        <f>Athletics!R13</f>
        <v>3424789.12</v>
      </c>
      <c r="I12" s="502">
        <f t="shared" si="0"/>
        <v>3424789.12</v>
      </c>
    </row>
    <row r="13" spans="1:9" ht="25.2" customHeight="1" x14ac:dyDescent="0.25">
      <c r="A13" s="446" t="s">
        <v>316</v>
      </c>
      <c r="B13" s="67" t="s">
        <v>60</v>
      </c>
      <c r="C13" s="524">
        <f>Athletics!C14</f>
        <v>441302</v>
      </c>
      <c r="D13" s="500">
        <f>Athletics!F14</f>
        <v>0</v>
      </c>
      <c r="E13" s="500">
        <f>Athletics!I14</f>
        <v>0</v>
      </c>
      <c r="F13" s="500">
        <f>Athletics!L14</f>
        <v>0</v>
      </c>
      <c r="G13" s="504" t="s">
        <v>304</v>
      </c>
      <c r="H13" s="500">
        <f>Athletics!R14</f>
        <v>0</v>
      </c>
      <c r="I13" s="502">
        <f t="shared" si="0"/>
        <v>441302</v>
      </c>
    </row>
    <row r="14" spans="1:9" ht="25.2" customHeight="1" x14ac:dyDescent="0.25">
      <c r="A14" s="446" t="s">
        <v>309</v>
      </c>
      <c r="B14" s="67" t="s">
        <v>61</v>
      </c>
      <c r="C14" s="524">
        <f>Athletics!C15</f>
        <v>0</v>
      </c>
      <c r="D14" s="500">
        <f>Athletics!F15</f>
        <v>0</v>
      </c>
      <c r="E14" s="500">
        <f>Athletics!I15</f>
        <v>0</v>
      </c>
      <c r="F14" s="500">
        <f>Athletics!L15</f>
        <v>0</v>
      </c>
      <c r="G14" s="504" t="s">
        <v>304</v>
      </c>
      <c r="H14" s="500">
        <f>Athletics!R15</f>
        <v>753387.87</v>
      </c>
      <c r="I14" s="502">
        <f>SUM(C14:H14)</f>
        <v>753387.87</v>
      </c>
    </row>
    <row r="15" spans="1:9" ht="25.2" customHeight="1" x14ac:dyDescent="0.25">
      <c r="A15" s="446"/>
      <c r="B15" s="67" t="s">
        <v>62</v>
      </c>
      <c r="C15" s="524">
        <f>Athletics!C16</f>
        <v>0</v>
      </c>
      <c r="D15" s="500">
        <f>Athletics!F16</f>
        <v>0</v>
      </c>
      <c r="E15" s="500">
        <f>Athletics!I16</f>
        <v>0</v>
      </c>
      <c r="F15" s="500">
        <f>Athletics!L16</f>
        <v>0</v>
      </c>
      <c r="G15" s="504" t="s">
        <v>304</v>
      </c>
      <c r="H15" s="500">
        <f>Athletics!R16</f>
        <v>0</v>
      </c>
      <c r="I15" s="502">
        <f t="shared" si="0"/>
        <v>0</v>
      </c>
    </row>
    <row r="16" spans="1:9" ht="25.2" customHeight="1" x14ac:dyDescent="0.25">
      <c r="A16" s="446"/>
      <c r="B16" s="67" t="s">
        <v>63</v>
      </c>
      <c r="C16" s="524">
        <f>Athletics!C17</f>
        <v>0</v>
      </c>
      <c r="D16" s="500">
        <f>Athletics!F17</f>
        <v>0</v>
      </c>
      <c r="E16" s="500">
        <f>Athletics!I17</f>
        <v>0</v>
      </c>
      <c r="F16" s="500">
        <f>Athletics!L17</f>
        <v>0</v>
      </c>
      <c r="G16" s="504" t="s">
        <v>304</v>
      </c>
      <c r="H16" s="500">
        <f>Athletics!R17</f>
        <v>0</v>
      </c>
      <c r="I16" s="502">
        <f t="shared" si="0"/>
        <v>0</v>
      </c>
    </row>
    <row r="17" spans="1:9" ht="25.2" customHeight="1" x14ac:dyDescent="0.25">
      <c r="A17" s="446" t="s">
        <v>237</v>
      </c>
      <c r="B17" s="67" t="s">
        <v>64</v>
      </c>
      <c r="C17" s="524">
        <f>Athletics!C18</f>
        <v>0</v>
      </c>
      <c r="D17" s="500">
        <f>Athletics!F18</f>
        <v>0</v>
      </c>
      <c r="E17" s="500">
        <f>Athletics!I18</f>
        <v>0</v>
      </c>
      <c r="F17" s="500">
        <f>Athletics!L18</f>
        <v>0</v>
      </c>
      <c r="G17" s="500">
        <f>Athletics!O18</f>
        <v>90000</v>
      </c>
      <c r="H17" s="500">
        <f>Athletics!R18</f>
        <v>225556.98</v>
      </c>
      <c r="I17" s="502">
        <f t="shared" si="0"/>
        <v>315556.98</v>
      </c>
    </row>
    <row r="18" spans="1:9" ht="25.2" customHeight="1" x14ac:dyDescent="0.25">
      <c r="A18" s="446" t="s">
        <v>237</v>
      </c>
      <c r="B18" s="67" t="s">
        <v>317</v>
      </c>
      <c r="C18" s="524">
        <f>Athletics!C19</f>
        <v>0</v>
      </c>
      <c r="D18" s="500">
        <f>Athletics!F19</f>
        <v>0</v>
      </c>
      <c r="E18" s="500">
        <f>Athletics!I19</f>
        <v>0</v>
      </c>
      <c r="F18" s="500">
        <f>Athletics!L19</f>
        <v>0</v>
      </c>
      <c r="G18" s="504" t="s">
        <v>304</v>
      </c>
      <c r="H18" s="500">
        <f>Athletics!R19</f>
        <v>0</v>
      </c>
      <c r="I18" s="502">
        <f t="shared" si="0"/>
        <v>0</v>
      </c>
    </row>
    <row r="19" spans="1:9" ht="25.2" customHeight="1" x14ac:dyDescent="0.25">
      <c r="A19" s="79" t="s">
        <v>318</v>
      </c>
      <c r="B19" s="67" t="s">
        <v>66</v>
      </c>
      <c r="C19" s="524">
        <f>Athletics!C20</f>
        <v>0</v>
      </c>
      <c r="D19" s="500">
        <f>Athletics!F20</f>
        <v>0</v>
      </c>
      <c r="E19" s="500">
        <f>Athletics!I20</f>
        <v>0</v>
      </c>
      <c r="F19" s="500">
        <f>Athletics!L20</f>
        <v>0</v>
      </c>
      <c r="G19" s="504" t="s">
        <v>304</v>
      </c>
      <c r="H19" s="500">
        <f>Athletics!R20</f>
        <v>0</v>
      </c>
      <c r="I19" s="502">
        <f t="shared" si="0"/>
        <v>0</v>
      </c>
    </row>
    <row r="20" spans="1:9" ht="25.2" customHeight="1" x14ac:dyDescent="0.25">
      <c r="A20" s="79" t="s">
        <v>319</v>
      </c>
      <c r="B20" s="67" t="s">
        <v>320</v>
      </c>
      <c r="C20" s="524">
        <f>Athletics!C21</f>
        <v>0</v>
      </c>
      <c r="D20" s="500">
        <f>Athletics!F21</f>
        <v>0</v>
      </c>
      <c r="E20" s="500">
        <f>Athletics!I21</f>
        <v>0</v>
      </c>
      <c r="F20" s="500">
        <f>Athletics!L21</f>
        <v>0</v>
      </c>
      <c r="G20" s="504" t="s">
        <v>304</v>
      </c>
      <c r="H20" s="500">
        <f>Athletics!R21</f>
        <v>3474841</v>
      </c>
      <c r="I20" s="502">
        <f t="shared" si="0"/>
        <v>3474841</v>
      </c>
    </row>
    <row r="21" spans="1:9" ht="25.2" customHeight="1" x14ac:dyDescent="0.25">
      <c r="A21" s="79" t="s">
        <v>321</v>
      </c>
      <c r="B21" s="522" t="s">
        <v>68</v>
      </c>
      <c r="C21" s="524">
        <f>Athletics!C22</f>
        <v>0</v>
      </c>
      <c r="D21" s="500">
        <f>Athletics!F22</f>
        <v>0</v>
      </c>
      <c r="E21" s="500">
        <f>Athletics!I22</f>
        <v>0</v>
      </c>
      <c r="F21" s="500">
        <f>Athletics!L22</f>
        <v>0</v>
      </c>
      <c r="G21" s="504" t="s">
        <v>304</v>
      </c>
      <c r="H21" s="500">
        <f>Athletics!R22</f>
        <v>0</v>
      </c>
      <c r="I21" s="502">
        <f t="shared" si="0"/>
        <v>0</v>
      </c>
    </row>
    <row r="22" spans="1:9" ht="25.2" customHeight="1" x14ac:dyDescent="0.25">
      <c r="A22" s="79"/>
      <c r="B22" s="522" t="s">
        <v>69</v>
      </c>
      <c r="C22" s="524">
        <f>Athletics!C23</f>
        <v>0</v>
      </c>
      <c r="D22" s="500">
        <f>Athletics!F23</f>
        <v>0</v>
      </c>
      <c r="E22" s="500">
        <f>Athletics!I23</f>
        <v>0</v>
      </c>
      <c r="F22" s="500">
        <f>Athletics!L23</f>
        <v>225000</v>
      </c>
      <c r="G22" s="500">
        <f>Athletics!O23</f>
        <v>0</v>
      </c>
      <c r="H22" s="500">
        <f>Athletics!R23</f>
        <v>0</v>
      </c>
      <c r="I22" s="502">
        <f t="shared" si="0"/>
        <v>225000</v>
      </c>
    </row>
    <row r="23" spans="1:9" ht="25.2" customHeight="1" thickBot="1" x14ac:dyDescent="0.3">
      <c r="A23" s="80"/>
      <c r="B23" s="523" t="s">
        <v>322</v>
      </c>
      <c r="C23" s="526">
        <f>SUM(C7,C9,C10,C13:C21,C22)</f>
        <v>2631980.2999999998</v>
      </c>
      <c r="D23" s="505">
        <f t="shared" ref="D23:I23" si="1">SUM(D7:D22)</f>
        <v>690284.2</v>
      </c>
      <c r="E23" s="505">
        <f t="shared" si="1"/>
        <v>31050</v>
      </c>
      <c r="F23" s="505">
        <f t="shared" si="1"/>
        <v>394540</v>
      </c>
      <c r="G23" s="505">
        <f t="shared" si="1"/>
        <v>90000</v>
      </c>
      <c r="H23" s="505">
        <f t="shared" si="1"/>
        <v>7878574.9700000007</v>
      </c>
      <c r="I23" s="506">
        <f t="shared" si="1"/>
        <v>11716429.470000001</v>
      </c>
    </row>
    <row r="24" spans="1:9" ht="15" customHeight="1" thickTop="1" x14ac:dyDescent="0.25"/>
    <row r="25" spans="1:9" ht="15" customHeight="1" x14ac:dyDescent="0.25">
      <c r="A25" s="67" t="s">
        <v>117</v>
      </c>
    </row>
    <row r="26" spans="1:9" ht="15" customHeight="1" x14ac:dyDescent="0.25">
      <c r="A26" s="67" t="s">
        <v>334</v>
      </c>
    </row>
    <row r="27" spans="1:9" ht="15" customHeight="1" x14ac:dyDescent="0.25">
      <c r="A27" s="67" t="s">
        <v>117</v>
      </c>
    </row>
  </sheetData>
  <mergeCells count="10">
    <mergeCell ref="B4:B6"/>
    <mergeCell ref="A4:A6"/>
    <mergeCell ref="C3:I3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5" firstPageNumber="94" fitToHeight="0" orientation="landscape" useFirstPageNumber="1" r:id="rId1"/>
  <headerFooter>
    <oddFooter>&amp;C&amp;"Arial,Regular"&amp;12Page &amp;P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heet35"/>
  <dimension ref="A1:P27"/>
  <sheetViews>
    <sheetView zoomScaleNormal="100" workbookViewId="0">
      <selection activeCell="F4" sqref="F4:F6"/>
    </sheetView>
  </sheetViews>
  <sheetFormatPr defaultColWidth="9.109375" defaultRowHeight="15" customHeight="1" x14ac:dyDescent="0.25"/>
  <cols>
    <col min="1" max="1" width="48.44140625" style="71" customWidth="1"/>
    <col min="2" max="2" width="32.6640625" style="71" customWidth="1"/>
    <col min="3" max="3" width="23.6640625" style="71" customWidth="1"/>
    <col min="4" max="5" width="22.5546875" style="71" customWidth="1"/>
    <col min="6" max="6" width="22.109375" style="71" customWidth="1"/>
    <col min="7" max="7" width="21.5546875" style="71" customWidth="1"/>
    <col min="8" max="8" width="21.109375" style="71" customWidth="1"/>
    <col min="9" max="9" width="22.5546875" style="71" customWidth="1"/>
    <col min="10" max="10" width="21.5546875" style="71" customWidth="1"/>
    <col min="11" max="16384" width="9.109375" style="71"/>
  </cols>
  <sheetData>
    <row r="1" spans="1:16" ht="25.2" customHeight="1" x14ac:dyDescent="0.25">
      <c r="A1" s="65" t="s">
        <v>131</v>
      </c>
      <c r="B1" s="66"/>
      <c r="C1" s="66"/>
      <c r="D1" s="66"/>
      <c r="E1" s="66"/>
      <c r="F1" s="445" t="s">
        <v>79</v>
      </c>
      <c r="G1" s="68" t="str">
        <f>Revenue!B2</f>
        <v>Southern University Baton Rouge Campus</v>
      </c>
      <c r="H1" s="69"/>
      <c r="I1" s="70"/>
      <c r="J1" s="66"/>
      <c r="K1" s="67"/>
      <c r="L1" s="67"/>
      <c r="M1" s="67"/>
      <c r="N1" s="67"/>
      <c r="O1" s="67"/>
      <c r="P1" s="67"/>
    </row>
    <row r="2" spans="1:16" ht="25.2" customHeight="1" thickBot="1" x14ac:dyDescent="0.3">
      <c r="A2" s="65" t="s">
        <v>323</v>
      </c>
      <c r="B2" s="66"/>
      <c r="C2" s="66"/>
      <c r="D2" s="66"/>
      <c r="E2" s="66"/>
      <c r="F2" s="65"/>
      <c r="G2" s="73"/>
      <c r="H2" s="73"/>
      <c r="I2" s="74"/>
      <c r="J2" s="65"/>
      <c r="K2" s="67"/>
      <c r="L2" s="67"/>
      <c r="M2" s="67"/>
      <c r="N2" s="67"/>
      <c r="O2" s="67"/>
      <c r="P2" s="67"/>
    </row>
    <row r="3" spans="1:16" ht="25.2" customHeight="1" thickTop="1" thickBot="1" x14ac:dyDescent="0.3">
      <c r="A3" s="75" t="s">
        <v>324</v>
      </c>
      <c r="B3" s="1242" t="s">
        <v>1139</v>
      </c>
      <c r="C3" s="1243"/>
      <c r="D3" s="1243"/>
      <c r="E3" s="1243"/>
      <c r="F3" s="1243"/>
      <c r="G3" s="1243"/>
      <c r="H3" s="1243"/>
      <c r="I3" s="1243"/>
      <c r="J3" s="1244"/>
      <c r="K3" s="67"/>
      <c r="L3" s="67"/>
      <c r="M3" s="67"/>
      <c r="N3" s="67"/>
      <c r="O3" s="67"/>
      <c r="P3" s="67"/>
    </row>
    <row r="4" spans="1:16" ht="25.2" customHeight="1" thickTop="1" x14ac:dyDescent="0.25">
      <c r="A4" s="1239" t="s">
        <v>325</v>
      </c>
      <c r="B4" s="1245" t="s">
        <v>536</v>
      </c>
      <c r="C4" s="1246" t="s">
        <v>538</v>
      </c>
      <c r="D4" s="1246" t="s">
        <v>340</v>
      </c>
      <c r="E4" s="1246" t="s">
        <v>350</v>
      </c>
      <c r="F4" s="1246" t="s">
        <v>341</v>
      </c>
      <c r="G4" s="1246" t="s">
        <v>351</v>
      </c>
      <c r="H4" s="1246" t="s">
        <v>344</v>
      </c>
      <c r="I4" s="1247" t="s">
        <v>537</v>
      </c>
      <c r="J4" s="1248" t="s">
        <v>303</v>
      </c>
    </row>
    <row r="5" spans="1:16" ht="25.2" customHeight="1" x14ac:dyDescent="0.25">
      <c r="A5" s="1240"/>
      <c r="B5" s="1228"/>
      <c r="C5" s="1231"/>
      <c r="D5" s="1231"/>
      <c r="E5" s="1231"/>
      <c r="F5" s="1231"/>
      <c r="G5" s="1231"/>
      <c r="H5" s="1231"/>
      <c r="I5" s="1234"/>
      <c r="J5" s="1237"/>
    </row>
    <row r="6" spans="1:16" ht="25.2" customHeight="1" thickBot="1" x14ac:dyDescent="0.3">
      <c r="A6" s="1241"/>
      <c r="B6" s="1229"/>
      <c r="C6" s="1232"/>
      <c r="D6" s="1232"/>
      <c r="E6" s="1232"/>
      <c r="F6" s="1232"/>
      <c r="G6" s="1232"/>
      <c r="H6" s="1232"/>
      <c r="I6" s="1235"/>
      <c r="J6" s="1238"/>
    </row>
    <row r="7" spans="1:16" ht="25.2" customHeight="1" x14ac:dyDescent="0.25">
      <c r="A7" s="514" t="s">
        <v>327</v>
      </c>
      <c r="B7" s="518">
        <f>Athletics!C30</f>
        <v>1662461.91</v>
      </c>
      <c r="C7" s="507">
        <f>Athletics!F30</f>
        <v>963760.16</v>
      </c>
      <c r="D7" s="507">
        <f>Athletics!I30</f>
        <v>482382.69</v>
      </c>
      <c r="E7" s="507">
        <f>Athletics!L30</f>
        <v>184966.66</v>
      </c>
      <c r="F7" s="507">
        <f>Athletics!O30</f>
        <v>197400</v>
      </c>
      <c r="G7" s="507">
        <f>Athletics!R30</f>
        <v>691859.79</v>
      </c>
      <c r="H7" s="507">
        <f>Athletics!U30</f>
        <v>188440.87</v>
      </c>
      <c r="I7" s="507">
        <f>Athletics!X30</f>
        <v>0</v>
      </c>
      <c r="J7" s="508">
        <f t="shared" ref="J7:J21" si="0">SUM(B7:I7)</f>
        <v>4371272.08</v>
      </c>
    </row>
    <row r="8" spans="1:16" ht="25.2" customHeight="1" x14ac:dyDescent="0.25">
      <c r="A8" s="515" t="s">
        <v>104</v>
      </c>
      <c r="B8" s="519">
        <f>Athletics!C31</f>
        <v>518110.77</v>
      </c>
      <c r="C8" s="509">
        <f>Athletics!F31</f>
        <v>334532.44</v>
      </c>
      <c r="D8" s="509">
        <f>Athletics!I31</f>
        <v>154112.72</v>
      </c>
      <c r="E8" s="509">
        <f>Athletics!L31</f>
        <v>65515.12</v>
      </c>
      <c r="F8" s="509">
        <f>Athletics!O31</f>
        <v>66465.740000000005</v>
      </c>
      <c r="G8" s="509">
        <f>Athletics!R31</f>
        <v>255358.66</v>
      </c>
      <c r="H8" s="509">
        <f>Athletics!U31</f>
        <v>61114.8</v>
      </c>
      <c r="I8" s="509">
        <f>Athletics!X31</f>
        <v>0</v>
      </c>
      <c r="J8" s="510">
        <f t="shared" si="0"/>
        <v>1455210.25</v>
      </c>
    </row>
    <row r="9" spans="1:16" ht="25.2" customHeight="1" x14ac:dyDescent="0.25">
      <c r="A9" s="515" t="s">
        <v>105</v>
      </c>
      <c r="B9" s="519">
        <f>Athletics!C32</f>
        <v>0</v>
      </c>
      <c r="C9" s="509">
        <f>Athletics!F32</f>
        <v>0</v>
      </c>
      <c r="D9" s="509">
        <f>Athletics!I32</f>
        <v>0</v>
      </c>
      <c r="E9" s="509">
        <f>Athletics!L32</f>
        <v>0</v>
      </c>
      <c r="F9" s="509">
        <f>Athletics!O32</f>
        <v>0</v>
      </c>
      <c r="G9" s="509">
        <f>Athletics!R32</f>
        <v>0</v>
      </c>
      <c r="H9" s="509">
        <f>Athletics!U32</f>
        <v>0</v>
      </c>
      <c r="I9" s="509">
        <f>Athletics!X32</f>
        <v>0</v>
      </c>
      <c r="J9" s="510">
        <f t="shared" si="0"/>
        <v>0</v>
      </c>
    </row>
    <row r="10" spans="1:16" ht="25.2" customHeight="1" x14ac:dyDescent="0.25">
      <c r="A10" s="515" t="s">
        <v>106</v>
      </c>
      <c r="B10" s="519">
        <f>Athletics!C33</f>
        <v>0</v>
      </c>
      <c r="C10" s="509" t="s">
        <v>313</v>
      </c>
      <c r="D10" s="509" t="s">
        <v>328</v>
      </c>
      <c r="E10" s="509" t="s">
        <v>328</v>
      </c>
      <c r="F10" s="509" t="s">
        <v>328</v>
      </c>
      <c r="G10" s="509" t="s">
        <v>328</v>
      </c>
      <c r="H10" s="509" t="s">
        <v>328</v>
      </c>
      <c r="I10" s="509">
        <f>Athletics!X33</f>
        <v>0</v>
      </c>
      <c r="J10" s="510">
        <f t="shared" si="0"/>
        <v>0</v>
      </c>
      <c r="K10" s="71" t="s">
        <v>117</v>
      </c>
    </row>
    <row r="11" spans="1:16" ht="25.2" customHeight="1" x14ac:dyDescent="0.25">
      <c r="A11" s="515" t="s">
        <v>57</v>
      </c>
      <c r="B11" s="519" t="s">
        <v>329</v>
      </c>
      <c r="C11" s="509">
        <f>Athletics!F34</f>
        <v>0</v>
      </c>
      <c r="D11" s="509">
        <f>Athletics!I34</f>
        <v>0</v>
      </c>
      <c r="E11" s="509">
        <f>Athletics!L34</f>
        <v>0</v>
      </c>
      <c r="F11" s="509">
        <f>Athletics!O34</f>
        <v>0</v>
      </c>
      <c r="G11" s="509">
        <f>Athletics!R34</f>
        <v>0</v>
      </c>
      <c r="H11" s="509">
        <f>Athletics!U34</f>
        <v>0</v>
      </c>
      <c r="I11" s="509">
        <f>Athletics!X34</f>
        <v>0</v>
      </c>
      <c r="J11" s="510">
        <f t="shared" si="0"/>
        <v>0</v>
      </c>
      <c r="K11" s="71" t="s">
        <v>117</v>
      </c>
    </row>
    <row r="12" spans="1:16" ht="25.2" customHeight="1" x14ac:dyDescent="0.25">
      <c r="A12" s="515" t="s">
        <v>107</v>
      </c>
      <c r="B12" s="519" t="s">
        <v>329</v>
      </c>
      <c r="C12" s="509">
        <f>Athletics!F35</f>
        <v>999066.07</v>
      </c>
      <c r="D12" s="509">
        <f>Athletics!I35</f>
        <v>277496.25</v>
      </c>
      <c r="E12" s="509">
        <f>Athletics!L35</f>
        <v>178750</v>
      </c>
      <c r="F12" s="509">
        <f>Athletics!O35</f>
        <v>325610</v>
      </c>
      <c r="G12" s="509">
        <f>Athletics!R35</f>
        <v>1585759.95</v>
      </c>
      <c r="H12" s="509">
        <f>Athletics!U35</f>
        <v>0</v>
      </c>
      <c r="I12" s="509">
        <f>Athletics!X35</f>
        <v>0</v>
      </c>
      <c r="J12" s="510">
        <f t="shared" si="0"/>
        <v>3366682.2699999996</v>
      </c>
      <c r="K12" s="71" t="s">
        <v>117</v>
      </c>
    </row>
    <row r="13" spans="1:16" ht="25.2" customHeight="1" x14ac:dyDescent="0.25">
      <c r="A13" s="515" t="s">
        <v>330</v>
      </c>
      <c r="B13" s="519">
        <f>Athletics!C36</f>
        <v>0</v>
      </c>
      <c r="C13" s="509">
        <f>Athletics!F36</f>
        <v>0</v>
      </c>
      <c r="D13" s="509">
        <f>Athletics!I36</f>
        <v>0</v>
      </c>
      <c r="E13" s="509">
        <f>Athletics!L36</f>
        <v>0</v>
      </c>
      <c r="F13" s="509">
        <f>Athletics!O36</f>
        <v>0</v>
      </c>
      <c r="G13" s="509">
        <f>Athletics!R36</f>
        <v>0</v>
      </c>
      <c r="H13" s="509">
        <f>Athletics!U36</f>
        <v>0</v>
      </c>
      <c r="I13" s="509">
        <f>Athletics!X36</f>
        <v>0</v>
      </c>
      <c r="J13" s="510">
        <f t="shared" si="0"/>
        <v>0</v>
      </c>
      <c r="K13" s="71" t="s">
        <v>117</v>
      </c>
    </row>
    <row r="14" spans="1:16" ht="25.2" customHeight="1" x14ac:dyDescent="0.25">
      <c r="A14" s="515" t="s">
        <v>84</v>
      </c>
      <c r="B14" s="519">
        <f>Athletics!C37</f>
        <v>119397.84</v>
      </c>
      <c r="C14" s="509">
        <f>Athletics!F37</f>
        <v>513605.29</v>
      </c>
      <c r="D14" s="509">
        <f>Athletics!I37</f>
        <v>274275.56</v>
      </c>
      <c r="E14" s="509">
        <f>Athletics!L37</f>
        <v>205976.67</v>
      </c>
      <c r="F14" s="509">
        <f>Athletics!O37</f>
        <v>165293.73000000001</v>
      </c>
      <c r="G14" s="509">
        <f>Athletics!R37</f>
        <v>655705.23</v>
      </c>
      <c r="H14" s="509">
        <f>Athletics!U37</f>
        <v>14998.37</v>
      </c>
      <c r="I14" s="509">
        <f>Athletics!X37</f>
        <v>0</v>
      </c>
      <c r="J14" s="510">
        <f t="shared" si="0"/>
        <v>1949252.69</v>
      </c>
      <c r="K14" s="71" t="s">
        <v>117</v>
      </c>
    </row>
    <row r="15" spans="1:16" ht="25.2" customHeight="1" x14ac:dyDescent="0.25">
      <c r="A15" s="515" t="s">
        <v>109</v>
      </c>
      <c r="B15" s="519">
        <f>Athletics!C38</f>
        <v>0</v>
      </c>
      <c r="C15" s="509">
        <f>Athletics!F38</f>
        <v>0</v>
      </c>
      <c r="D15" s="509">
        <f>Athletics!I38</f>
        <v>0</v>
      </c>
      <c r="E15" s="509">
        <f>Athletics!L38</f>
        <v>0</v>
      </c>
      <c r="F15" s="509">
        <f>Athletics!O38</f>
        <v>0</v>
      </c>
      <c r="G15" s="509">
        <f>Athletics!R38</f>
        <v>0</v>
      </c>
      <c r="H15" s="509">
        <f>Athletics!U38</f>
        <v>0</v>
      </c>
      <c r="I15" s="509">
        <f>Athletics!X38</f>
        <v>0</v>
      </c>
      <c r="J15" s="510">
        <f t="shared" si="0"/>
        <v>0</v>
      </c>
      <c r="K15" s="71" t="s">
        <v>117</v>
      </c>
    </row>
    <row r="16" spans="1:16" ht="25.2" customHeight="1" x14ac:dyDescent="0.25">
      <c r="A16" s="515" t="s">
        <v>85</v>
      </c>
      <c r="B16" s="519">
        <f>Athletics!C39</f>
        <v>599197.52</v>
      </c>
      <c r="C16" s="509">
        <f>Athletics!F39</f>
        <v>22989.34</v>
      </c>
      <c r="D16" s="509">
        <f>Athletics!I39</f>
        <v>0</v>
      </c>
      <c r="E16" s="509">
        <f>Athletics!L39</f>
        <v>0</v>
      </c>
      <c r="F16" s="509">
        <f>Athletics!O39</f>
        <v>0</v>
      </c>
      <c r="G16" s="509">
        <f>Athletics!R39</f>
        <v>8550.9500000000007</v>
      </c>
      <c r="H16" s="509">
        <f>Athletics!U39</f>
        <v>2298.4699999999998</v>
      </c>
      <c r="I16" s="509">
        <f>Athletics!X39</f>
        <v>0</v>
      </c>
      <c r="J16" s="510">
        <f t="shared" si="0"/>
        <v>633036.27999999991</v>
      </c>
      <c r="K16" s="71" t="s">
        <v>117</v>
      </c>
    </row>
    <row r="17" spans="1:11" ht="25.2" customHeight="1" x14ac:dyDescent="0.25">
      <c r="A17" s="515" t="s">
        <v>110</v>
      </c>
      <c r="B17" s="519">
        <f>Athletics!C40</f>
        <v>0</v>
      </c>
      <c r="C17" s="509">
        <f>Athletics!F40</f>
        <v>0</v>
      </c>
      <c r="D17" s="509">
        <f>Athletics!I40</f>
        <v>0</v>
      </c>
      <c r="E17" s="509">
        <f>Athletics!L40</f>
        <v>0</v>
      </c>
      <c r="F17" s="509">
        <f>Athletics!O40</f>
        <v>0</v>
      </c>
      <c r="G17" s="509">
        <f>Athletics!R40</f>
        <v>0</v>
      </c>
      <c r="H17" s="509">
        <f>Athletics!U40</f>
        <v>0</v>
      </c>
      <c r="I17" s="509">
        <f>Athletics!X40</f>
        <v>0</v>
      </c>
      <c r="J17" s="510">
        <f t="shared" si="0"/>
        <v>0</v>
      </c>
    </row>
    <row r="18" spans="1:11" ht="25.2" customHeight="1" x14ac:dyDescent="0.25">
      <c r="A18" s="515" t="s">
        <v>101</v>
      </c>
      <c r="B18" s="519">
        <f>Athletics!C44</f>
        <v>0</v>
      </c>
      <c r="C18" s="509" t="s">
        <v>313</v>
      </c>
      <c r="D18" s="509" t="s">
        <v>313</v>
      </c>
      <c r="E18" s="509" t="s">
        <v>313</v>
      </c>
      <c r="F18" s="509" t="s">
        <v>328</v>
      </c>
      <c r="G18" s="509" t="s">
        <v>328</v>
      </c>
      <c r="H18" s="509" t="s">
        <v>328</v>
      </c>
      <c r="I18" s="509">
        <f>Athletics!X44</f>
        <v>0</v>
      </c>
      <c r="J18" s="510">
        <f t="shared" si="0"/>
        <v>0</v>
      </c>
      <c r="K18" s="71" t="s">
        <v>117</v>
      </c>
    </row>
    <row r="19" spans="1:11" ht="25.2" customHeight="1" x14ac:dyDescent="0.25">
      <c r="A19" s="515" t="s">
        <v>111</v>
      </c>
      <c r="B19" s="519">
        <f>Athletics!C41</f>
        <v>995006.82000000007</v>
      </c>
      <c r="C19" s="509">
        <f>Athletics!F41</f>
        <v>110546.74</v>
      </c>
      <c r="D19" s="509">
        <f>Athletics!I41</f>
        <v>3160.1</v>
      </c>
      <c r="E19" s="509">
        <f>Athletics!L41</f>
        <v>11866.68</v>
      </c>
      <c r="F19" s="509">
        <f>Athletics!O41</f>
        <v>22721.26</v>
      </c>
      <c r="G19" s="509">
        <f>Athletics!R41</f>
        <v>71555.78</v>
      </c>
      <c r="H19" s="509">
        <f>Athletics!U41</f>
        <v>36389.879999999997</v>
      </c>
      <c r="I19" s="509">
        <f>Athletics!X41</f>
        <v>0</v>
      </c>
      <c r="J19" s="510">
        <f t="shared" si="0"/>
        <v>1251247.26</v>
      </c>
      <c r="K19" s="71" t="s">
        <v>117</v>
      </c>
    </row>
    <row r="20" spans="1:11" ht="25.2" customHeight="1" x14ac:dyDescent="0.25">
      <c r="A20" s="515" t="s">
        <v>112</v>
      </c>
      <c r="B20" s="519">
        <f>Athletics!C42</f>
        <v>-3344270.5</v>
      </c>
      <c r="C20" s="509">
        <f>Athletics!F42</f>
        <v>0</v>
      </c>
      <c r="D20" s="509">
        <f>Athletics!I42</f>
        <v>0</v>
      </c>
      <c r="E20" s="509">
        <f>Athletics!L42</f>
        <v>0</v>
      </c>
      <c r="F20" s="509">
        <f>Athletics!O42</f>
        <v>0</v>
      </c>
      <c r="G20" s="509">
        <f>Athletics!R42</f>
        <v>0</v>
      </c>
      <c r="H20" s="509">
        <f>Athletics!U42</f>
        <v>0</v>
      </c>
      <c r="I20" s="509">
        <f>Athletics!X42</f>
        <v>0</v>
      </c>
      <c r="J20" s="510">
        <f t="shared" si="0"/>
        <v>-3344270.5</v>
      </c>
      <c r="K20" s="71" t="s">
        <v>237</v>
      </c>
    </row>
    <row r="21" spans="1:11" ht="25.2" customHeight="1" thickBot="1" x14ac:dyDescent="0.3">
      <c r="A21" s="516" t="s">
        <v>113</v>
      </c>
      <c r="B21" s="520">
        <f>Athletics!C43</f>
        <v>0</v>
      </c>
      <c r="C21" s="491">
        <f>Athletics!F43</f>
        <v>0</v>
      </c>
      <c r="D21" s="491">
        <f>Athletics!I43</f>
        <v>0</v>
      </c>
      <c r="E21" s="509">
        <f>Athletics!L43</f>
        <v>0</v>
      </c>
      <c r="F21" s="491">
        <f>Athletics!O43</f>
        <v>0</v>
      </c>
      <c r="G21" s="491">
        <f>Athletics!R43</f>
        <v>0</v>
      </c>
      <c r="H21" s="491">
        <f>Athletics!U43</f>
        <v>0</v>
      </c>
      <c r="I21" s="491">
        <f>Athletics!X43</f>
        <v>0</v>
      </c>
      <c r="J21" s="511">
        <f t="shared" si="0"/>
        <v>0</v>
      </c>
      <c r="K21" s="71" t="s">
        <v>117</v>
      </c>
    </row>
    <row r="22" spans="1:11" ht="25.2" customHeight="1" thickBot="1" x14ac:dyDescent="0.3">
      <c r="A22" s="517" t="s">
        <v>333</v>
      </c>
      <c r="B22" s="521">
        <f>SUM(B7:B21)</f>
        <v>549904.3599999994</v>
      </c>
      <c r="C22" s="512">
        <f t="shared" ref="C22:J22" si="1">SUM(C7:C21)</f>
        <v>2944500.04</v>
      </c>
      <c r="D22" s="512">
        <f t="shared" si="1"/>
        <v>1191427.32</v>
      </c>
      <c r="E22" s="512">
        <f>SUM(E7:E21)</f>
        <v>647075.13000000012</v>
      </c>
      <c r="F22" s="512">
        <f t="shared" si="1"/>
        <v>777490.73</v>
      </c>
      <c r="G22" s="512">
        <f t="shared" si="1"/>
        <v>3268790.36</v>
      </c>
      <c r="H22" s="512">
        <f t="shared" si="1"/>
        <v>303242.38999999996</v>
      </c>
      <c r="I22" s="512">
        <f t="shared" si="1"/>
        <v>0</v>
      </c>
      <c r="J22" s="513">
        <f t="shared" si="1"/>
        <v>9682430.3299999982</v>
      </c>
      <c r="K22" s="71" t="s">
        <v>117</v>
      </c>
    </row>
    <row r="23" spans="1:11" ht="15" customHeight="1" thickTop="1" x14ac:dyDescent="0.25">
      <c r="K23" s="71" t="s">
        <v>117</v>
      </c>
    </row>
    <row r="24" spans="1:11" ht="15" customHeight="1" x14ac:dyDescent="0.25">
      <c r="K24" s="71" t="s">
        <v>117</v>
      </c>
    </row>
    <row r="25" spans="1:11" ht="15" customHeight="1" x14ac:dyDescent="0.25">
      <c r="K25" s="71" t="s">
        <v>117</v>
      </c>
    </row>
    <row r="26" spans="1:11" ht="15" customHeight="1" x14ac:dyDescent="0.25">
      <c r="K26" s="71" t="s">
        <v>117</v>
      </c>
    </row>
    <row r="27" spans="1:11" ht="15" customHeight="1" x14ac:dyDescent="0.25">
      <c r="K27" s="71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25" right="0.25" top="0.75" bottom="0.75" header="0.3" footer="0.3"/>
  <pageSetup scale="50" firstPageNumber="95" fitToHeight="0" orientation="landscape" useFirstPageNumber="1" r:id="rId1"/>
  <headerFooter>
    <oddFooter>&amp;C&amp;"Arial,Regular"&amp;12Page &amp;P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C924F3-5891-4636-93DA-BA1CA8B9B924}">
  <dimension ref="A1:H81"/>
  <sheetViews>
    <sheetView topLeftCell="C1" zoomScale="83" zoomScaleNormal="83" workbookViewId="0">
      <selection activeCell="H6" sqref="H6"/>
    </sheetView>
  </sheetViews>
  <sheetFormatPr defaultRowHeight="14.4" x14ac:dyDescent="0.3"/>
  <cols>
    <col min="1" max="1" width="65.6640625" customWidth="1"/>
    <col min="2" max="2" width="78.33203125" customWidth="1"/>
    <col min="3" max="3" width="22.5546875" customWidth="1"/>
    <col min="4" max="4" width="10" customWidth="1"/>
    <col min="5" max="5" width="23.109375" customWidth="1"/>
    <col min="6" max="6" width="18.44140625" customWidth="1"/>
    <col min="7" max="7" width="20.5546875" customWidth="1"/>
    <col min="8" max="8" width="24" customWidth="1"/>
  </cols>
  <sheetData>
    <row r="1" spans="1:8" ht="24.6" x14ac:dyDescent="0.4">
      <c r="A1" s="739" t="s">
        <v>131</v>
      </c>
      <c r="B1" s="740"/>
      <c r="C1" s="739" t="s">
        <v>79</v>
      </c>
      <c r="D1" s="739"/>
      <c r="E1" s="741" t="s">
        <v>567</v>
      </c>
      <c r="F1" s="741"/>
      <c r="G1" s="635"/>
      <c r="H1" s="740"/>
    </row>
    <row r="2" spans="1:8" ht="24.6" x14ac:dyDescent="0.4">
      <c r="A2" s="739" t="s">
        <v>990</v>
      </c>
      <c r="B2" s="740"/>
      <c r="C2" s="742"/>
      <c r="D2" s="739"/>
      <c r="E2" s="739"/>
      <c r="F2" s="740"/>
      <c r="G2" s="740"/>
      <c r="H2" s="740"/>
    </row>
    <row r="3" spans="1:8" ht="25.2" thickBot="1" x14ac:dyDescent="0.45">
      <c r="A3" s="743" t="s">
        <v>991</v>
      </c>
      <c r="B3" s="744"/>
      <c r="C3" s="745"/>
      <c r="D3" s="743"/>
      <c r="E3" s="744"/>
      <c r="F3" s="744"/>
      <c r="G3" s="744"/>
      <c r="H3" s="744"/>
    </row>
    <row r="4" spans="1:8" ht="28.8" thickTop="1" x14ac:dyDescent="0.5">
      <c r="A4" s="630" t="s">
        <v>1192</v>
      </c>
      <c r="B4" s="746"/>
      <c r="C4" s="630"/>
      <c r="D4" s="746"/>
      <c r="E4" s="630"/>
      <c r="F4" s="630"/>
      <c r="G4" s="630"/>
      <c r="H4" s="747" t="s">
        <v>288</v>
      </c>
    </row>
    <row r="5" spans="1:8" ht="91.2" x14ac:dyDescent="0.4">
      <c r="A5" s="748" t="s">
        <v>992</v>
      </c>
      <c r="B5" s="748" t="s">
        <v>993</v>
      </c>
      <c r="C5" s="749" t="s">
        <v>994</v>
      </c>
      <c r="D5" s="749" t="s">
        <v>995</v>
      </c>
      <c r="E5" s="750" t="s">
        <v>996</v>
      </c>
      <c r="F5" s="749" t="s">
        <v>997</v>
      </c>
      <c r="G5" s="749" t="s">
        <v>998</v>
      </c>
      <c r="H5" s="750" t="s">
        <v>999</v>
      </c>
    </row>
    <row r="6" spans="1:8" ht="24.6" x14ac:dyDescent="0.4">
      <c r="A6" s="783" t="s">
        <v>1194</v>
      </c>
      <c r="B6" s="784" t="s">
        <v>1195</v>
      </c>
      <c r="C6" s="785" t="s">
        <v>1001</v>
      </c>
      <c r="D6" s="785">
        <v>12</v>
      </c>
      <c r="E6" s="786">
        <v>2000</v>
      </c>
      <c r="F6" s="786"/>
      <c r="G6" s="786"/>
      <c r="H6" s="787">
        <f>E6+F6+G6</f>
        <v>2000</v>
      </c>
    </row>
    <row r="7" spans="1:8" ht="24.6" x14ac:dyDescent="0.4">
      <c r="A7" s="783" t="s">
        <v>1119</v>
      </c>
      <c r="B7" s="784" t="s">
        <v>1196</v>
      </c>
      <c r="C7" s="785" t="s">
        <v>1001</v>
      </c>
      <c r="D7" s="785">
        <v>12</v>
      </c>
      <c r="E7" s="786">
        <v>65000.039999999994</v>
      </c>
      <c r="F7" s="786"/>
      <c r="G7" s="786"/>
      <c r="H7" s="787">
        <f t="shared" ref="H7:H70" si="0">E7+F7+G7</f>
        <v>65000.039999999994</v>
      </c>
    </row>
    <row r="8" spans="1:8" ht="24.6" x14ac:dyDescent="0.4">
      <c r="A8" s="783" t="s">
        <v>1038</v>
      </c>
      <c r="B8" s="788" t="s">
        <v>1197</v>
      </c>
      <c r="C8" s="785" t="s">
        <v>1001</v>
      </c>
      <c r="D8" s="785">
        <v>12</v>
      </c>
      <c r="E8" s="786">
        <v>38886.93</v>
      </c>
      <c r="F8" s="786"/>
      <c r="G8" s="786"/>
      <c r="H8" s="787">
        <f t="shared" si="0"/>
        <v>38886.93</v>
      </c>
    </row>
    <row r="9" spans="1:8" ht="24.6" x14ac:dyDescent="0.4">
      <c r="A9" s="783" t="s">
        <v>1000</v>
      </c>
      <c r="B9" s="784" t="s">
        <v>1198</v>
      </c>
      <c r="C9" s="785" t="s">
        <v>1001</v>
      </c>
      <c r="D9" s="785">
        <v>12</v>
      </c>
      <c r="E9" s="786">
        <v>345950.04</v>
      </c>
      <c r="F9" s="786"/>
      <c r="G9" s="786"/>
      <c r="H9" s="787">
        <f t="shared" si="0"/>
        <v>345950.04</v>
      </c>
    </row>
    <row r="10" spans="1:8" ht="24.6" x14ac:dyDescent="0.4">
      <c r="A10" s="783" t="s">
        <v>1120</v>
      </c>
      <c r="B10" s="784" t="s">
        <v>1199</v>
      </c>
      <c r="C10" s="785" t="s">
        <v>1001</v>
      </c>
      <c r="D10" s="785">
        <v>12</v>
      </c>
      <c r="E10" s="786">
        <v>5201.5200000000004</v>
      </c>
      <c r="F10" s="786"/>
      <c r="G10" s="786"/>
      <c r="H10" s="787">
        <f t="shared" si="0"/>
        <v>5201.5200000000004</v>
      </c>
    </row>
    <row r="11" spans="1:8" ht="24.6" x14ac:dyDescent="0.4">
      <c r="A11" s="783" t="s">
        <v>1120</v>
      </c>
      <c r="B11" s="784" t="s">
        <v>1200</v>
      </c>
      <c r="C11" s="785" t="s">
        <v>1001</v>
      </c>
      <c r="D11" s="785">
        <v>12</v>
      </c>
      <c r="E11" s="786">
        <v>8333.33</v>
      </c>
      <c r="F11" s="786"/>
      <c r="G11" s="786"/>
      <c r="H11" s="787">
        <f t="shared" si="0"/>
        <v>8333.33</v>
      </c>
    </row>
    <row r="12" spans="1:8" ht="24.6" x14ac:dyDescent="0.4">
      <c r="A12" s="789" t="s">
        <v>1059</v>
      </c>
      <c r="B12" s="784" t="s">
        <v>1201</v>
      </c>
      <c r="C12" s="785" t="s">
        <v>1001</v>
      </c>
      <c r="D12" s="785">
        <v>12</v>
      </c>
      <c r="E12" s="786">
        <v>59499.96</v>
      </c>
      <c r="F12" s="786"/>
      <c r="G12" s="786"/>
      <c r="H12" s="787">
        <f t="shared" si="0"/>
        <v>59499.96</v>
      </c>
    </row>
    <row r="13" spans="1:8" ht="24.6" x14ac:dyDescent="0.4">
      <c r="A13" s="783" t="s">
        <v>1015</v>
      </c>
      <c r="B13" s="784" t="s">
        <v>1016</v>
      </c>
      <c r="C13" s="785" t="s">
        <v>1001</v>
      </c>
      <c r="D13" s="785">
        <v>12</v>
      </c>
      <c r="E13" s="786">
        <v>23872</v>
      </c>
      <c r="F13" s="786"/>
      <c r="G13" s="786">
        <v>35808</v>
      </c>
      <c r="H13" s="787">
        <f t="shared" si="0"/>
        <v>59680</v>
      </c>
    </row>
    <row r="14" spans="1:8" ht="24.6" x14ac:dyDescent="0.4">
      <c r="A14" s="783" t="s">
        <v>1025</v>
      </c>
      <c r="B14" s="784" t="s">
        <v>1202</v>
      </c>
      <c r="C14" s="785" t="s">
        <v>1001</v>
      </c>
      <c r="D14" s="785">
        <v>12</v>
      </c>
      <c r="E14" s="786">
        <v>36399.960000000014</v>
      </c>
      <c r="F14" s="786"/>
      <c r="G14" s="786"/>
      <c r="H14" s="787">
        <f t="shared" si="0"/>
        <v>36399.960000000014</v>
      </c>
    </row>
    <row r="15" spans="1:8" ht="24.6" x14ac:dyDescent="0.4">
      <c r="A15" s="783" t="s">
        <v>1113</v>
      </c>
      <c r="B15" s="784" t="s">
        <v>1197</v>
      </c>
      <c r="C15" s="785" t="s">
        <v>1001</v>
      </c>
      <c r="D15" s="785">
        <v>12</v>
      </c>
      <c r="E15" s="786">
        <v>57317.42</v>
      </c>
      <c r="F15" s="786"/>
      <c r="G15" s="786"/>
      <c r="H15" s="787">
        <f t="shared" si="0"/>
        <v>57317.42</v>
      </c>
    </row>
    <row r="16" spans="1:8" ht="24.6" x14ac:dyDescent="0.4">
      <c r="A16" s="783" t="s">
        <v>1085</v>
      </c>
      <c r="B16" s="788" t="s">
        <v>1203</v>
      </c>
      <c r="C16" s="785" t="s">
        <v>1001</v>
      </c>
      <c r="D16" s="785">
        <v>12</v>
      </c>
      <c r="E16" s="786">
        <v>49007.979999999996</v>
      </c>
      <c r="F16" s="786"/>
      <c r="G16" s="786"/>
      <c r="H16" s="787">
        <f t="shared" si="0"/>
        <v>49007.979999999996</v>
      </c>
    </row>
    <row r="17" spans="1:8" ht="24.6" x14ac:dyDescent="0.4">
      <c r="A17" s="783" t="s">
        <v>1204</v>
      </c>
      <c r="B17" s="784" t="s">
        <v>1205</v>
      </c>
      <c r="C17" s="785" t="s">
        <v>1001</v>
      </c>
      <c r="D17" s="785">
        <v>12</v>
      </c>
      <c r="E17" s="786">
        <v>75000</v>
      </c>
      <c r="F17" s="786"/>
      <c r="G17" s="786"/>
      <c r="H17" s="787">
        <f t="shared" si="0"/>
        <v>75000</v>
      </c>
    </row>
    <row r="18" spans="1:8" ht="24.6" x14ac:dyDescent="0.4">
      <c r="A18" s="783" t="s">
        <v>1206</v>
      </c>
      <c r="B18" s="784" t="s">
        <v>1207</v>
      </c>
      <c r="C18" s="785" t="s">
        <v>1001</v>
      </c>
      <c r="D18" s="785">
        <v>12</v>
      </c>
      <c r="E18" s="786">
        <v>15999.960000000008</v>
      </c>
      <c r="F18" s="786"/>
      <c r="G18" s="786"/>
      <c r="H18" s="787">
        <f t="shared" si="0"/>
        <v>15999.960000000008</v>
      </c>
    </row>
    <row r="19" spans="1:8" ht="24.6" x14ac:dyDescent="0.4">
      <c r="A19" s="783" t="s">
        <v>1053</v>
      </c>
      <c r="B19" s="784" t="s">
        <v>1208</v>
      </c>
      <c r="C19" s="785" t="s">
        <v>1001</v>
      </c>
      <c r="D19" s="785">
        <v>12</v>
      </c>
      <c r="E19" s="786">
        <v>68000.039999999994</v>
      </c>
      <c r="F19" s="786"/>
      <c r="G19" s="786"/>
      <c r="H19" s="787">
        <f t="shared" si="0"/>
        <v>68000.039999999994</v>
      </c>
    </row>
    <row r="20" spans="1:8" ht="24.6" x14ac:dyDescent="0.4">
      <c r="A20" s="783" t="s">
        <v>1011</v>
      </c>
      <c r="B20" s="784" t="s">
        <v>1209</v>
      </c>
      <c r="C20" s="785" t="s">
        <v>1001</v>
      </c>
      <c r="D20" s="785">
        <v>12</v>
      </c>
      <c r="E20" s="786">
        <v>56774.04000000003</v>
      </c>
      <c r="F20" s="786"/>
      <c r="G20" s="786"/>
      <c r="H20" s="787">
        <f t="shared" si="0"/>
        <v>56774.04000000003</v>
      </c>
    </row>
    <row r="21" spans="1:8" ht="24.6" x14ac:dyDescent="0.4">
      <c r="A21" s="783" t="s">
        <v>1044</v>
      </c>
      <c r="B21" s="784" t="s">
        <v>1045</v>
      </c>
      <c r="C21" s="785" t="s">
        <v>1001</v>
      </c>
      <c r="D21" s="785">
        <v>12</v>
      </c>
      <c r="E21" s="786">
        <v>110000.04</v>
      </c>
      <c r="F21" s="786"/>
      <c r="G21" s="786"/>
      <c r="H21" s="787">
        <f t="shared" si="0"/>
        <v>110000.04</v>
      </c>
    </row>
    <row r="22" spans="1:8" ht="24.6" x14ac:dyDescent="0.4">
      <c r="A22" s="783" t="s">
        <v>1210</v>
      </c>
      <c r="B22" s="784" t="s">
        <v>1211</v>
      </c>
      <c r="C22" s="785" t="s">
        <v>1001</v>
      </c>
      <c r="D22" s="785">
        <v>12</v>
      </c>
      <c r="E22" s="786">
        <v>45000.000000000007</v>
      </c>
      <c r="F22" s="786"/>
      <c r="G22" s="786"/>
      <c r="H22" s="787">
        <f t="shared" si="0"/>
        <v>45000.000000000007</v>
      </c>
    </row>
    <row r="23" spans="1:8" ht="24.6" x14ac:dyDescent="0.4">
      <c r="A23" s="783" t="s">
        <v>1028</v>
      </c>
      <c r="B23" s="784" t="s">
        <v>1212</v>
      </c>
      <c r="C23" s="785" t="s">
        <v>1001</v>
      </c>
      <c r="D23" s="785">
        <v>12</v>
      </c>
      <c r="E23" s="786">
        <v>43870.369999999988</v>
      </c>
      <c r="F23" s="786"/>
      <c r="G23" s="786"/>
      <c r="H23" s="787">
        <f t="shared" si="0"/>
        <v>43870.369999999988</v>
      </c>
    </row>
    <row r="24" spans="1:8" ht="24.6" x14ac:dyDescent="0.4">
      <c r="A24" s="783" t="s">
        <v>1030</v>
      </c>
      <c r="B24" s="784" t="s">
        <v>1031</v>
      </c>
      <c r="C24" s="785" t="s">
        <v>1001</v>
      </c>
      <c r="D24" s="785">
        <v>12</v>
      </c>
      <c r="E24" s="786">
        <v>154999.97999999998</v>
      </c>
      <c r="F24" s="786"/>
      <c r="G24" s="786"/>
      <c r="H24" s="787">
        <f t="shared" si="0"/>
        <v>154999.97999999998</v>
      </c>
    </row>
    <row r="25" spans="1:8" ht="24.6" x14ac:dyDescent="0.4">
      <c r="A25" s="783" t="s">
        <v>1071</v>
      </c>
      <c r="B25" s="784" t="s">
        <v>1213</v>
      </c>
      <c r="C25" s="785" t="s">
        <v>1001</v>
      </c>
      <c r="D25" s="785">
        <v>12</v>
      </c>
      <c r="E25" s="786">
        <v>36000.000000000007</v>
      </c>
      <c r="F25" s="786"/>
      <c r="G25" s="786"/>
      <c r="H25" s="787">
        <f t="shared" si="0"/>
        <v>36000.000000000007</v>
      </c>
    </row>
    <row r="26" spans="1:8" ht="24.6" x14ac:dyDescent="0.4">
      <c r="A26" s="783" t="s">
        <v>1046</v>
      </c>
      <c r="B26" s="784" t="s">
        <v>1214</v>
      </c>
      <c r="C26" s="785" t="s">
        <v>1001</v>
      </c>
      <c r="D26" s="785">
        <v>12</v>
      </c>
      <c r="E26" s="786">
        <v>9523.8100000000013</v>
      </c>
      <c r="F26" s="786"/>
      <c r="G26" s="786"/>
      <c r="H26" s="787">
        <f t="shared" si="0"/>
        <v>9523.8100000000013</v>
      </c>
    </row>
    <row r="27" spans="1:8" ht="24.6" x14ac:dyDescent="0.4">
      <c r="A27" s="783" t="s">
        <v>1073</v>
      </c>
      <c r="B27" s="784" t="s">
        <v>1074</v>
      </c>
      <c r="C27" s="785" t="s">
        <v>1001</v>
      </c>
      <c r="D27" s="785">
        <v>12</v>
      </c>
      <c r="E27" s="786">
        <v>54440.039999999986</v>
      </c>
      <c r="F27" s="786"/>
      <c r="G27" s="786"/>
      <c r="H27" s="787">
        <f t="shared" si="0"/>
        <v>54440.039999999986</v>
      </c>
    </row>
    <row r="28" spans="1:8" ht="24.6" x14ac:dyDescent="0.4">
      <c r="A28" s="783" t="s">
        <v>1111</v>
      </c>
      <c r="B28" s="784" t="s">
        <v>1197</v>
      </c>
      <c r="C28" s="785" t="s">
        <v>1001</v>
      </c>
      <c r="D28" s="785">
        <v>12</v>
      </c>
      <c r="E28" s="786">
        <v>39583.35</v>
      </c>
      <c r="F28" s="786"/>
      <c r="G28" s="786"/>
      <c r="H28" s="787">
        <f t="shared" si="0"/>
        <v>39583.35</v>
      </c>
    </row>
    <row r="29" spans="1:8" ht="24.6" x14ac:dyDescent="0.4">
      <c r="A29" s="783" t="s">
        <v>1057</v>
      </c>
      <c r="B29" s="784" t="s">
        <v>1215</v>
      </c>
      <c r="C29" s="785" t="s">
        <v>1001</v>
      </c>
      <c r="D29" s="785">
        <v>12</v>
      </c>
      <c r="E29" s="786">
        <v>150000</v>
      </c>
      <c r="F29" s="786"/>
      <c r="G29" s="786"/>
      <c r="H29" s="787">
        <f t="shared" si="0"/>
        <v>150000</v>
      </c>
    </row>
    <row r="30" spans="1:8" ht="24.6" x14ac:dyDescent="0.4">
      <c r="A30" s="783" t="s">
        <v>1040</v>
      </c>
      <c r="B30" s="784" t="s">
        <v>1197</v>
      </c>
      <c r="C30" s="785" t="s">
        <v>1001</v>
      </c>
      <c r="D30" s="785">
        <v>12</v>
      </c>
      <c r="E30" s="786">
        <v>34250</v>
      </c>
      <c r="F30" s="786"/>
      <c r="G30" s="786"/>
      <c r="H30" s="787">
        <f t="shared" si="0"/>
        <v>34250</v>
      </c>
    </row>
    <row r="31" spans="1:8" ht="24.6" x14ac:dyDescent="0.4">
      <c r="A31" s="783" t="s">
        <v>1051</v>
      </c>
      <c r="B31" s="784" t="s">
        <v>1216</v>
      </c>
      <c r="C31" s="785" t="s">
        <v>1001</v>
      </c>
      <c r="D31" s="785">
        <v>12</v>
      </c>
      <c r="E31" s="786">
        <v>40706.04</v>
      </c>
      <c r="F31" s="786"/>
      <c r="G31" s="786"/>
      <c r="H31" s="787">
        <f t="shared" si="0"/>
        <v>40706.04</v>
      </c>
    </row>
    <row r="32" spans="1:8" ht="24.6" x14ac:dyDescent="0.4">
      <c r="A32" s="783" t="s">
        <v>1217</v>
      </c>
      <c r="B32" s="784" t="s">
        <v>1197</v>
      </c>
      <c r="C32" s="785" t="s">
        <v>1001</v>
      </c>
      <c r="D32" s="785">
        <v>12</v>
      </c>
      <c r="E32" s="786">
        <v>42000</v>
      </c>
      <c r="F32" s="786"/>
      <c r="G32" s="786"/>
      <c r="H32" s="787">
        <f t="shared" si="0"/>
        <v>42000</v>
      </c>
    </row>
    <row r="33" spans="1:8" ht="24.6" x14ac:dyDescent="0.4">
      <c r="A33" s="783" t="s">
        <v>1217</v>
      </c>
      <c r="B33" s="784" t="s">
        <v>1031</v>
      </c>
      <c r="C33" s="785" t="s">
        <v>1001</v>
      </c>
      <c r="D33" s="785">
        <v>12</v>
      </c>
      <c r="E33" s="786">
        <v>124999.98000000001</v>
      </c>
      <c r="F33" s="786"/>
      <c r="G33" s="786"/>
      <c r="H33" s="787">
        <f t="shared" si="0"/>
        <v>124999.98000000001</v>
      </c>
    </row>
    <row r="34" spans="1:8" ht="24.6" x14ac:dyDescent="0.4">
      <c r="A34" s="783" t="s">
        <v>1218</v>
      </c>
      <c r="B34" s="784" t="s">
        <v>1202</v>
      </c>
      <c r="C34" s="785" t="s">
        <v>1001</v>
      </c>
      <c r="D34" s="785">
        <v>12</v>
      </c>
      <c r="E34" s="786">
        <v>24000.000000000004</v>
      </c>
      <c r="F34" s="786"/>
      <c r="G34" s="786"/>
      <c r="H34" s="787">
        <f t="shared" si="0"/>
        <v>24000.000000000004</v>
      </c>
    </row>
    <row r="35" spans="1:8" ht="24.6" x14ac:dyDescent="0.4">
      <c r="A35" s="783" t="s">
        <v>1061</v>
      </c>
      <c r="B35" s="784" t="s">
        <v>1196</v>
      </c>
      <c r="C35" s="785" t="s">
        <v>1001</v>
      </c>
      <c r="D35" s="785">
        <v>12</v>
      </c>
      <c r="E35" s="786">
        <v>54999.960000000006</v>
      </c>
      <c r="F35" s="786"/>
      <c r="G35" s="786"/>
      <c r="H35" s="787">
        <f t="shared" si="0"/>
        <v>54999.960000000006</v>
      </c>
    </row>
    <row r="36" spans="1:8" ht="24.6" x14ac:dyDescent="0.4">
      <c r="A36" s="783" t="s">
        <v>1017</v>
      </c>
      <c r="B36" s="784" t="s">
        <v>1219</v>
      </c>
      <c r="C36" s="785" t="s">
        <v>1001</v>
      </c>
      <c r="D36" s="785">
        <v>12</v>
      </c>
      <c r="E36" s="786">
        <v>78518.920000000042</v>
      </c>
      <c r="F36" s="786"/>
      <c r="G36" s="786"/>
      <c r="H36" s="787">
        <f t="shared" si="0"/>
        <v>78518.920000000042</v>
      </c>
    </row>
    <row r="37" spans="1:8" ht="24.6" x14ac:dyDescent="0.4">
      <c r="A37" s="783" t="s">
        <v>1076</v>
      </c>
      <c r="B37" s="784" t="s">
        <v>1220</v>
      </c>
      <c r="C37" s="785" t="s">
        <v>1001</v>
      </c>
      <c r="D37" s="785">
        <v>12</v>
      </c>
      <c r="E37" s="786">
        <v>64610.039999999994</v>
      </c>
      <c r="F37" s="786"/>
      <c r="G37" s="786"/>
      <c r="H37" s="787">
        <f t="shared" si="0"/>
        <v>64610.039999999994</v>
      </c>
    </row>
    <row r="38" spans="1:8" ht="24.6" x14ac:dyDescent="0.4">
      <c r="A38" s="783" t="s">
        <v>1036</v>
      </c>
      <c r="B38" s="784" t="s">
        <v>1197</v>
      </c>
      <c r="C38" s="785" t="s">
        <v>1001</v>
      </c>
      <c r="D38" s="785">
        <v>12</v>
      </c>
      <c r="E38" s="786">
        <v>54500.04</v>
      </c>
      <c r="F38" s="786"/>
      <c r="G38" s="786"/>
      <c r="H38" s="787">
        <f t="shared" si="0"/>
        <v>54500.04</v>
      </c>
    </row>
    <row r="39" spans="1:8" ht="24.6" x14ac:dyDescent="0.4">
      <c r="A39" s="783" t="s">
        <v>1062</v>
      </c>
      <c r="B39" s="784" t="s">
        <v>1200</v>
      </c>
      <c r="C39" s="785" t="s">
        <v>1001</v>
      </c>
      <c r="D39" s="785">
        <v>12</v>
      </c>
      <c r="E39" s="786">
        <v>28851.000000000004</v>
      </c>
      <c r="F39" s="786"/>
      <c r="G39" s="786"/>
      <c r="H39" s="787">
        <f t="shared" si="0"/>
        <v>28851.000000000004</v>
      </c>
    </row>
    <row r="40" spans="1:8" ht="24.6" x14ac:dyDescent="0.4">
      <c r="A40" s="783" t="s">
        <v>1099</v>
      </c>
      <c r="B40" s="784" t="s">
        <v>1221</v>
      </c>
      <c r="C40" s="785" t="s">
        <v>1001</v>
      </c>
      <c r="D40" s="785">
        <v>12</v>
      </c>
      <c r="E40" s="786">
        <v>200000.04000000004</v>
      </c>
      <c r="F40" s="786"/>
      <c r="G40" s="786"/>
      <c r="H40" s="787">
        <f t="shared" si="0"/>
        <v>200000.04000000004</v>
      </c>
    </row>
    <row r="41" spans="1:8" ht="24.6" x14ac:dyDescent="0.4">
      <c r="A41" s="783" t="s">
        <v>1222</v>
      </c>
      <c r="B41" s="788" t="s">
        <v>1223</v>
      </c>
      <c r="C41" s="785" t="s">
        <v>1001</v>
      </c>
      <c r="D41" s="785">
        <v>12</v>
      </c>
      <c r="E41" s="786">
        <v>88584.959999999992</v>
      </c>
      <c r="F41" s="786"/>
      <c r="G41" s="786"/>
      <c r="H41" s="787">
        <f t="shared" si="0"/>
        <v>88584.959999999992</v>
      </c>
    </row>
    <row r="42" spans="1:8" ht="24.6" x14ac:dyDescent="0.4">
      <c r="A42" s="783" t="s">
        <v>1224</v>
      </c>
      <c r="B42" s="784" t="s">
        <v>1225</v>
      </c>
      <c r="C42" s="785" t="s">
        <v>1001</v>
      </c>
      <c r="D42" s="785">
        <v>12</v>
      </c>
      <c r="E42" s="786">
        <v>28750</v>
      </c>
      <c r="F42" s="786"/>
      <c r="G42" s="786"/>
      <c r="H42" s="787">
        <f t="shared" si="0"/>
        <v>28750</v>
      </c>
    </row>
    <row r="43" spans="1:8" ht="24.6" x14ac:dyDescent="0.4">
      <c r="A43" s="783" t="s">
        <v>1065</v>
      </c>
      <c r="B43" s="784" t="s">
        <v>1226</v>
      </c>
      <c r="C43" s="785" t="s">
        <v>1001</v>
      </c>
      <c r="D43" s="785">
        <v>12</v>
      </c>
      <c r="E43" s="786">
        <v>12000</v>
      </c>
      <c r="F43" s="786"/>
      <c r="G43" s="786"/>
      <c r="H43" s="787">
        <f t="shared" si="0"/>
        <v>12000</v>
      </c>
    </row>
    <row r="44" spans="1:8" ht="24.6" x14ac:dyDescent="0.4">
      <c r="A44" s="783" t="s">
        <v>1227</v>
      </c>
      <c r="B44" s="784" t="s">
        <v>1228</v>
      </c>
      <c r="C44" s="785" t="s">
        <v>1001</v>
      </c>
      <c r="D44" s="785">
        <v>12</v>
      </c>
      <c r="E44" s="786">
        <v>50000.039999999994</v>
      </c>
      <c r="F44" s="786"/>
      <c r="G44" s="786"/>
      <c r="H44" s="787">
        <f t="shared" si="0"/>
        <v>50000.039999999994</v>
      </c>
    </row>
    <row r="45" spans="1:8" ht="24.6" x14ac:dyDescent="0.4">
      <c r="A45" s="783" t="s">
        <v>1229</v>
      </c>
      <c r="B45" s="784" t="s">
        <v>1230</v>
      </c>
      <c r="C45" s="785" t="s">
        <v>1001</v>
      </c>
      <c r="D45" s="785">
        <v>12</v>
      </c>
      <c r="E45" s="786">
        <v>44000.040000000015</v>
      </c>
      <c r="F45" s="786"/>
      <c r="G45" s="786"/>
      <c r="H45" s="787">
        <f t="shared" si="0"/>
        <v>44000.040000000015</v>
      </c>
    </row>
    <row r="46" spans="1:8" ht="24.6" x14ac:dyDescent="0.4">
      <c r="A46" s="783" t="s">
        <v>1115</v>
      </c>
      <c r="B46" s="790" t="s">
        <v>1197</v>
      </c>
      <c r="C46" s="785" t="s">
        <v>1001</v>
      </c>
      <c r="D46" s="785">
        <v>12</v>
      </c>
      <c r="E46" s="786">
        <v>19597.21</v>
      </c>
      <c r="F46" s="786"/>
      <c r="G46" s="786"/>
      <c r="H46" s="787">
        <f t="shared" si="0"/>
        <v>19597.21</v>
      </c>
    </row>
    <row r="47" spans="1:8" ht="24.6" x14ac:dyDescent="0.4">
      <c r="A47" s="783" t="s">
        <v>1032</v>
      </c>
      <c r="B47" s="784" t="s">
        <v>1033</v>
      </c>
      <c r="C47" s="785" t="s">
        <v>1001</v>
      </c>
      <c r="D47" s="785">
        <v>12</v>
      </c>
      <c r="E47" s="786">
        <v>60500.04</v>
      </c>
      <c r="F47" s="786"/>
      <c r="G47" s="786"/>
      <c r="H47" s="787">
        <f t="shared" si="0"/>
        <v>60500.04</v>
      </c>
    </row>
    <row r="48" spans="1:8" ht="24.6" x14ac:dyDescent="0.4">
      <c r="A48" s="783" t="s">
        <v>1034</v>
      </c>
      <c r="B48" s="784" t="s">
        <v>1197</v>
      </c>
      <c r="C48" s="785" t="s">
        <v>1001</v>
      </c>
      <c r="D48" s="785">
        <v>12</v>
      </c>
      <c r="E48" s="786">
        <v>87000</v>
      </c>
      <c r="F48" s="786"/>
      <c r="G48" s="786"/>
      <c r="H48" s="787">
        <f t="shared" si="0"/>
        <v>87000</v>
      </c>
    </row>
    <row r="49" spans="1:8" ht="24.6" x14ac:dyDescent="0.4">
      <c r="A49" s="783" t="s">
        <v>1116</v>
      </c>
      <c r="B49" s="784" t="s">
        <v>1225</v>
      </c>
      <c r="C49" s="785" t="s">
        <v>1001</v>
      </c>
      <c r="D49" s="785">
        <v>12</v>
      </c>
      <c r="E49" s="786">
        <v>21958.32</v>
      </c>
      <c r="F49" s="786"/>
      <c r="G49" s="786"/>
      <c r="H49" s="787">
        <f t="shared" si="0"/>
        <v>21958.32</v>
      </c>
    </row>
    <row r="50" spans="1:8" ht="24.6" x14ac:dyDescent="0.4">
      <c r="A50" s="783" t="s">
        <v>1042</v>
      </c>
      <c r="B50" s="784" t="s">
        <v>1231</v>
      </c>
      <c r="C50" s="785" t="s">
        <v>1001</v>
      </c>
      <c r="D50" s="785">
        <v>12</v>
      </c>
      <c r="E50" s="786">
        <v>69500.040000000008</v>
      </c>
      <c r="F50" s="786"/>
      <c r="G50" s="786"/>
      <c r="H50" s="787">
        <f t="shared" si="0"/>
        <v>69500.040000000008</v>
      </c>
    </row>
    <row r="51" spans="1:8" ht="24.6" x14ac:dyDescent="0.4">
      <c r="A51" s="789" t="s">
        <v>1098</v>
      </c>
      <c r="B51" s="791" t="s">
        <v>1205</v>
      </c>
      <c r="C51" s="792" t="s">
        <v>1001</v>
      </c>
      <c r="D51" s="792">
        <v>12</v>
      </c>
      <c r="E51" s="793">
        <v>48000</v>
      </c>
      <c r="F51" s="786"/>
      <c r="G51" s="786"/>
      <c r="H51" s="787">
        <f t="shared" si="0"/>
        <v>48000</v>
      </c>
    </row>
    <row r="52" spans="1:8" ht="24.6" x14ac:dyDescent="0.4">
      <c r="A52" s="789" t="s">
        <v>1047</v>
      </c>
      <c r="B52" s="791" t="s">
        <v>1232</v>
      </c>
      <c r="C52" s="792" t="s">
        <v>1001</v>
      </c>
      <c r="D52" s="792">
        <v>12</v>
      </c>
      <c r="E52" s="793">
        <v>41333.32</v>
      </c>
      <c r="F52" s="786"/>
      <c r="G52" s="786"/>
      <c r="H52" s="787">
        <f t="shared" si="0"/>
        <v>41333.32</v>
      </c>
    </row>
    <row r="53" spans="1:8" ht="24.6" x14ac:dyDescent="0.4">
      <c r="A53" s="789" t="s">
        <v>1095</v>
      </c>
      <c r="B53" s="791" t="s">
        <v>1055</v>
      </c>
      <c r="C53" s="792" t="s">
        <v>1001</v>
      </c>
      <c r="D53" s="792">
        <v>12</v>
      </c>
      <c r="E53" s="793">
        <v>24000.000000000004</v>
      </c>
      <c r="F53" s="786"/>
      <c r="G53" s="786"/>
      <c r="H53" s="787">
        <f t="shared" si="0"/>
        <v>24000.000000000004</v>
      </c>
    </row>
    <row r="54" spans="1:8" ht="24.6" x14ac:dyDescent="0.4">
      <c r="A54" s="789" t="s">
        <v>1060</v>
      </c>
      <c r="B54" s="791" t="s">
        <v>1205</v>
      </c>
      <c r="C54" s="792" t="s">
        <v>1001</v>
      </c>
      <c r="D54" s="792">
        <v>12</v>
      </c>
      <c r="E54" s="793">
        <v>3999.99</v>
      </c>
      <c r="F54" s="786"/>
      <c r="G54" s="786"/>
      <c r="H54" s="787">
        <f t="shared" si="0"/>
        <v>3999.99</v>
      </c>
    </row>
    <row r="55" spans="1:8" ht="24.6" x14ac:dyDescent="0.4">
      <c r="A55" s="789" t="s">
        <v>1233</v>
      </c>
      <c r="B55" s="791" t="s">
        <v>1234</v>
      </c>
      <c r="C55" s="792" t="s">
        <v>1001</v>
      </c>
      <c r="D55" s="792">
        <v>12</v>
      </c>
      <c r="E55" s="793">
        <v>95000.039999999979</v>
      </c>
      <c r="F55" s="786"/>
      <c r="G55" s="786"/>
      <c r="H55" s="787">
        <f t="shared" si="0"/>
        <v>95000.039999999979</v>
      </c>
    </row>
    <row r="56" spans="1:8" ht="24.6" x14ac:dyDescent="0.4">
      <c r="A56" s="789" t="s">
        <v>1235</v>
      </c>
      <c r="B56" s="791" t="s">
        <v>1200</v>
      </c>
      <c r="C56" s="792" t="s">
        <v>1001</v>
      </c>
      <c r="D56" s="792">
        <v>12</v>
      </c>
      <c r="E56" s="793">
        <v>11666.66</v>
      </c>
      <c r="F56" s="786"/>
      <c r="G56" s="786"/>
      <c r="H56" s="787">
        <f t="shared" si="0"/>
        <v>11666.66</v>
      </c>
    </row>
    <row r="57" spans="1:8" ht="24.6" x14ac:dyDescent="0.4">
      <c r="A57" s="789" t="s">
        <v>1100</v>
      </c>
      <c r="B57" s="791" t="s">
        <v>1236</v>
      </c>
      <c r="C57" s="792" t="s">
        <v>1001</v>
      </c>
      <c r="D57" s="792">
        <v>12</v>
      </c>
      <c r="E57" s="793">
        <v>75000</v>
      </c>
      <c r="F57" s="786"/>
      <c r="G57" s="786"/>
      <c r="H57" s="787">
        <f t="shared" si="0"/>
        <v>75000</v>
      </c>
    </row>
    <row r="58" spans="1:8" ht="24.6" x14ac:dyDescent="0.4">
      <c r="A58" s="789" t="s">
        <v>1006</v>
      </c>
      <c r="B58" s="791" t="s">
        <v>1237</v>
      </c>
      <c r="C58" s="792" t="s">
        <v>1001</v>
      </c>
      <c r="D58" s="792">
        <v>12</v>
      </c>
      <c r="E58" s="793">
        <v>31377.499999999996</v>
      </c>
      <c r="F58" s="786"/>
      <c r="G58" s="786">
        <v>45622.5</v>
      </c>
      <c r="H58" s="787">
        <f t="shared" si="0"/>
        <v>77000</v>
      </c>
    </row>
    <row r="59" spans="1:8" ht="24.6" x14ac:dyDescent="0.4">
      <c r="A59" s="789" t="s">
        <v>1121</v>
      </c>
      <c r="B59" s="791" t="s">
        <v>1070</v>
      </c>
      <c r="C59" s="792" t="s">
        <v>1001</v>
      </c>
      <c r="D59" s="792">
        <v>12</v>
      </c>
      <c r="E59" s="793">
        <v>5030.33</v>
      </c>
      <c r="F59" s="786"/>
      <c r="G59" s="786"/>
      <c r="H59" s="787">
        <f t="shared" si="0"/>
        <v>5030.33</v>
      </c>
    </row>
    <row r="60" spans="1:8" ht="24.6" x14ac:dyDescent="0.4">
      <c r="A60" s="789" t="s">
        <v>1112</v>
      </c>
      <c r="B60" s="791" t="s">
        <v>1197</v>
      </c>
      <c r="C60" s="792" t="s">
        <v>1001</v>
      </c>
      <c r="D60" s="792">
        <v>12</v>
      </c>
      <c r="E60" s="793">
        <v>33269.259999999995</v>
      </c>
      <c r="F60" s="786"/>
      <c r="G60" s="786"/>
      <c r="H60" s="787">
        <f t="shared" si="0"/>
        <v>33269.259999999995</v>
      </c>
    </row>
    <row r="61" spans="1:8" ht="24.6" x14ac:dyDescent="0.4">
      <c r="A61" s="789" t="s">
        <v>1238</v>
      </c>
      <c r="B61" s="791" t="s">
        <v>1239</v>
      </c>
      <c r="C61" s="792" t="s">
        <v>1001</v>
      </c>
      <c r="D61" s="792">
        <v>12</v>
      </c>
      <c r="E61" s="793">
        <v>13000</v>
      </c>
      <c r="F61" s="786"/>
      <c r="G61" s="786"/>
      <c r="H61" s="787">
        <f t="shared" si="0"/>
        <v>13000</v>
      </c>
    </row>
    <row r="62" spans="1:8" ht="24.6" x14ac:dyDescent="0.4">
      <c r="A62" s="789" t="s">
        <v>1238</v>
      </c>
      <c r="B62" s="791" t="s">
        <v>1240</v>
      </c>
      <c r="C62" s="792" t="s">
        <v>1001</v>
      </c>
      <c r="D62" s="792">
        <v>12</v>
      </c>
      <c r="E62" s="793">
        <v>25549.33</v>
      </c>
      <c r="F62" s="786"/>
      <c r="G62" s="786"/>
      <c r="H62" s="787">
        <f t="shared" si="0"/>
        <v>25549.33</v>
      </c>
    </row>
    <row r="63" spans="1:8" ht="24.6" x14ac:dyDescent="0.4">
      <c r="A63" s="789" t="s">
        <v>1080</v>
      </c>
      <c r="B63" s="791" t="s">
        <v>1241</v>
      </c>
      <c r="C63" s="792" t="s">
        <v>1001</v>
      </c>
      <c r="D63" s="792">
        <v>12</v>
      </c>
      <c r="E63" s="793">
        <v>12000</v>
      </c>
      <c r="F63" s="786"/>
      <c r="G63" s="786"/>
      <c r="H63" s="787">
        <f t="shared" si="0"/>
        <v>12000</v>
      </c>
    </row>
    <row r="64" spans="1:8" ht="24.6" x14ac:dyDescent="0.4">
      <c r="A64" s="789" t="s">
        <v>1242</v>
      </c>
      <c r="B64" s="791" t="s">
        <v>1214</v>
      </c>
      <c r="C64" s="792" t="s">
        <v>1001</v>
      </c>
      <c r="D64" s="792">
        <v>12</v>
      </c>
      <c r="E64" s="793">
        <v>16507.919999999998</v>
      </c>
      <c r="F64" s="786"/>
      <c r="G64" s="786"/>
      <c r="H64" s="787">
        <f t="shared" si="0"/>
        <v>16507.919999999998</v>
      </c>
    </row>
    <row r="65" spans="1:8" ht="24.6" x14ac:dyDescent="0.4">
      <c r="A65" s="789" t="s">
        <v>1110</v>
      </c>
      <c r="B65" s="791" t="s">
        <v>1056</v>
      </c>
      <c r="C65" s="792" t="s">
        <v>1001</v>
      </c>
      <c r="D65" s="792">
        <v>12</v>
      </c>
      <c r="E65" s="793">
        <v>37500</v>
      </c>
      <c r="F65" s="786"/>
      <c r="G65" s="786"/>
      <c r="H65" s="787">
        <f t="shared" si="0"/>
        <v>37500</v>
      </c>
    </row>
    <row r="66" spans="1:8" ht="24.6" x14ac:dyDescent="0.4">
      <c r="A66" s="789" t="s">
        <v>1110</v>
      </c>
      <c r="B66" s="791" t="s">
        <v>1020</v>
      </c>
      <c r="C66" s="792" t="s">
        <v>1001</v>
      </c>
      <c r="D66" s="792">
        <v>12</v>
      </c>
      <c r="E66" s="793">
        <v>20784.740000000002</v>
      </c>
      <c r="F66" s="786"/>
      <c r="G66" s="786"/>
      <c r="H66" s="787">
        <f t="shared" si="0"/>
        <v>20784.740000000002</v>
      </c>
    </row>
    <row r="67" spans="1:8" ht="24.6" x14ac:dyDescent="0.4">
      <c r="A67" s="789" t="s">
        <v>1090</v>
      </c>
      <c r="B67" s="791" t="s">
        <v>1243</v>
      </c>
      <c r="C67" s="792" t="s">
        <v>1001</v>
      </c>
      <c r="D67" s="792">
        <v>12</v>
      </c>
      <c r="E67" s="793">
        <v>31089.130000000005</v>
      </c>
      <c r="F67" s="786"/>
      <c r="G67" s="786"/>
      <c r="H67" s="787">
        <f t="shared" si="0"/>
        <v>31089.130000000005</v>
      </c>
    </row>
    <row r="68" spans="1:8" ht="24.6" x14ac:dyDescent="0.4">
      <c r="A68" s="789" t="s">
        <v>1244</v>
      </c>
      <c r="B68" s="791" t="s">
        <v>1245</v>
      </c>
      <c r="C68" s="792" t="s">
        <v>1001</v>
      </c>
      <c r="D68" s="792">
        <v>12</v>
      </c>
      <c r="E68" s="793">
        <v>12623.51</v>
      </c>
      <c r="F68" s="786">
        <v>25256.489999999998</v>
      </c>
      <c r="G68" s="786">
        <v>56820</v>
      </c>
      <c r="H68" s="787">
        <f t="shared" si="0"/>
        <v>94700</v>
      </c>
    </row>
    <row r="69" spans="1:8" ht="24.6" x14ac:dyDescent="0.4">
      <c r="A69" s="789" t="s">
        <v>1246</v>
      </c>
      <c r="B69" s="791" t="s">
        <v>1205</v>
      </c>
      <c r="C69" s="792" t="s">
        <v>1001</v>
      </c>
      <c r="D69" s="792">
        <v>12</v>
      </c>
      <c r="E69" s="793">
        <v>54999.960000000006</v>
      </c>
      <c r="F69" s="786"/>
      <c r="G69" s="786"/>
      <c r="H69" s="787">
        <f t="shared" si="0"/>
        <v>54999.960000000006</v>
      </c>
    </row>
    <row r="70" spans="1:8" ht="24.6" x14ac:dyDescent="0.4">
      <c r="A70" s="789" t="s">
        <v>1022</v>
      </c>
      <c r="B70" s="791" t="s">
        <v>1247</v>
      </c>
      <c r="C70" s="792" t="s">
        <v>1001</v>
      </c>
      <c r="D70" s="792">
        <v>12</v>
      </c>
      <c r="E70" s="793">
        <v>35000.04</v>
      </c>
      <c r="F70" s="786"/>
      <c r="G70" s="786"/>
      <c r="H70" s="787">
        <f t="shared" si="0"/>
        <v>35000.04</v>
      </c>
    </row>
    <row r="71" spans="1:8" ht="24.6" x14ac:dyDescent="0.4">
      <c r="A71" s="789" t="s">
        <v>1114</v>
      </c>
      <c r="B71" s="791" t="s">
        <v>1197</v>
      </c>
      <c r="C71" s="792" t="s">
        <v>1001</v>
      </c>
      <c r="D71" s="792">
        <v>12</v>
      </c>
      <c r="E71" s="793">
        <v>25000</v>
      </c>
      <c r="F71" s="786"/>
      <c r="G71" s="786"/>
      <c r="H71" s="787">
        <f t="shared" ref="H71:H80" si="1">E71+F71+G71</f>
        <v>25000</v>
      </c>
    </row>
    <row r="72" spans="1:8" ht="24.6" x14ac:dyDescent="0.4">
      <c r="A72" s="789" t="s">
        <v>1093</v>
      </c>
      <c r="B72" s="791" t="s">
        <v>1248</v>
      </c>
      <c r="C72" s="792" t="s">
        <v>1001</v>
      </c>
      <c r="D72" s="792">
        <v>12</v>
      </c>
      <c r="E72" s="793">
        <v>59499.96</v>
      </c>
      <c r="F72" s="786"/>
      <c r="G72" s="786"/>
      <c r="H72" s="787">
        <f t="shared" si="1"/>
        <v>59499.96</v>
      </c>
    </row>
    <row r="73" spans="1:8" ht="24.6" x14ac:dyDescent="0.4">
      <c r="A73" s="789" t="s">
        <v>1043</v>
      </c>
      <c r="B73" s="791" t="s">
        <v>1248</v>
      </c>
      <c r="C73" s="792" t="s">
        <v>1001</v>
      </c>
      <c r="D73" s="792">
        <v>12</v>
      </c>
      <c r="E73" s="793">
        <v>59499.96</v>
      </c>
      <c r="F73" s="786"/>
      <c r="G73" s="786"/>
      <c r="H73" s="787">
        <f t="shared" si="1"/>
        <v>59499.96</v>
      </c>
    </row>
    <row r="74" spans="1:8" ht="24.6" x14ac:dyDescent="0.4">
      <c r="A74" s="789" t="s">
        <v>1079</v>
      </c>
      <c r="B74" s="791" t="s">
        <v>1249</v>
      </c>
      <c r="C74" s="792" t="s">
        <v>1001</v>
      </c>
      <c r="D74" s="792">
        <v>12</v>
      </c>
      <c r="E74" s="793">
        <v>37491.96</v>
      </c>
      <c r="F74" s="786"/>
      <c r="G74" s="786"/>
      <c r="H74" s="787">
        <f t="shared" si="1"/>
        <v>37491.96</v>
      </c>
    </row>
    <row r="75" spans="1:8" ht="24.6" x14ac:dyDescent="0.4">
      <c r="A75" s="789" t="s">
        <v>1069</v>
      </c>
      <c r="B75" s="791" t="s">
        <v>1070</v>
      </c>
      <c r="C75" s="792" t="s">
        <v>1001</v>
      </c>
      <c r="D75" s="792">
        <v>12</v>
      </c>
      <c r="E75" s="793">
        <v>39166.639999999999</v>
      </c>
      <c r="F75" s="786"/>
      <c r="G75" s="786"/>
      <c r="H75" s="787">
        <f t="shared" si="1"/>
        <v>39166.639999999999</v>
      </c>
    </row>
    <row r="76" spans="1:8" ht="24.6" x14ac:dyDescent="0.4">
      <c r="A76" s="789" t="s">
        <v>1078</v>
      </c>
      <c r="B76" s="791" t="s">
        <v>1250</v>
      </c>
      <c r="C76" s="792" t="s">
        <v>1001</v>
      </c>
      <c r="D76" s="792">
        <v>12</v>
      </c>
      <c r="E76" s="793">
        <v>59999.039999999994</v>
      </c>
      <c r="F76" s="786"/>
      <c r="G76" s="786"/>
      <c r="H76" s="787">
        <f t="shared" si="1"/>
        <v>59999.039999999994</v>
      </c>
    </row>
    <row r="77" spans="1:8" ht="24.6" x14ac:dyDescent="0.4">
      <c r="A77" s="789" t="s">
        <v>1049</v>
      </c>
      <c r="B77" s="791" t="s">
        <v>1251</v>
      </c>
      <c r="C77" s="792" t="s">
        <v>1001</v>
      </c>
      <c r="D77" s="792">
        <v>12</v>
      </c>
      <c r="E77" s="793">
        <v>57701.999999999993</v>
      </c>
      <c r="F77" s="786"/>
      <c r="G77" s="786"/>
      <c r="H77" s="787">
        <f t="shared" si="1"/>
        <v>57701.999999999993</v>
      </c>
    </row>
    <row r="78" spans="1:8" ht="24.6" x14ac:dyDescent="0.4">
      <c r="A78" s="789" t="s">
        <v>1102</v>
      </c>
      <c r="B78" s="791" t="s">
        <v>1199</v>
      </c>
      <c r="C78" s="792" t="s">
        <v>1001</v>
      </c>
      <c r="D78" s="792">
        <v>12</v>
      </c>
      <c r="E78" s="793">
        <v>27460.289999999997</v>
      </c>
      <c r="F78" s="786"/>
      <c r="G78" s="786"/>
      <c r="H78" s="787">
        <f t="shared" si="1"/>
        <v>27460.289999999997</v>
      </c>
    </row>
    <row r="79" spans="1:8" ht="24.6" x14ac:dyDescent="0.4">
      <c r="A79" s="783" t="s">
        <v>1067</v>
      </c>
      <c r="B79" s="784" t="s">
        <v>1252</v>
      </c>
      <c r="C79" s="792" t="s">
        <v>1001</v>
      </c>
      <c r="D79" s="792">
        <v>12</v>
      </c>
      <c r="E79" s="786">
        <v>58166.69999999999</v>
      </c>
      <c r="F79" s="786"/>
      <c r="G79" s="786"/>
      <c r="H79" s="787">
        <f t="shared" si="1"/>
        <v>58166.69999999999</v>
      </c>
    </row>
    <row r="80" spans="1:8" ht="24.6" x14ac:dyDescent="0.4">
      <c r="A80" s="783" t="s">
        <v>1024</v>
      </c>
      <c r="B80" s="784" t="s">
        <v>1023</v>
      </c>
      <c r="C80" s="792" t="s">
        <v>1001</v>
      </c>
      <c r="D80" s="792">
        <v>12</v>
      </c>
      <c r="E80" s="786">
        <v>35000.040000000008</v>
      </c>
      <c r="F80" s="786"/>
      <c r="G80" s="786"/>
      <c r="H80" s="787">
        <f t="shared" si="1"/>
        <v>35000.040000000008</v>
      </c>
    </row>
    <row r="81" spans="1:8" ht="28.8" customHeight="1" x14ac:dyDescent="0.4">
      <c r="A81" s="794" t="s">
        <v>196</v>
      </c>
      <c r="B81" s="795"/>
      <c r="C81" s="796"/>
      <c r="D81" s="795"/>
      <c r="E81" s="797">
        <f>SUM(E6:E80)</f>
        <v>3866705.8000000007</v>
      </c>
      <c r="F81" s="797">
        <f>SUM(F6:F80)</f>
        <v>25256.489999999998</v>
      </c>
      <c r="G81" s="797">
        <f>SUM(G6:G80)</f>
        <v>138250.5</v>
      </c>
      <c r="H81" s="798">
        <f>SUM(H6:H80)</f>
        <v>4030212.7900000005</v>
      </c>
    </row>
  </sheetData>
  <printOptions horizontalCentered="1"/>
  <pageMargins left="0" right="0" top="0.5" bottom="0.5" header="0.3" footer="0.25"/>
  <pageSetup scale="34" firstPageNumber="96" orientation="portrait" useFirstPageNumber="1" r:id="rId1"/>
  <headerFooter>
    <oddFooter>&amp;C&amp;"Arial,Regular"&amp;12Page&amp;P</oddFooter>
  </headerFooter>
  <rowBreaks count="1" manualBreakCount="1">
    <brk id="81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heet37"/>
  <dimension ref="A1:I27"/>
  <sheetViews>
    <sheetView zoomScaleNormal="100" workbookViewId="0">
      <selection activeCell="K4" sqref="K4"/>
    </sheetView>
  </sheetViews>
  <sheetFormatPr defaultColWidth="9.109375" defaultRowHeight="15" customHeight="1" x14ac:dyDescent="0.25"/>
  <cols>
    <col min="1" max="1" width="17.88671875" style="67" customWidth="1"/>
    <col min="2" max="2" width="58.88671875" style="67" customWidth="1"/>
    <col min="3" max="3" width="23.5546875" style="67" customWidth="1"/>
    <col min="4" max="4" width="27" style="67" customWidth="1"/>
    <col min="5" max="5" width="18.44140625" style="67" customWidth="1"/>
    <col min="6" max="6" width="21.44140625" style="67" customWidth="1"/>
    <col min="7" max="7" width="24.88671875" style="67" customWidth="1"/>
    <col min="8" max="8" width="20.109375" style="67" customWidth="1"/>
    <col min="9" max="9" width="22.88671875" style="67" customWidth="1"/>
    <col min="10" max="16384" width="9.109375" style="67"/>
  </cols>
  <sheetData>
    <row r="1" spans="1:9" ht="25.2" customHeight="1" x14ac:dyDescent="0.25">
      <c r="A1" s="65" t="s">
        <v>131</v>
      </c>
      <c r="B1" s="66"/>
      <c r="C1" s="66"/>
      <c r="D1" s="66"/>
      <c r="G1" s="65" t="s">
        <v>79</v>
      </c>
      <c r="H1" s="68" t="str">
        <f>Revenue!B2</f>
        <v>Southern University Baton Rouge Campus</v>
      </c>
      <c r="I1" s="68"/>
    </row>
    <row r="2" spans="1:9" ht="25.2" customHeight="1" thickBot="1" x14ac:dyDescent="0.3">
      <c r="A2" s="65" t="s">
        <v>300</v>
      </c>
      <c r="B2" s="66"/>
      <c r="C2" s="72"/>
      <c r="D2" s="72"/>
      <c r="E2" s="72"/>
      <c r="G2" s="65"/>
      <c r="H2" s="77"/>
      <c r="I2" s="77"/>
    </row>
    <row r="3" spans="1:9" ht="25.2" customHeight="1" thickTop="1" thickBot="1" x14ac:dyDescent="0.3">
      <c r="A3" s="65" t="s">
        <v>301</v>
      </c>
      <c r="B3" s="401"/>
      <c r="C3" s="1249" t="s">
        <v>528</v>
      </c>
      <c r="D3" s="1250"/>
      <c r="E3" s="1250"/>
      <c r="F3" s="1250"/>
      <c r="G3" s="1250"/>
      <c r="H3" s="1250"/>
      <c r="I3" s="1251"/>
    </row>
    <row r="4" spans="1:9" ht="25.2" customHeight="1" x14ac:dyDescent="0.25">
      <c r="A4" s="1221" t="s">
        <v>117</v>
      </c>
      <c r="B4" s="1218" t="s">
        <v>302</v>
      </c>
      <c r="C4" s="1227" t="s">
        <v>538</v>
      </c>
      <c r="D4" s="1230" t="s">
        <v>340</v>
      </c>
      <c r="E4" s="1230" t="s">
        <v>341</v>
      </c>
      <c r="F4" s="1230" t="s">
        <v>351</v>
      </c>
      <c r="G4" s="1230" t="s">
        <v>344</v>
      </c>
      <c r="H4" s="1233" t="s">
        <v>537</v>
      </c>
      <c r="I4" s="1236" t="s">
        <v>303</v>
      </c>
    </row>
    <row r="5" spans="1:9" ht="25.2" customHeight="1" x14ac:dyDescent="0.25">
      <c r="A5" s="1222"/>
      <c r="B5" s="1219"/>
      <c r="C5" s="1228"/>
      <c r="D5" s="1231"/>
      <c r="E5" s="1231"/>
      <c r="F5" s="1231"/>
      <c r="G5" s="1231"/>
      <c r="H5" s="1234"/>
      <c r="I5" s="1237"/>
    </row>
    <row r="6" spans="1:9" ht="25.2" customHeight="1" thickBot="1" x14ac:dyDescent="0.3">
      <c r="A6" s="1223"/>
      <c r="B6" s="1220"/>
      <c r="C6" s="1229"/>
      <c r="D6" s="1232"/>
      <c r="E6" s="1232"/>
      <c r="F6" s="1232"/>
      <c r="G6" s="1232"/>
      <c r="H6" s="1235"/>
      <c r="I6" s="1238"/>
    </row>
    <row r="7" spans="1:9" ht="25.2" customHeight="1" x14ac:dyDescent="0.25">
      <c r="A7" s="79"/>
      <c r="B7" s="67" t="s">
        <v>54</v>
      </c>
      <c r="C7" s="524">
        <f>Athletics!D8</f>
        <v>1925000</v>
      </c>
      <c r="D7" s="500">
        <f>Athletics!G8</f>
        <v>50000</v>
      </c>
      <c r="E7" s="500">
        <f>Athletics!J8</f>
        <v>23000</v>
      </c>
      <c r="F7" s="500">
        <f>Athletics!M8</f>
        <v>10000</v>
      </c>
      <c r="G7" s="501" t="s">
        <v>335</v>
      </c>
      <c r="H7" s="500">
        <f>Athletics!S8</f>
        <v>0</v>
      </c>
      <c r="I7" s="502">
        <f>SUM(C7:H7)</f>
        <v>2008000</v>
      </c>
    </row>
    <row r="8" spans="1:9" ht="25.2" customHeight="1" x14ac:dyDescent="0.25">
      <c r="A8" s="447" t="s">
        <v>305</v>
      </c>
      <c r="B8" s="67" t="s">
        <v>55</v>
      </c>
      <c r="C8" s="525" t="s">
        <v>306</v>
      </c>
      <c r="D8" s="503" t="s">
        <v>307</v>
      </c>
      <c r="E8" s="503" t="s">
        <v>308</v>
      </c>
      <c r="F8" s="503" t="s">
        <v>308</v>
      </c>
      <c r="G8" s="504" t="s">
        <v>304</v>
      </c>
      <c r="H8" s="500">
        <f>Athletics!S9</f>
        <v>0</v>
      </c>
      <c r="I8" s="502">
        <f t="shared" ref="I8:I22" si="0">SUM(C8:H8)</f>
        <v>0</v>
      </c>
    </row>
    <row r="9" spans="1:9" ht="25.2" customHeight="1" x14ac:dyDescent="0.25">
      <c r="A9" s="447" t="s">
        <v>309</v>
      </c>
      <c r="B9" s="67" t="s">
        <v>310</v>
      </c>
      <c r="C9" s="524">
        <f>Athletics!D10</f>
        <v>0</v>
      </c>
      <c r="D9" s="500">
        <f>Athletics!G10</f>
        <v>0</v>
      </c>
      <c r="E9" s="500">
        <f>Athletics!J10</f>
        <v>0</v>
      </c>
      <c r="F9" s="500">
        <f>Athletics!M10</f>
        <v>0</v>
      </c>
      <c r="G9" s="504" t="s">
        <v>304</v>
      </c>
      <c r="H9" s="500">
        <f>Athletics!S10</f>
        <v>0</v>
      </c>
      <c r="I9" s="502">
        <f t="shared" si="0"/>
        <v>0</v>
      </c>
    </row>
    <row r="10" spans="1:9" ht="25.2" customHeight="1" x14ac:dyDescent="0.25">
      <c r="A10" s="447" t="s">
        <v>311</v>
      </c>
      <c r="B10" s="67" t="s">
        <v>57</v>
      </c>
      <c r="C10" s="524">
        <f>Athletics!D11</f>
        <v>0</v>
      </c>
      <c r="D10" s="500">
        <f>Athletics!G11</f>
        <v>550000</v>
      </c>
      <c r="E10" s="500">
        <f>Athletics!J11</f>
        <v>20000</v>
      </c>
      <c r="F10" s="500">
        <f>Athletics!M11</f>
        <v>155000</v>
      </c>
      <c r="G10" s="504" t="s">
        <v>304</v>
      </c>
      <c r="H10" s="500">
        <f>Athletics!S11</f>
        <v>0</v>
      </c>
      <c r="I10" s="502">
        <f t="shared" si="0"/>
        <v>725000</v>
      </c>
    </row>
    <row r="11" spans="1:9" ht="25.2" customHeight="1" x14ac:dyDescent="0.25">
      <c r="A11" s="447" t="s">
        <v>309</v>
      </c>
      <c r="B11" s="67" t="s">
        <v>312</v>
      </c>
      <c r="C11" s="525" t="s">
        <v>306</v>
      </c>
      <c r="D11" s="503" t="s">
        <v>313</v>
      </c>
      <c r="E11" s="503" t="s">
        <v>306</v>
      </c>
      <c r="F11" s="503" t="s">
        <v>306</v>
      </c>
      <c r="G11" s="504" t="s">
        <v>304</v>
      </c>
      <c r="H11" s="500">
        <f>Athletics!S12</f>
        <v>0</v>
      </c>
      <c r="I11" s="502">
        <f t="shared" si="0"/>
        <v>0</v>
      </c>
    </row>
    <row r="12" spans="1:9" ht="25.2" customHeight="1" x14ac:dyDescent="0.25">
      <c r="A12" s="447" t="s">
        <v>314</v>
      </c>
      <c r="B12" s="67" t="s">
        <v>315</v>
      </c>
      <c r="C12" s="525" t="s">
        <v>306</v>
      </c>
      <c r="D12" s="503" t="s">
        <v>307</v>
      </c>
      <c r="E12" s="503" t="s">
        <v>308</v>
      </c>
      <c r="F12" s="503" t="s">
        <v>308</v>
      </c>
      <c r="G12" s="504" t="s">
        <v>304</v>
      </c>
      <c r="H12" s="500">
        <f>Athletics!S13</f>
        <v>3500000</v>
      </c>
      <c r="I12" s="502">
        <f t="shared" si="0"/>
        <v>3500000</v>
      </c>
    </row>
    <row r="13" spans="1:9" ht="25.2" customHeight="1" x14ac:dyDescent="0.25">
      <c r="A13" s="447" t="s">
        <v>316</v>
      </c>
      <c r="B13" s="67" t="s">
        <v>60</v>
      </c>
      <c r="C13" s="524">
        <f>Athletics!D14</f>
        <v>400000</v>
      </c>
      <c r="D13" s="500">
        <f>Athletics!G14</f>
        <v>0</v>
      </c>
      <c r="E13" s="500">
        <f>Athletics!J14</f>
        <v>0</v>
      </c>
      <c r="F13" s="500">
        <f>Athletics!M14</f>
        <v>0</v>
      </c>
      <c r="G13" s="504" t="s">
        <v>304</v>
      </c>
      <c r="H13" s="500">
        <f>Athletics!S14</f>
        <v>0</v>
      </c>
      <c r="I13" s="502">
        <f t="shared" si="0"/>
        <v>400000</v>
      </c>
    </row>
    <row r="14" spans="1:9" ht="25.2" customHeight="1" x14ac:dyDescent="0.25">
      <c r="A14" s="447" t="s">
        <v>309</v>
      </c>
      <c r="B14" s="67" t="s">
        <v>61</v>
      </c>
      <c r="C14" s="524">
        <f>Athletics!D15</f>
        <v>0</v>
      </c>
      <c r="D14" s="500">
        <f>Athletics!G15</f>
        <v>0</v>
      </c>
      <c r="E14" s="500">
        <f>Athletics!J15</f>
        <v>0</v>
      </c>
      <c r="F14" s="500">
        <f>Athletics!M15</f>
        <v>0</v>
      </c>
      <c r="G14" s="504" t="s">
        <v>304</v>
      </c>
      <c r="H14" s="500">
        <f>Athletics!S15</f>
        <v>980000</v>
      </c>
      <c r="I14" s="502">
        <f>SUM(C14:H14)</f>
        <v>980000</v>
      </c>
    </row>
    <row r="15" spans="1:9" ht="25.2" customHeight="1" x14ac:dyDescent="0.25">
      <c r="A15" s="447"/>
      <c r="B15" s="67" t="s">
        <v>62</v>
      </c>
      <c r="C15" s="524">
        <f>Athletics!D16</f>
        <v>0</v>
      </c>
      <c r="D15" s="500">
        <f>Athletics!G16</f>
        <v>0</v>
      </c>
      <c r="E15" s="500">
        <f>Athletics!J16</f>
        <v>0</v>
      </c>
      <c r="F15" s="500">
        <f>Athletics!M16</f>
        <v>0</v>
      </c>
      <c r="G15" s="504" t="s">
        <v>304</v>
      </c>
      <c r="H15" s="500">
        <f>Athletics!S16</f>
        <v>300000</v>
      </c>
      <c r="I15" s="502">
        <f t="shared" si="0"/>
        <v>300000</v>
      </c>
    </row>
    <row r="16" spans="1:9" ht="25.2" customHeight="1" x14ac:dyDescent="0.25">
      <c r="A16" s="79"/>
      <c r="B16" s="67" t="s">
        <v>63</v>
      </c>
      <c r="C16" s="524">
        <f>Athletics!D17</f>
        <v>0</v>
      </c>
      <c r="D16" s="500">
        <f>Athletics!G17</f>
        <v>0</v>
      </c>
      <c r="E16" s="500">
        <f>Athletics!J17</f>
        <v>0</v>
      </c>
      <c r="F16" s="500">
        <f>Athletics!M17</f>
        <v>0</v>
      </c>
      <c r="G16" s="504" t="s">
        <v>304</v>
      </c>
      <c r="H16" s="500">
        <f>Athletics!S17</f>
        <v>0</v>
      </c>
      <c r="I16" s="502">
        <f t="shared" si="0"/>
        <v>0</v>
      </c>
    </row>
    <row r="17" spans="1:9" ht="25.2" customHeight="1" x14ac:dyDescent="0.25">
      <c r="A17" s="79" t="s">
        <v>237</v>
      </c>
      <c r="B17" s="67" t="s">
        <v>64</v>
      </c>
      <c r="C17" s="524">
        <f>Athletics!D18</f>
        <v>37650</v>
      </c>
      <c r="D17" s="500">
        <f>Athletics!G18</f>
        <v>0</v>
      </c>
      <c r="E17" s="500">
        <f>Athletics!J18</f>
        <v>0</v>
      </c>
      <c r="F17" s="500">
        <f>Athletics!M18</f>
        <v>0</v>
      </c>
      <c r="G17" s="500">
        <f>Athletics!P18</f>
        <v>90000</v>
      </c>
      <c r="H17" s="500">
        <f>Athletics!S18</f>
        <v>198650</v>
      </c>
      <c r="I17" s="502">
        <f t="shared" si="0"/>
        <v>326300</v>
      </c>
    </row>
    <row r="18" spans="1:9" ht="25.2" customHeight="1" x14ac:dyDescent="0.25">
      <c r="A18" s="79" t="s">
        <v>237</v>
      </c>
      <c r="B18" s="67" t="s">
        <v>317</v>
      </c>
      <c r="C18" s="524">
        <f>Athletics!D19</f>
        <v>0</v>
      </c>
      <c r="D18" s="500">
        <f>Athletics!G19</f>
        <v>0</v>
      </c>
      <c r="E18" s="500">
        <f>Athletics!J19</f>
        <v>0</v>
      </c>
      <c r="F18" s="500">
        <f>Athletics!M19</f>
        <v>0</v>
      </c>
      <c r="G18" s="504" t="s">
        <v>304</v>
      </c>
      <c r="H18" s="500">
        <f>Athletics!S19</f>
        <v>0</v>
      </c>
      <c r="I18" s="502">
        <f t="shared" si="0"/>
        <v>0</v>
      </c>
    </row>
    <row r="19" spans="1:9" ht="25.2" customHeight="1" x14ac:dyDescent="0.25">
      <c r="A19" s="79" t="s">
        <v>318</v>
      </c>
      <c r="B19" s="67" t="s">
        <v>66</v>
      </c>
      <c r="C19" s="524">
        <f>Athletics!D20</f>
        <v>0</v>
      </c>
      <c r="D19" s="500">
        <f>Athletics!G20</f>
        <v>0</v>
      </c>
      <c r="E19" s="500">
        <f>Athletics!J20</f>
        <v>0</v>
      </c>
      <c r="F19" s="500">
        <f>Athletics!M20</f>
        <v>0</v>
      </c>
      <c r="G19" s="504" t="s">
        <v>304</v>
      </c>
      <c r="H19" s="500">
        <f>Athletics!S20</f>
        <v>0</v>
      </c>
      <c r="I19" s="502">
        <f t="shared" si="0"/>
        <v>0</v>
      </c>
    </row>
    <row r="20" spans="1:9" ht="25.2" customHeight="1" x14ac:dyDescent="0.25">
      <c r="A20" s="79" t="s">
        <v>319</v>
      </c>
      <c r="B20" s="67" t="s">
        <v>320</v>
      </c>
      <c r="C20" s="524">
        <f>Athletics!D21</f>
        <v>0</v>
      </c>
      <c r="D20" s="500">
        <f>Athletics!G21</f>
        <v>0</v>
      </c>
      <c r="E20" s="500">
        <f>Athletics!J21</f>
        <v>0</v>
      </c>
      <c r="F20" s="500">
        <f>Athletics!M21</f>
        <v>0</v>
      </c>
      <c r="G20" s="504" t="s">
        <v>304</v>
      </c>
      <c r="H20" s="500">
        <f>Athletics!S21</f>
        <v>3474841</v>
      </c>
      <c r="I20" s="502">
        <f t="shared" si="0"/>
        <v>3474841</v>
      </c>
    </row>
    <row r="21" spans="1:9" ht="25.2" customHeight="1" x14ac:dyDescent="0.25">
      <c r="A21" s="79" t="s">
        <v>321</v>
      </c>
      <c r="B21" s="522" t="s">
        <v>68</v>
      </c>
      <c r="C21" s="524">
        <f>Athletics!D22</f>
        <v>0</v>
      </c>
      <c r="D21" s="500">
        <f>Athletics!G22</f>
        <v>0</v>
      </c>
      <c r="E21" s="500">
        <f>Athletics!J22</f>
        <v>0</v>
      </c>
      <c r="F21" s="500">
        <f>Athletics!M22</f>
        <v>0</v>
      </c>
      <c r="G21" s="504" t="s">
        <v>304</v>
      </c>
      <c r="H21" s="500">
        <f>Athletics!S22</f>
        <v>0</v>
      </c>
      <c r="I21" s="502">
        <f t="shared" si="0"/>
        <v>0</v>
      </c>
    </row>
    <row r="22" spans="1:9" ht="25.2" customHeight="1" x14ac:dyDescent="0.25">
      <c r="A22" s="79"/>
      <c r="B22" s="522" t="s">
        <v>69</v>
      </c>
      <c r="C22" s="524">
        <f>Athletics!D23</f>
        <v>0</v>
      </c>
      <c r="D22" s="500">
        <f>Athletics!G23</f>
        <v>0</v>
      </c>
      <c r="E22" s="500">
        <f>Athletics!J23</f>
        <v>0</v>
      </c>
      <c r="F22" s="500">
        <f>Athletics!M23</f>
        <v>225000</v>
      </c>
      <c r="G22" s="500">
        <f>Athletics!P23</f>
        <v>0</v>
      </c>
      <c r="H22" s="500">
        <f>Athletics!S23</f>
        <v>0</v>
      </c>
      <c r="I22" s="502">
        <f t="shared" si="0"/>
        <v>225000</v>
      </c>
    </row>
    <row r="23" spans="1:9" ht="25.2" customHeight="1" thickBot="1" x14ac:dyDescent="0.3">
      <c r="A23" s="80"/>
      <c r="B23" s="523" t="s">
        <v>322</v>
      </c>
      <c r="C23" s="526">
        <f>SUM(C7,C9,C10,C13:C21,C22)</f>
        <v>2362650</v>
      </c>
      <c r="D23" s="505">
        <f t="shared" ref="D23:I23" si="1">SUM(D7:D22)</f>
        <v>600000</v>
      </c>
      <c r="E23" s="505">
        <f t="shared" si="1"/>
        <v>43000</v>
      </c>
      <c r="F23" s="505">
        <f t="shared" si="1"/>
        <v>390000</v>
      </c>
      <c r="G23" s="505">
        <f t="shared" si="1"/>
        <v>90000</v>
      </c>
      <c r="H23" s="505">
        <f t="shared" si="1"/>
        <v>8453491</v>
      </c>
      <c r="I23" s="506">
        <f t="shared" si="1"/>
        <v>11939141</v>
      </c>
    </row>
    <row r="24" spans="1:9" ht="15" customHeight="1" thickTop="1" x14ac:dyDescent="0.25"/>
    <row r="25" spans="1:9" ht="15" customHeight="1" x14ac:dyDescent="0.25">
      <c r="A25" s="67" t="s">
        <v>117</v>
      </c>
    </row>
    <row r="26" spans="1:9" ht="15" customHeight="1" x14ac:dyDescent="0.25">
      <c r="A26" s="67" t="s">
        <v>334</v>
      </c>
    </row>
    <row r="27" spans="1:9" ht="15" customHeight="1" x14ac:dyDescent="0.25">
      <c r="A27" s="67" t="s">
        <v>117</v>
      </c>
    </row>
  </sheetData>
  <mergeCells count="10">
    <mergeCell ref="C3:I3"/>
    <mergeCell ref="B4:B6"/>
    <mergeCell ref="A4:A6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5" right="0.25" top="0.75" bottom="0.75" header="0.3" footer="0.3"/>
  <pageSetup scale="52" firstPageNumber="97" orientation="landscape" useFirstPageNumber="1" r:id="rId1"/>
  <headerFooter>
    <oddFooter>&amp;C&amp;"Arial,Regular"&amp;12Page &amp;P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heet38"/>
  <dimension ref="A1:P27"/>
  <sheetViews>
    <sheetView zoomScaleNormal="100" workbookViewId="0">
      <selection activeCell="B4" sqref="B4:B6"/>
    </sheetView>
  </sheetViews>
  <sheetFormatPr defaultColWidth="9.109375" defaultRowHeight="15" customHeight="1" x14ac:dyDescent="0.25"/>
  <cols>
    <col min="1" max="1" width="47.6640625" style="71" customWidth="1"/>
    <col min="2" max="2" width="32.6640625" style="71" customWidth="1"/>
    <col min="3" max="3" width="23.88671875" style="71" customWidth="1"/>
    <col min="4" max="5" width="22.5546875" style="71" customWidth="1"/>
    <col min="6" max="6" width="22.109375" style="71" customWidth="1"/>
    <col min="7" max="7" width="21.5546875" style="71" customWidth="1"/>
    <col min="8" max="8" width="21.109375" style="71" customWidth="1"/>
    <col min="9" max="9" width="22.5546875" style="71" customWidth="1"/>
    <col min="10" max="10" width="21.5546875" style="71" customWidth="1"/>
    <col min="11" max="16384" width="9.109375" style="71"/>
  </cols>
  <sheetData>
    <row r="1" spans="1:16" ht="25.2" customHeight="1" x14ac:dyDescent="0.25">
      <c r="A1" s="65" t="s">
        <v>131</v>
      </c>
      <c r="B1" s="66"/>
      <c r="C1" s="66"/>
      <c r="D1" s="66"/>
      <c r="E1" s="66"/>
      <c r="F1" s="445" t="s">
        <v>79</v>
      </c>
      <c r="G1" s="68" t="str">
        <f>Revenue!B2</f>
        <v>Southern University Baton Rouge Campus</v>
      </c>
      <c r="H1" s="69"/>
      <c r="I1" s="70"/>
      <c r="J1" s="66"/>
      <c r="K1" s="67"/>
      <c r="L1" s="67"/>
      <c r="M1" s="67"/>
      <c r="N1" s="67"/>
      <c r="O1" s="67"/>
      <c r="P1" s="67"/>
    </row>
    <row r="2" spans="1:16" ht="25.2" customHeight="1" thickBot="1" x14ac:dyDescent="0.3">
      <c r="A2" s="65" t="s">
        <v>323</v>
      </c>
      <c r="B2" s="66"/>
      <c r="C2" s="66"/>
      <c r="D2" s="66"/>
      <c r="E2" s="66"/>
      <c r="F2" s="65"/>
      <c r="G2" s="73"/>
      <c r="H2" s="73"/>
      <c r="I2" s="74"/>
      <c r="J2" s="65"/>
      <c r="K2" s="67"/>
      <c r="L2" s="67"/>
      <c r="M2" s="67"/>
      <c r="N2" s="67"/>
      <c r="O2" s="67"/>
      <c r="P2" s="67"/>
    </row>
    <row r="3" spans="1:16" ht="25.2" customHeight="1" thickTop="1" thickBot="1" x14ac:dyDescent="0.3">
      <c r="A3" s="75" t="s">
        <v>324</v>
      </c>
      <c r="B3" s="1242" t="s">
        <v>528</v>
      </c>
      <c r="C3" s="1243"/>
      <c r="D3" s="1243"/>
      <c r="E3" s="1243"/>
      <c r="F3" s="1243"/>
      <c r="G3" s="1243"/>
      <c r="H3" s="1243"/>
      <c r="I3" s="1243"/>
      <c r="J3" s="1244"/>
      <c r="K3" s="67"/>
      <c r="L3" s="67"/>
      <c r="M3" s="67"/>
      <c r="N3" s="67"/>
      <c r="O3" s="67"/>
      <c r="P3" s="67"/>
    </row>
    <row r="4" spans="1:16" ht="25.2" customHeight="1" thickTop="1" x14ac:dyDescent="0.25">
      <c r="A4" s="1239" t="s">
        <v>325</v>
      </c>
      <c r="B4" s="1252" t="s">
        <v>536</v>
      </c>
      <c r="C4" s="1230" t="s">
        <v>538</v>
      </c>
      <c r="D4" s="1230" t="s">
        <v>340</v>
      </c>
      <c r="E4" s="1230" t="s">
        <v>350</v>
      </c>
      <c r="F4" s="1230" t="s">
        <v>341</v>
      </c>
      <c r="G4" s="1230" t="s">
        <v>351</v>
      </c>
      <c r="H4" s="1230" t="s">
        <v>344</v>
      </c>
      <c r="I4" s="1233" t="s">
        <v>537</v>
      </c>
      <c r="J4" s="1236" t="s">
        <v>303</v>
      </c>
    </row>
    <row r="5" spans="1:16" ht="25.2" customHeight="1" x14ac:dyDescent="0.25">
      <c r="A5" s="1240"/>
      <c r="B5" s="1228"/>
      <c r="C5" s="1231"/>
      <c r="D5" s="1231"/>
      <c r="E5" s="1231"/>
      <c r="F5" s="1231"/>
      <c r="G5" s="1231"/>
      <c r="H5" s="1231"/>
      <c r="I5" s="1234"/>
      <c r="J5" s="1237"/>
    </row>
    <row r="6" spans="1:16" ht="25.2" customHeight="1" thickBot="1" x14ac:dyDescent="0.3">
      <c r="A6" s="1241"/>
      <c r="B6" s="1229"/>
      <c r="C6" s="1232"/>
      <c r="D6" s="1232"/>
      <c r="E6" s="1232"/>
      <c r="F6" s="1232"/>
      <c r="G6" s="1232"/>
      <c r="H6" s="1232"/>
      <c r="I6" s="1235"/>
      <c r="J6" s="1238"/>
    </row>
    <row r="7" spans="1:16" ht="25.2" customHeight="1" x14ac:dyDescent="0.25">
      <c r="A7" s="514" t="s">
        <v>327</v>
      </c>
      <c r="B7" s="518">
        <f>Athletics!D30</f>
        <v>1428972</v>
      </c>
      <c r="C7" s="507">
        <f>Athletics!G30</f>
        <v>939000</v>
      </c>
      <c r="D7" s="507">
        <f>Athletics!J30</f>
        <v>450000</v>
      </c>
      <c r="E7" s="507">
        <f>Athletics!M30</f>
        <v>196000</v>
      </c>
      <c r="F7" s="507">
        <f>Athletics!P30</f>
        <v>98408</v>
      </c>
      <c r="G7" s="507">
        <f>Athletics!S30</f>
        <v>625202</v>
      </c>
      <c r="H7" s="507">
        <f>Athletics!V30</f>
        <v>357431</v>
      </c>
      <c r="I7" s="507">
        <f>Athletics!Y30</f>
        <v>0</v>
      </c>
      <c r="J7" s="508">
        <f t="shared" ref="J7:J21" si="0">SUM(B7:I7)</f>
        <v>4095013</v>
      </c>
    </row>
    <row r="8" spans="1:16" ht="25.2" customHeight="1" x14ac:dyDescent="0.25">
      <c r="A8" s="515" t="s">
        <v>104</v>
      </c>
      <c r="B8" s="519">
        <f>Athletics!D31</f>
        <v>444710</v>
      </c>
      <c r="C8" s="509">
        <f>Athletics!G31</f>
        <v>296527</v>
      </c>
      <c r="D8" s="509">
        <f>Athletics!J31</f>
        <v>142106</v>
      </c>
      <c r="E8" s="509">
        <f>Athletics!M31</f>
        <v>61895</v>
      </c>
      <c r="F8" s="509">
        <f>Athletics!P31</f>
        <v>31076</v>
      </c>
      <c r="G8" s="509">
        <f>Athletics!S31</f>
        <v>194907</v>
      </c>
      <c r="H8" s="509">
        <f>Athletics!V31</f>
        <v>112872</v>
      </c>
      <c r="I8" s="509">
        <f>Athletics!Y31</f>
        <v>0</v>
      </c>
      <c r="J8" s="510">
        <f t="shared" si="0"/>
        <v>1284093</v>
      </c>
    </row>
    <row r="9" spans="1:16" ht="25.2" customHeight="1" x14ac:dyDescent="0.25">
      <c r="A9" s="515" t="s">
        <v>105</v>
      </c>
      <c r="B9" s="519">
        <f>Athletics!D32</f>
        <v>0</v>
      </c>
      <c r="C9" s="509">
        <f>Athletics!G32</f>
        <v>0</v>
      </c>
      <c r="D9" s="509">
        <f>Athletics!J32</f>
        <v>0</v>
      </c>
      <c r="E9" s="509">
        <f>Athletics!M32</f>
        <v>0</v>
      </c>
      <c r="F9" s="509">
        <f>Athletics!P32</f>
        <v>0</v>
      </c>
      <c r="G9" s="509">
        <f>Athletics!S32</f>
        <v>0</v>
      </c>
      <c r="H9" s="509">
        <f>Athletics!V32</f>
        <v>0</v>
      </c>
      <c r="I9" s="509">
        <f>Athletics!Y32</f>
        <v>0</v>
      </c>
      <c r="J9" s="510">
        <f t="shared" si="0"/>
        <v>0</v>
      </c>
    </row>
    <row r="10" spans="1:16" ht="25.2" customHeight="1" x14ac:dyDescent="0.25">
      <c r="A10" s="515" t="s">
        <v>106</v>
      </c>
      <c r="B10" s="519">
        <f>Athletics!D33</f>
        <v>0</v>
      </c>
      <c r="C10" s="509" t="s">
        <v>313</v>
      </c>
      <c r="D10" s="509" t="s">
        <v>328</v>
      </c>
      <c r="E10" s="509" t="s">
        <v>328</v>
      </c>
      <c r="F10" s="509" t="s">
        <v>328</v>
      </c>
      <c r="G10" s="509" t="s">
        <v>328</v>
      </c>
      <c r="H10" s="509" t="s">
        <v>328</v>
      </c>
      <c r="I10" s="509">
        <f>Athletics!Y33</f>
        <v>0</v>
      </c>
      <c r="J10" s="510">
        <f t="shared" si="0"/>
        <v>0</v>
      </c>
      <c r="K10" s="71" t="s">
        <v>117</v>
      </c>
    </row>
    <row r="11" spans="1:16" ht="25.2" customHeight="1" x14ac:dyDescent="0.25">
      <c r="A11" s="515" t="s">
        <v>57</v>
      </c>
      <c r="B11" s="519" t="s">
        <v>329</v>
      </c>
      <c r="C11" s="509">
        <f>Athletics!G34</f>
        <v>0</v>
      </c>
      <c r="D11" s="509">
        <f>Athletics!J34</f>
        <v>0</v>
      </c>
      <c r="E11" s="509">
        <f>Athletics!M34</f>
        <v>0</v>
      </c>
      <c r="F11" s="509">
        <f>Athletics!P34</f>
        <v>0</v>
      </c>
      <c r="G11" s="509">
        <f>Athletics!S34</f>
        <v>0</v>
      </c>
      <c r="H11" s="509">
        <f>Athletics!V34</f>
        <v>0</v>
      </c>
      <c r="I11" s="509">
        <f>Athletics!Y34</f>
        <v>0</v>
      </c>
      <c r="J11" s="510">
        <f t="shared" si="0"/>
        <v>0</v>
      </c>
      <c r="K11" s="71" t="s">
        <v>117</v>
      </c>
    </row>
    <row r="12" spans="1:16" ht="25.2" customHeight="1" x14ac:dyDescent="0.25">
      <c r="A12" s="515" t="s">
        <v>107</v>
      </c>
      <c r="B12" s="519" t="s">
        <v>329</v>
      </c>
      <c r="C12" s="509">
        <f>Athletics!G35</f>
        <v>1109363</v>
      </c>
      <c r="D12" s="509">
        <f>Athletics!J35</f>
        <v>211268</v>
      </c>
      <c r="E12" s="509">
        <f>Athletics!M35</f>
        <v>200298</v>
      </c>
      <c r="F12" s="509">
        <f>Athletics!P35</f>
        <v>254978</v>
      </c>
      <c r="G12" s="509">
        <f>Athletics!S35</f>
        <v>1113739</v>
      </c>
      <c r="H12" s="509">
        <f>Athletics!V35</f>
        <v>491389</v>
      </c>
      <c r="I12" s="509">
        <f>Athletics!Y35</f>
        <v>0</v>
      </c>
      <c r="J12" s="510">
        <f t="shared" si="0"/>
        <v>3381035</v>
      </c>
      <c r="K12" s="71" t="s">
        <v>117</v>
      </c>
    </row>
    <row r="13" spans="1:16" ht="25.2" customHeight="1" x14ac:dyDescent="0.25">
      <c r="A13" s="515" t="s">
        <v>330</v>
      </c>
      <c r="B13" s="519">
        <f>Athletics!D36</f>
        <v>0</v>
      </c>
      <c r="C13" s="509">
        <f>Athletics!G36</f>
        <v>0</v>
      </c>
      <c r="D13" s="509">
        <f>Athletics!J36</f>
        <v>0</v>
      </c>
      <c r="E13" s="509">
        <f>Athletics!M36</f>
        <v>0</v>
      </c>
      <c r="F13" s="509">
        <f>Athletics!P36</f>
        <v>0</v>
      </c>
      <c r="G13" s="509">
        <f>Athletics!S36</f>
        <v>0</v>
      </c>
      <c r="H13" s="509">
        <f>Athletics!V36</f>
        <v>0</v>
      </c>
      <c r="I13" s="509">
        <f>Athletics!Y36</f>
        <v>0</v>
      </c>
      <c r="J13" s="510">
        <f t="shared" si="0"/>
        <v>0</v>
      </c>
      <c r="K13" s="71" t="s">
        <v>117</v>
      </c>
    </row>
    <row r="14" spans="1:16" ht="25.2" customHeight="1" x14ac:dyDescent="0.25">
      <c r="A14" s="515" t="s">
        <v>84</v>
      </c>
      <c r="B14" s="519">
        <f>Athletics!D37</f>
        <v>20000</v>
      </c>
      <c r="C14" s="509">
        <f>Athletics!G37</f>
        <v>305000</v>
      </c>
      <c r="D14" s="509">
        <f>Athletics!J37</f>
        <v>200000</v>
      </c>
      <c r="E14" s="509">
        <f>Athletics!M37</f>
        <v>100000</v>
      </c>
      <c r="F14" s="509">
        <f>Athletics!P37</f>
        <v>75000</v>
      </c>
      <c r="G14" s="509">
        <f>Athletics!S37</f>
        <v>433000</v>
      </c>
      <c r="H14" s="509">
        <f>Athletics!V37</f>
        <v>227000</v>
      </c>
      <c r="I14" s="509">
        <f>Athletics!Y37</f>
        <v>0</v>
      </c>
      <c r="J14" s="510">
        <f t="shared" si="0"/>
        <v>1360000</v>
      </c>
      <c r="K14" s="71" t="s">
        <v>117</v>
      </c>
    </row>
    <row r="15" spans="1:16" ht="25.2" customHeight="1" x14ac:dyDescent="0.25">
      <c r="A15" s="515" t="s">
        <v>109</v>
      </c>
      <c r="B15" s="519">
        <f>Athletics!D38</f>
        <v>0</v>
      </c>
      <c r="C15" s="509">
        <f>Athletics!G38</f>
        <v>0</v>
      </c>
      <c r="D15" s="509">
        <f>Athletics!J38</f>
        <v>0</v>
      </c>
      <c r="E15" s="509">
        <f>Athletics!M38</f>
        <v>0</v>
      </c>
      <c r="F15" s="509">
        <f>Athletics!P38</f>
        <v>0</v>
      </c>
      <c r="G15" s="509">
        <f>Athletics!S38</f>
        <v>0</v>
      </c>
      <c r="H15" s="509">
        <f>Athletics!V38</f>
        <v>0</v>
      </c>
      <c r="I15" s="509">
        <f>Athletics!Y38</f>
        <v>0</v>
      </c>
      <c r="J15" s="510">
        <f t="shared" si="0"/>
        <v>0</v>
      </c>
      <c r="K15" s="71" t="s">
        <v>117</v>
      </c>
    </row>
    <row r="16" spans="1:16" ht="25.2" customHeight="1" x14ac:dyDescent="0.25">
      <c r="A16" s="515" t="s">
        <v>85</v>
      </c>
      <c r="B16" s="519">
        <f>Athletics!D39</f>
        <v>620000</v>
      </c>
      <c r="C16" s="509">
        <f>Athletics!G39</f>
        <v>25000</v>
      </c>
      <c r="D16" s="509">
        <f>Athletics!J39</f>
        <v>0</v>
      </c>
      <c r="E16" s="509">
        <f>Athletics!M39</f>
        <v>0</v>
      </c>
      <c r="F16" s="509">
        <f>Athletics!P39</f>
        <v>0</v>
      </c>
      <c r="G16" s="509">
        <f>Athletics!S39</f>
        <v>16000</v>
      </c>
      <c r="H16" s="509">
        <f>Athletics!V39</f>
        <v>10000</v>
      </c>
      <c r="I16" s="509">
        <f>Athletics!Y39</f>
        <v>0</v>
      </c>
      <c r="J16" s="510">
        <f t="shared" si="0"/>
        <v>671000</v>
      </c>
      <c r="K16" s="71" t="s">
        <v>117</v>
      </c>
    </row>
    <row r="17" spans="1:11" ht="25.2" customHeight="1" x14ac:dyDescent="0.25">
      <c r="A17" s="515" t="s">
        <v>110</v>
      </c>
      <c r="B17" s="519">
        <f>Athletics!D40</f>
        <v>0</v>
      </c>
      <c r="C17" s="509">
        <f>Athletics!G40</f>
        <v>0</v>
      </c>
      <c r="D17" s="509">
        <f>Athletics!J40</f>
        <v>0</v>
      </c>
      <c r="E17" s="509">
        <f>Athletics!M40</f>
        <v>0</v>
      </c>
      <c r="F17" s="509">
        <f>Athletics!P40</f>
        <v>0</v>
      </c>
      <c r="G17" s="509">
        <f>Athletics!S40</f>
        <v>0</v>
      </c>
      <c r="H17" s="509">
        <f>Athletics!V40</f>
        <v>0</v>
      </c>
      <c r="I17" s="509">
        <f>Athletics!Y40</f>
        <v>0</v>
      </c>
      <c r="J17" s="510">
        <f t="shared" si="0"/>
        <v>0</v>
      </c>
    </row>
    <row r="18" spans="1:11" ht="25.2" customHeight="1" x14ac:dyDescent="0.25">
      <c r="A18" s="515" t="s">
        <v>101</v>
      </c>
      <c r="B18" s="519">
        <f>Athletics!D44</f>
        <v>261000</v>
      </c>
      <c r="C18" s="509" t="s">
        <v>313</v>
      </c>
      <c r="D18" s="509" t="s">
        <v>313</v>
      </c>
      <c r="E18" s="509" t="s">
        <v>313</v>
      </c>
      <c r="F18" s="509" t="s">
        <v>328</v>
      </c>
      <c r="G18" s="509" t="s">
        <v>328</v>
      </c>
      <c r="H18" s="509" t="s">
        <v>328</v>
      </c>
      <c r="I18" s="509">
        <f>Athletics!Y44</f>
        <v>0</v>
      </c>
      <c r="J18" s="510">
        <f t="shared" si="0"/>
        <v>261000</v>
      </c>
      <c r="K18" s="71" t="s">
        <v>117</v>
      </c>
    </row>
    <row r="19" spans="1:11" ht="25.2" customHeight="1" x14ac:dyDescent="0.25">
      <c r="A19" s="515" t="s">
        <v>355</v>
      </c>
      <c r="B19" s="519">
        <f>Athletics!D41</f>
        <v>625000</v>
      </c>
      <c r="C19" s="509">
        <f>Athletics!G41</f>
        <v>90000</v>
      </c>
      <c r="D19" s="509">
        <f>Athletics!J41</f>
        <v>7500</v>
      </c>
      <c r="E19" s="509">
        <f>Athletics!M41</f>
        <v>15000</v>
      </c>
      <c r="F19" s="509">
        <f>Athletics!P41</f>
        <v>20000</v>
      </c>
      <c r="G19" s="509">
        <f>Athletics!S41</f>
        <v>50500</v>
      </c>
      <c r="H19" s="509">
        <f>Athletics!V41</f>
        <v>79000</v>
      </c>
      <c r="I19" s="509">
        <f>Athletics!Y41</f>
        <v>0</v>
      </c>
      <c r="J19" s="510">
        <f t="shared" si="0"/>
        <v>887000</v>
      </c>
      <c r="K19" s="71" t="s">
        <v>117</v>
      </c>
    </row>
    <row r="20" spans="1:11" ht="25.2" customHeight="1" x14ac:dyDescent="0.25">
      <c r="A20" s="515" t="s">
        <v>112</v>
      </c>
      <c r="B20" s="519">
        <f>Athletics!D42</f>
        <v>0</v>
      </c>
      <c r="C20" s="509">
        <f>Athletics!G42</f>
        <v>0</v>
      </c>
      <c r="D20" s="509">
        <f>Athletics!J42</f>
        <v>0</v>
      </c>
      <c r="E20" s="509">
        <f>Athletics!M42</f>
        <v>0</v>
      </c>
      <c r="F20" s="509">
        <f>Athletics!P42</f>
        <v>0</v>
      </c>
      <c r="G20" s="509">
        <f>Athletics!S42</f>
        <v>0</v>
      </c>
      <c r="H20" s="509">
        <f>Athletics!V42</f>
        <v>0</v>
      </c>
      <c r="I20" s="509">
        <f>Athletics!Y42</f>
        <v>0</v>
      </c>
      <c r="J20" s="510">
        <f t="shared" si="0"/>
        <v>0</v>
      </c>
      <c r="K20" s="71" t="s">
        <v>237</v>
      </c>
    </row>
    <row r="21" spans="1:11" ht="25.2" customHeight="1" thickBot="1" x14ac:dyDescent="0.3">
      <c r="A21" s="516" t="s">
        <v>356</v>
      </c>
      <c r="B21" s="519">
        <f>Athletics!D43</f>
        <v>0</v>
      </c>
      <c r="C21" s="509">
        <f>Athletics!G43</f>
        <v>0</v>
      </c>
      <c r="D21" s="509">
        <f>Athletics!J43</f>
        <v>0</v>
      </c>
      <c r="E21" s="509">
        <f>Athletics!M43</f>
        <v>0</v>
      </c>
      <c r="F21" s="509">
        <f>Athletics!P43</f>
        <v>0</v>
      </c>
      <c r="G21" s="509">
        <f>Athletics!S43</f>
        <v>0</v>
      </c>
      <c r="H21" s="509">
        <f>Athletics!V43</f>
        <v>0</v>
      </c>
      <c r="I21" s="509">
        <f>Athletics!Y43</f>
        <v>0</v>
      </c>
      <c r="J21" s="511">
        <f t="shared" si="0"/>
        <v>0</v>
      </c>
      <c r="K21" s="71" t="s">
        <v>117</v>
      </c>
    </row>
    <row r="22" spans="1:11" ht="25.2" customHeight="1" thickBot="1" x14ac:dyDescent="0.3">
      <c r="A22" s="517" t="s">
        <v>333</v>
      </c>
      <c r="B22" s="521">
        <f>SUM(B7:B21)</f>
        <v>3399682</v>
      </c>
      <c r="C22" s="512">
        <f t="shared" ref="C22:J22" si="1">SUM(C7:C21)</f>
        <v>2764890</v>
      </c>
      <c r="D22" s="512">
        <f t="shared" si="1"/>
        <v>1010874</v>
      </c>
      <c r="E22" s="512">
        <f>SUM(E7:E21)</f>
        <v>573193</v>
      </c>
      <c r="F22" s="512">
        <f t="shared" si="1"/>
        <v>479462</v>
      </c>
      <c r="G22" s="512">
        <f t="shared" si="1"/>
        <v>2433348</v>
      </c>
      <c r="H22" s="512">
        <f t="shared" si="1"/>
        <v>1277692</v>
      </c>
      <c r="I22" s="512">
        <f t="shared" si="1"/>
        <v>0</v>
      </c>
      <c r="J22" s="513">
        <f t="shared" si="1"/>
        <v>11939141</v>
      </c>
      <c r="K22" s="71" t="s">
        <v>117</v>
      </c>
    </row>
    <row r="23" spans="1:11" ht="15" customHeight="1" thickTop="1" x14ac:dyDescent="0.25">
      <c r="K23" s="71" t="s">
        <v>117</v>
      </c>
    </row>
    <row r="24" spans="1:11" ht="15" customHeight="1" x14ac:dyDescent="0.25">
      <c r="K24" s="71" t="s">
        <v>117</v>
      </c>
    </row>
    <row r="25" spans="1:11" ht="15" customHeight="1" x14ac:dyDescent="0.25">
      <c r="K25" s="71" t="s">
        <v>117</v>
      </c>
    </row>
    <row r="26" spans="1:11" ht="15" customHeight="1" x14ac:dyDescent="0.25">
      <c r="K26" s="71" t="s">
        <v>117</v>
      </c>
    </row>
    <row r="27" spans="1:11" ht="15" customHeight="1" x14ac:dyDescent="0.25">
      <c r="K27" s="71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25" right="0.25" top="0.75" bottom="0.75" header="0.3" footer="0.3"/>
  <pageSetup scale="50" firstPageNumber="98" orientation="landscape" useFirstPageNumber="1" r:id="rId1"/>
  <headerFooter>
    <oddFooter>&amp;C&amp;"Arial,Regular"&amp;12Page &amp;P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heet39"/>
  <dimension ref="A1:H70"/>
  <sheetViews>
    <sheetView zoomScale="83" zoomScaleNormal="83" workbookViewId="0">
      <selection activeCell="B79" sqref="B79"/>
    </sheetView>
  </sheetViews>
  <sheetFormatPr defaultRowHeight="14.4" x14ac:dyDescent="0.3"/>
  <cols>
    <col min="1" max="1" width="65.6640625" customWidth="1"/>
    <col min="2" max="2" width="78.33203125" customWidth="1"/>
    <col min="3" max="3" width="22.5546875" customWidth="1"/>
    <col min="4" max="4" width="10" customWidth="1"/>
    <col min="5" max="5" width="23.109375" customWidth="1"/>
    <col min="6" max="6" width="18.44140625" customWidth="1"/>
    <col min="7" max="7" width="20.5546875" customWidth="1"/>
    <col min="8" max="8" width="24" customWidth="1"/>
  </cols>
  <sheetData>
    <row r="1" spans="1:8" ht="24.6" x14ac:dyDescent="0.4">
      <c r="A1" s="739" t="s">
        <v>131</v>
      </c>
      <c r="B1" s="740"/>
      <c r="C1" s="739" t="s">
        <v>79</v>
      </c>
      <c r="D1" s="739"/>
      <c r="E1" s="741" t="s">
        <v>567</v>
      </c>
      <c r="F1" s="741"/>
      <c r="G1" s="635"/>
      <c r="H1" s="740"/>
    </row>
    <row r="2" spans="1:8" ht="24.6" x14ac:dyDescent="0.4">
      <c r="A2" s="739" t="s">
        <v>990</v>
      </c>
      <c r="B2" s="740"/>
      <c r="C2" s="742"/>
      <c r="D2" s="739"/>
      <c r="E2" s="739"/>
      <c r="F2" s="740"/>
      <c r="G2" s="740"/>
      <c r="H2" s="740"/>
    </row>
    <row r="3" spans="1:8" ht="25.2" thickBot="1" x14ac:dyDescent="0.45">
      <c r="A3" s="743" t="s">
        <v>991</v>
      </c>
      <c r="B3" s="744"/>
      <c r="C3" s="745"/>
      <c r="D3" s="743"/>
      <c r="E3" s="744"/>
      <c r="F3" s="744"/>
      <c r="G3" s="744"/>
      <c r="H3" s="744"/>
    </row>
    <row r="4" spans="1:8" ht="28.8" thickTop="1" x14ac:dyDescent="0.5">
      <c r="A4" s="630" t="s">
        <v>525</v>
      </c>
      <c r="B4" s="746"/>
      <c r="C4" s="630"/>
      <c r="D4" s="746"/>
      <c r="E4" s="630"/>
      <c r="F4" s="630"/>
      <c r="G4" s="630"/>
      <c r="H4" s="747" t="s">
        <v>136</v>
      </c>
    </row>
    <row r="5" spans="1:8" ht="91.2" x14ac:dyDescent="0.4">
      <c r="A5" s="748" t="s">
        <v>992</v>
      </c>
      <c r="B5" s="748" t="s">
        <v>993</v>
      </c>
      <c r="C5" s="749" t="s">
        <v>994</v>
      </c>
      <c r="D5" s="749" t="s">
        <v>995</v>
      </c>
      <c r="E5" s="750" t="s">
        <v>996</v>
      </c>
      <c r="F5" s="749" t="s">
        <v>997</v>
      </c>
      <c r="G5" s="749" t="s">
        <v>998</v>
      </c>
      <c r="H5" s="750" t="s">
        <v>999</v>
      </c>
    </row>
    <row r="6" spans="1:8" ht="24.6" x14ac:dyDescent="0.4">
      <c r="A6" s="783" t="s">
        <v>1000</v>
      </c>
      <c r="B6" s="784" t="s">
        <v>1083</v>
      </c>
      <c r="C6" s="785" t="s">
        <v>1001</v>
      </c>
      <c r="D6" s="785">
        <v>12</v>
      </c>
      <c r="E6" s="786">
        <v>296000</v>
      </c>
      <c r="F6" s="786">
        <v>0</v>
      </c>
      <c r="G6" s="786">
        <v>0</v>
      </c>
      <c r="H6" s="787">
        <f>E6+F6+G6</f>
        <v>296000</v>
      </c>
    </row>
    <row r="7" spans="1:8" ht="24.6" x14ac:dyDescent="0.4">
      <c r="A7" s="783" t="s">
        <v>1015</v>
      </c>
      <c r="B7" s="784" t="s">
        <v>1016</v>
      </c>
      <c r="C7" s="785" t="s">
        <v>1001</v>
      </c>
      <c r="D7" s="785">
        <v>12</v>
      </c>
      <c r="E7" s="786">
        <v>33840</v>
      </c>
      <c r="F7" s="786">
        <v>0</v>
      </c>
      <c r="G7" s="786">
        <v>58605.0556</v>
      </c>
      <c r="H7" s="787">
        <f t="shared" ref="H7:H69" si="0">E7+F7+G7</f>
        <v>92445.055599999992</v>
      </c>
    </row>
    <row r="8" spans="1:8" ht="24.6" x14ac:dyDescent="0.4">
      <c r="A8" s="783" t="s">
        <v>1025</v>
      </c>
      <c r="B8" s="788" t="s">
        <v>1026</v>
      </c>
      <c r="C8" s="785" t="s">
        <v>1001</v>
      </c>
      <c r="D8" s="785">
        <v>12</v>
      </c>
      <c r="E8" s="786">
        <v>36400</v>
      </c>
      <c r="F8" s="786">
        <v>0</v>
      </c>
      <c r="G8" s="786">
        <v>0</v>
      </c>
      <c r="H8" s="787">
        <f t="shared" si="0"/>
        <v>36400</v>
      </c>
    </row>
    <row r="9" spans="1:8" ht="24.6" x14ac:dyDescent="0.4">
      <c r="A9" s="783" t="s">
        <v>1014</v>
      </c>
      <c r="B9" s="784" t="s">
        <v>1013</v>
      </c>
      <c r="C9" s="785" t="s">
        <v>1001</v>
      </c>
      <c r="D9" s="785">
        <v>12</v>
      </c>
      <c r="E9" s="786">
        <v>16000</v>
      </c>
      <c r="F9" s="786">
        <v>0</v>
      </c>
      <c r="G9" s="786">
        <v>45622.5</v>
      </c>
      <c r="H9" s="787">
        <f t="shared" si="0"/>
        <v>61622.5</v>
      </c>
    </row>
    <row r="10" spans="1:8" ht="24.6" x14ac:dyDescent="0.4">
      <c r="A10" s="783" t="s">
        <v>1011</v>
      </c>
      <c r="B10" s="784" t="s">
        <v>1012</v>
      </c>
      <c r="C10" s="785" t="s">
        <v>1001</v>
      </c>
      <c r="D10" s="785">
        <v>12</v>
      </c>
      <c r="E10" s="786">
        <v>56774</v>
      </c>
      <c r="F10" s="786">
        <v>0</v>
      </c>
      <c r="G10" s="786">
        <v>0</v>
      </c>
      <c r="H10" s="787">
        <f t="shared" si="0"/>
        <v>56774</v>
      </c>
    </row>
    <row r="11" spans="1:8" ht="24.6" x14ac:dyDescent="0.4">
      <c r="A11" s="783" t="s">
        <v>1028</v>
      </c>
      <c r="B11" s="784" t="s">
        <v>1029</v>
      </c>
      <c r="C11" s="785" t="s">
        <v>1001</v>
      </c>
      <c r="D11" s="785">
        <v>12</v>
      </c>
      <c r="E11" s="786">
        <v>33562.879999999997</v>
      </c>
      <c r="F11" s="786">
        <v>0</v>
      </c>
      <c r="G11" s="786">
        <v>0</v>
      </c>
      <c r="H11" s="787">
        <f t="shared" si="0"/>
        <v>33562.879999999997</v>
      </c>
    </row>
    <row r="12" spans="1:8" ht="24.6" x14ac:dyDescent="0.4">
      <c r="A12" s="789" t="s">
        <v>1084</v>
      </c>
      <c r="B12" s="784" t="s">
        <v>1027</v>
      </c>
      <c r="C12" s="785" t="s">
        <v>1001</v>
      </c>
      <c r="D12" s="785">
        <v>12</v>
      </c>
      <c r="E12" s="786">
        <v>50000</v>
      </c>
      <c r="F12" s="786">
        <v>0</v>
      </c>
      <c r="G12" s="786">
        <v>0</v>
      </c>
      <c r="H12" s="787">
        <f t="shared" si="0"/>
        <v>50000</v>
      </c>
    </row>
    <row r="13" spans="1:8" ht="24.6" x14ac:dyDescent="0.4">
      <c r="A13" s="783" t="s">
        <v>1085</v>
      </c>
      <c r="B13" s="784" t="s">
        <v>1086</v>
      </c>
      <c r="C13" s="785" t="s">
        <v>1001</v>
      </c>
      <c r="D13" s="785">
        <v>12</v>
      </c>
      <c r="E13" s="786">
        <v>50000</v>
      </c>
      <c r="F13" s="786">
        <v>0</v>
      </c>
      <c r="G13" s="786">
        <v>0</v>
      </c>
      <c r="H13" s="787">
        <f t="shared" si="0"/>
        <v>50000</v>
      </c>
    </row>
    <row r="14" spans="1:8" ht="24.6" x14ac:dyDescent="0.4">
      <c r="A14" s="783" t="s">
        <v>1087</v>
      </c>
      <c r="B14" s="784" t="s">
        <v>1027</v>
      </c>
      <c r="C14" s="785" t="s">
        <v>1001</v>
      </c>
      <c r="D14" s="785">
        <v>12</v>
      </c>
      <c r="E14" s="786">
        <v>24000</v>
      </c>
      <c r="F14" s="786">
        <v>0</v>
      </c>
      <c r="G14" s="786">
        <v>0</v>
      </c>
      <c r="H14" s="787">
        <f t="shared" si="0"/>
        <v>24000</v>
      </c>
    </row>
    <row r="15" spans="1:8" ht="24.6" x14ac:dyDescent="0.4">
      <c r="A15" s="783" t="s">
        <v>1021</v>
      </c>
      <c r="B15" s="784" t="s">
        <v>1020</v>
      </c>
      <c r="C15" s="785" t="s">
        <v>1001</v>
      </c>
      <c r="D15" s="785">
        <v>12</v>
      </c>
      <c r="E15" s="786">
        <v>25000</v>
      </c>
      <c r="F15" s="786">
        <v>0</v>
      </c>
      <c r="G15" s="786">
        <v>0</v>
      </c>
      <c r="H15" s="787">
        <f t="shared" si="0"/>
        <v>25000</v>
      </c>
    </row>
    <row r="16" spans="1:8" ht="24.6" x14ac:dyDescent="0.4">
      <c r="A16" s="783" t="s">
        <v>1017</v>
      </c>
      <c r="B16" s="788" t="s">
        <v>1018</v>
      </c>
      <c r="C16" s="785" t="s">
        <v>1001</v>
      </c>
      <c r="D16" s="785">
        <v>12</v>
      </c>
      <c r="E16" s="786">
        <v>71520</v>
      </c>
      <c r="F16" s="786">
        <v>0</v>
      </c>
      <c r="G16" s="786">
        <v>0</v>
      </c>
      <c r="H16" s="787">
        <f t="shared" si="0"/>
        <v>71520</v>
      </c>
    </row>
    <row r="17" spans="1:8" ht="24.6" x14ac:dyDescent="0.4">
      <c r="A17" s="783" t="s">
        <v>1122</v>
      </c>
      <c r="B17" s="784" t="s">
        <v>1005</v>
      </c>
      <c r="C17" s="785" t="s">
        <v>1001</v>
      </c>
      <c r="D17" s="785">
        <v>12</v>
      </c>
      <c r="E17" s="786">
        <v>88585</v>
      </c>
      <c r="F17" s="786">
        <v>0</v>
      </c>
      <c r="G17" s="786">
        <v>0</v>
      </c>
      <c r="H17" s="787">
        <f t="shared" si="0"/>
        <v>88585</v>
      </c>
    </row>
    <row r="18" spans="1:8" ht="24.6" x14ac:dyDescent="0.4">
      <c r="A18" s="783" t="s">
        <v>1009</v>
      </c>
      <c r="B18" s="784" t="s">
        <v>1010</v>
      </c>
      <c r="C18" s="785" t="s">
        <v>1001</v>
      </c>
      <c r="D18" s="785">
        <v>12</v>
      </c>
      <c r="E18" s="786">
        <v>44000</v>
      </c>
      <c r="F18" s="786">
        <v>0</v>
      </c>
      <c r="G18" s="786">
        <v>0</v>
      </c>
      <c r="H18" s="787">
        <f t="shared" si="0"/>
        <v>44000</v>
      </c>
    </row>
    <row r="19" spans="1:8" ht="24.6" x14ac:dyDescent="0.4">
      <c r="A19" s="783" t="s">
        <v>1008</v>
      </c>
      <c r="B19" s="788" t="s">
        <v>1088</v>
      </c>
      <c r="C19" s="785" t="s">
        <v>1001</v>
      </c>
      <c r="D19" s="785">
        <v>12</v>
      </c>
      <c r="E19" s="786">
        <v>95000</v>
      </c>
      <c r="F19" s="786">
        <v>0</v>
      </c>
      <c r="G19" s="786">
        <v>0</v>
      </c>
      <c r="H19" s="787">
        <f t="shared" si="0"/>
        <v>95000</v>
      </c>
    </row>
    <row r="20" spans="1:8" ht="24.6" x14ac:dyDescent="0.4">
      <c r="A20" s="783" t="s">
        <v>1006</v>
      </c>
      <c r="B20" s="784" t="s">
        <v>1007</v>
      </c>
      <c r="C20" s="785" t="s">
        <v>1001</v>
      </c>
      <c r="D20" s="785">
        <v>12</v>
      </c>
      <c r="E20" s="786">
        <v>31378</v>
      </c>
      <c r="F20" s="786">
        <v>0</v>
      </c>
      <c r="G20" s="786">
        <v>0</v>
      </c>
      <c r="H20" s="787">
        <f t="shared" si="0"/>
        <v>31378</v>
      </c>
    </row>
    <row r="21" spans="1:8" ht="24.6" x14ac:dyDescent="0.4">
      <c r="A21" s="783" t="s">
        <v>1089</v>
      </c>
      <c r="B21" s="784" t="s">
        <v>1013</v>
      </c>
      <c r="C21" s="785" t="s">
        <v>1001</v>
      </c>
      <c r="D21" s="785">
        <v>12</v>
      </c>
      <c r="E21" s="786">
        <v>36900</v>
      </c>
      <c r="F21" s="786">
        <v>0</v>
      </c>
      <c r="G21" s="786">
        <v>0</v>
      </c>
      <c r="H21" s="787">
        <f t="shared" si="0"/>
        <v>36900</v>
      </c>
    </row>
    <row r="22" spans="1:8" ht="24.6" x14ac:dyDescent="0.4">
      <c r="A22" s="783" t="s">
        <v>1090</v>
      </c>
      <c r="B22" s="784" t="s">
        <v>1019</v>
      </c>
      <c r="C22" s="785" t="s">
        <v>1001</v>
      </c>
      <c r="D22" s="785">
        <v>12</v>
      </c>
      <c r="E22" s="786">
        <v>25311.52</v>
      </c>
      <c r="F22" s="786">
        <v>0</v>
      </c>
      <c r="G22" s="786">
        <v>0</v>
      </c>
      <c r="H22" s="787">
        <f t="shared" si="0"/>
        <v>25311.52</v>
      </c>
    </row>
    <row r="23" spans="1:8" ht="24.6" x14ac:dyDescent="0.4">
      <c r="A23" s="783" t="s">
        <v>1002</v>
      </c>
      <c r="B23" s="784" t="s">
        <v>1003</v>
      </c>
      <c r="C23" s="785" t="s">
        <v>1001</v>
      </c>
      <c r="D23" s="785">
        <v>12</v>
      </c>
      <c r="E23" s="786">
        <v>49700</v>
      </c>
      <c r="F23" s="786">
        <v>0</v>
      </c>
      <c r="G23" s="786">
        <v>0</v>
      </c>
      <c r="H23" s="787">
        <f t="shared" si="0"/>
        <v>49700</v>
      </c>
    </row>
    <row r="24" spans="1:8" ht="24.6" x14ac:dyDescent="0.4">
      <c r="A24" s="783" t="s">
        <v>1091</v>
      </c>
      <c r="B24" s="790" t="s">
        <v>1092</v>
      </c>
      <c r="C24" s="785" t="s">
        <v>1001</v>
      </c>
      <c r="D24" s="785">
        <v>12</v>
      </c>
      <c r="E24" s="786">
        <v>45000</v>
      </c>
      <c r="F24" s="786">
        <v>0</v>
      </c>
      <c r="G24" s="786">
        <v>0</v>
      </c>
      <c r="H24" s="787">
        <f t="shared" si="0"/>
        <v>45000</v>
      </c>
    </row>
    <row r="25" spans="1:8" ht="24.6" x14ac:dyDescent="0.4">
      <c r="A25" s="783" t="s">
        <v>1022</v>
      </c>
      <c r="B25" s="784" t="s">
        <v>1023</v>
      </c>
      <c r="C25" s="785" t="s">
        <v>1001</v>
      </c>
      <c r="D25" s="785">
        <v>12</v>
      </c>
      <c r="E25" s="786">
        <v>35000</v>
      </c>
      <c r="F25" s="786">
        <v>0</v>
      </c>
      <c r="G25" s="786">
        <v>0</v>
      </c>
      <c r="H25" s="787">
        <f t="shared" si="0"/>
        <v>35000</v>
      </c>
    </row>
    <row r="26" spans="1:8" ht="24.6" x14ac:dyDescent="0.4">
      <c r="A26" s="783" t="s">
        <v>1024</v>
      </c>
      <c r="B26" s="784" t="s">
        <v>1023</v>
      </c>
      <c r="C26" s="785" t="s">
        <v>1001</v>
      </c>
      <c r="D26" s="785">
        <v>12</v>
      </c>
      <c r="E26" s="786">
        <v>35000</v>
      </c>
      <c r="F26" s="786">
        <v>0</v>
      </c>
      <c r="G26" s="786">
        <v>0</v>
      </c>
      <c r="H26" s="787">
        <f t="shared" si="0"/>
        <v>35000</v>
      </c>
    </row>
    <row r="27" spans="1:8" ht="24.6" x14ac:dyDescent="0.4">
      <c r="A27" s="783" t="s">
        <v>1030</v>
      </c>
      <c r="B27" s="784" t="s">
        <v>1031</v>
      </c>
      <c r="C27" s="785" t="s">
        <v>1001</v>
      </c>
      <c r="D27" s="785">
        <v>12</v>
      </c>
      <c r="E27" s="786">
        <v>310000</v>
      </c>
      <c r="F27" s="786">
        <v>0</v>
      </c>
      <c r="G27" s="786">
        <v>0</v>
      </c>
      <c r="H27" s="787">
        <f t="shared" si="0"/>
        <v>310000</v>
      </c>
    </row>
    <row r="28" spans="1:8" ht="24.6" x14ac:dyDescent="0.4">
      <c r="A28" s="783" t="s">
        <v>1032</v>
      </c>
      <c r="B28" s="784" t="s">
        <v>1033</v>
      </c>
      <c r="C28" s="785" t="s">
        <v>1001</v>
      </c>
      <c r="D28" s="785">
        <v>12</v>
      </c>
      <c r="E28" s="786">
        <v>56000</v>
      </c>
      <c r="F28" s="786">
        <v>0</v>
      </c>
      <c r="G28" s="786">
        <v>0</v>
      </c>
      <c r="H28" s="787">
        <f t="shared" si="0"/>
        <v>56000</v>
      </c>
    </row>
    <row r="29" spans="1:8" ht="24.6" x14ac:dyDescent="0.4">
      <c r="A29" s="789" t="s">
        <v>1034</v>
      </c>
      <c r="B29" s="791" t="s">
        <v>1035</v>
      </c>
      <c r="C29" s="792" t="s">
        <v>1001</v>
      </c>
      <c r="D29" s="792">
        <v>12</v>
      </c>
      <c r="E29" s="793">
        <v>82500</v>
      </c>
      <c r="F29" s="786">
        <v>0</v>
      </c>
      <c r="G29" s="786">
        <v>0</v>
      </c>
      <c r="H29" s="787">
        <f t="shared" si="0"/>
        <v>82500</v>
      </c>
    </row>
    <row r="30" spans="1:8" ht="24.6" x14ac:dyDescent="0.4">
      <c r="A30" s="789" t="s">
        <v>1042</v>
      </c>
      <c r="B30" s="791" t="s">
        <v>1039</v>
      </c>
      <c r="C30" s="792" t="s">
        <v>1001</v>
      </c>
      <c r="D30" s="792">
        <v>12</v>
      </c>
      <c r="E30" s="793">
        <v>65000</v>
      </c>
      <c r="F30" s="786">
        <v>0</v>
      </c>
      <c r="G30" s="786">
        <v>0</v>
      </c>
      <c r="H30" s="787">
        <f t="shared" si="0"/>
        <v>65000</v>
      </c>
    </row>
    <row r="31" spans="1:8" ht="24.6" x14ac:dyDescent="0.4">
      <c r="A31" s="789" t="s">
        <v>1021</v>
      </c>
      <c r="B31" s="791" t="s">
        <v>1039</v>
      </c>
      <c r="C31" s="792" t="s">
        <v>1001</v>
      </c>
      <c r="D31" s="792">
        <v>12</v>
      </c>
      <c r="E31" s="793">
        <v>55000</v>
      </c>
      <c r="F31" s="786">
        <v>0</v>
      </c>
      <c r="G31" s="786">
        <v>0</v>
      </c>
      <c r="H31" s="787">
        <f t="shared" si="0"/>
        <v>55000</v>
      </c>
    </row>
    <row r="32" spans="1:8" ht="24.6" x14ac:dyDescent="0.4">
      <c r="A32" s="789" t="s">
        <v>1021</v>
      </c>
      <c r="B32" s="791" t="s">
        <v>1039</v>
      </c>
      <c r="C32" s="792" t="s">
        <v>1001</v>
      </c>
      <c r="D32" s="792">
        <v>12</v>
      </c>
      <c r="E32" s="793">
        <v>30000</v>
      </c>
      <c r="F32" s="786">
        <v>0</v>
      </c>
      <c r="G32" s="786">
        <v>0</v>
      </c>
      <c r="H32" s="787">
        <f t="shared" si="0"/>
        <v>30000</v>
      </c>
    </row>
    <row r="33" spans="1:8" ht="24.6" x14ac:dyDescent="0.4">
      <c r="A33" s="789" t="s">
        <v>1040</v>
      </c>
      <c r="B33" s="791" t="s">
        <v>1039</v>
      </c>
      <c r="C33" s="792" t="s">
        <v>1001</v>
      </c>
      <c r="D33" s="792">
        <v>12</v>
      </c>
      <c r="E33" s="793">
        <v>51000</v>
      </c>
      <c r="F33" s="786">
        <v>0</v>
      </c>
      <c r="G33" s="786">
        <v>0</v>
      </c>
      <c r="H33" s="787">
        <f t="shared" si="0"/>
        <v>51000</v>
      </c>
    </row>
    <row r="34" spans="1:8" ht="24.6" x14ac:dyDescent="0.4">
      <c r="A34" s="789" t="s">
        <v>1041</v>
      </c>
      <c r="B34" s="791" t="s">
        <v>1039</v>
      </c>
      <c r="C34" s="792" t="s">
        <v>1001</v>
      </c>
      <c r="D34" s="792">
        <v>12</v>
      </c>
      <c r="E34" s="793">
        <v>75000</v>
      </c>
      <c r="F34" s="786">
        <v>0</v>
      </c>
      <c r="G34" s="786">
        <v>0</v>
      </c>
      <c r="H34" s="787">
        <f t="shared" si="0"/>
        <v>75000</v>
      </c>
    </row>
    <row r="35" spans="1:8" ht="24.6" x14ac:dyDescent="0.4">
      <c r="A35" s="789" t="s">
        <v>1093</v>
      </c>
      <c r="B35" s="791" t="s">
        <v>1039</v>
      </c>
      <c r="C35" s="792" t="s">
        <v>1001</v>
      </c>
      <c r="D35" s="792">
        <v>12</v>
      </c>
      <c r="E35" s="793">
        <v>55000</v>
      </c>
      <c r="F35" s="786">
        <v>0</v>
      </c>
      <c r="G35" s="786">
        <v>0</v>
      </c>
      <c r="H35" s="787">
        <f t="shared" si="0"/>
        <v>55000</v>
      </c>
    </row>
    <row r="36" spans="1:8" ht="24.6" x14ac:dyDescent="0.4">
      <c r="A36" s="789" t="s">
        <v>1038</v>
      </c>
      <c r="B36" s="791" t="s">
        <v>1039</v>
      </c>
      <c r="C36" s="792" t="s">
        <v>1001</v>
      </c>
      <c r="D36" s="792">
        <v>12</v>
      </c>
      <c r="E36" s="793">
        <v>54500</v>
      </c>
      <c r="F36" s="786">
        <v>0</v>
      </c>
      <c r="G36" s="786">
        <v>0</v>
      </c>
      <c r="H36" s="787">
        <f t="shared" si="0"/>
        <v>54500</v>
      </c>
    </row>
    <row r="37" spans="1:8" ht="24.6" x14ac:dyDescent="0.4">
      <c r="A37" s="789" t="s">
        <v>1043</v>
      </c>
      <c r="B37" s="791" t="s">
        <v>1039</v>
      </c>
      <c r="C37" s="792" t="s">
        <v>1001</v>
      </c>
      <c r="D37" s="792">
        <v>12</v>
      </c>
      <c r="E37" s="793">
        <v>55000</v>
      </c>
      <c r="F37" s="786">
        <v>0</v>
      </c>
      <c r="G37" s="786">
        <v>0</v>
      </c>
      <c r="H37" s="787">
        <f t="shared" si="0"/>
        <v>55000</v>
      </c>
    </row>
    <row r="38" spans="1:8" ht="24.6" x14ac:dyDescent="0.4">
      <c r="A38" s="789" t="s">
        <v>1036</v>
      </c>
      <c r="B38" s="791" t="s">
        <v>1037</v>
      </c>
      <c r="C38" s="792" t="s">
        <v>1001</v>
      </c>
      <c r="D38" s="792">
        <v>12</v>
      </c>
      <c r="E38" s="793">
        <v>50000</v>
      </c>
      <c r="F38" s="786">
        <v>0</v>
      </c>
      <c r="G38" s="786">
        <v>0</v>
      </c>
      <c r="H38" s="787">
        <f t="shared" si="0"/>
        <v>50000</v>
      </c>
    </row>
    <row r="39" spans="1:8" ht="24.6" x14ac:dyDescent="0.4">
      <c r="A39" s="789" t="s">
        <v>1044</v>
      </c>
      <c r="B39" s="791" t="s">
        <v>1045</v>
      </c>
      <c r="C39" s="792" t="s">
        <v>1001</v>
      </c>
      <c r="D39" s="792">
        <v>12</v>
      </c>
      <c r="E39" s="793">
        <v>110000</v>
      </c>
      <c r="F39" s="786">
        <v>0</v>
      </c>
      <c r="G39" s="786">
        <v>0</v>
      </c>
      <c r="H39" s="787">
        <f t="shared" si="0"/>
        <v>110000</v>
      </c>
    </row>
    <row r="40" spans="1:8" ht="24.6" x14ac:dyDescent="0.4">
      <c r="A40" s="789" t="s">
        <v>1046</v>
      </c>
      <c r="B40" s="791" t="s">
        <v>1094</v>
      </c>
      <c r="C40" s="792" t="s">
        <v>1001</v>
      </c>
      <c r="D40" s="792">
        <v>12</v>
      </c>
      <c r="E40" s="793">
        <v>48000</v>
      </c>
      <c r="F40" s="786">
        <v>0</v>
      </c>
      <c r="G40" s="786">
        <v>0</v>
      </c>
      <c r="H40" s="787">
        <f t="shared" si="0"/>
        <v>48000</v>
      </c>
    </row>
    <row r="41" spans="1:8" ht="24.6" x14ac:dyDescent="0.4">
      <c r="A41" s="789" t="s">
        <v>1047</v>
      </c>
      <c r="B41" s="791" t="s">
        <v>1048</v>
      </c>
      <c r="C41" s="792" t="s">
        <v>1001</v>
      </c>
      <c r="D41" s="792">
        <v>12</v>
      </c>
      <c r="E41" s="793">
        <v>38000</v>
      </c>
      <c r="F41" s="786">
        <v>0</v>
      </c>
      <c r="G41" s="786">
        <v>0</v>
      </c>
      <c r="H41" s="787">
        <f t="shared" si="0"/>
        <v>38000</v>
      </c>
    </row>
    <row r="42" spans="1:8" ht="24.6" x14ac:dyDescent="0.4">
      <c r="A42" s="789" t="s">
        <v>1049</v>
      </c>
      <c r="B42" s="791" t="s">
        <v>1050</v>
      </c>
      <c r="C42" s="792" t="s">
        <v>1001</v>
      </c>
      <c r="D42" s="792">
        <v>12</v>
      </c>
      <c r="E42" s="793">
        <v>57702</v>
      </c>
      <c r="F42" s="786">
        <v>0</v>
      </c>
      <c r="G42" s="786">
        <v>0</v>
      </c>
      <c r="H42" s="787">
        <f t="shared" si="0"/>
        <v>57702</v>
      </c>
    </row>
    <row r="43" spans="1:8" ht="24.6" x14ac:dyDescent="0.4">
      <c r="A43" s="789" t="s">
        <v>1051</v>
      </c>
      <c r="B43" s="791" t="s">
        <v>1052</v>
      </c>
      <c r="C43" s="792" t="s">
        <v>1001</v>
      </c>
      <c r="D43" s="792">
        <v>12</v>
      </c>
      <c r="E43" s="793">
        <v>40706</v>
      </c>
      <c r="F43" s="786">
        <v>0</v>
      </c>
      <c r="G43" s="786">
        <v>0</v>
      </c>
      <c r="H43" s="787">
        <f t="shared" si="0"/>
        <v>40706</v>
      </c>
    </row>
    <row r="44" spans="1:8" ht="24.6" x14ac:dyDescent="0.4">
      <c r="A44" s="789" t="s">
        <v>1053</v>
      </c>
      <c r="B44" s="791" t="s">
        <v>1054</v>
      </c>
      <c r="C44" s="792" t="s">
        <v>1001</v>
      </c>
      <c r="D44" s="792">
        <v>12</v>
      </c>
      <c r="E44" s="793">
        <v>68000</v>
      </c>
      <c r="F44" s="786">
        <v>0</v>
      </c>
      <c r="G44" s="786">
        <v>0</v>
      </c>
      <c r="H44" s="787">
        <f t="shared" si="0"/>
        <v>68000</v>
      </c>
    </row>
    <row r="45" spans="1:8" ht="24.6" x14ac:dyDescent="0.4">
      <c r="A45" s="789" t="s">
        <v>1095</v>
      </c>
      <c r="B45" s="791" t="s">
        <v>1055</v>
      </c>
      <c r="C45" s="792" t="s">
        <v>1001</v>
      </c>
      <c r="D45" s="792">
        <v>12</v>
      </c>
      <c r="E45" s="793">
        <v>24000</v>
      </c>
      <c r="F45" s="786">
        <v>0</v>
      </c>
      <c r="G45" s="786">
        <v>0</v>
      </c>
      <c r="H45" s="787">
        <f t="shared" si="0"/>
        <v>24000</v>
      </c>
    </row>
    <row r="46" spans="1:8" ht="24.6" x14ac:dyDescent="0.4">
      <c r="A46" s="789" t="s">
        <v>1057</v>
      </c>
      <c r="B46" s="791" t="s">
        <v>1096</v>
      </c>
      <c r="C46" s="792" t="s">
        <v>1001</v>
      </c>
      <c r="D46" s="792">
        <v>12</v>
      </c>
      <c r="E46" s="793">
        <v>150000</v>
      </c>
      <c r="F46" s="786">
        <v>0</v>
      </c>
      <c r="G46" s="786">
        <v>0</v>
      </c>
      <c r="H46" s="787">
        <f t="shared" si="0"/>
        <v>150000</v>
      </c>
    </row>
    <row r="47" spans="1:8" ht="24.6" x14ac:dyDescent="0.4">
      <c r="A47" s="789" t="s">
        <v>1097</v>
      </c>
      <c r="B47" s="791" t="s">
        <v>1058</v>
      </c>
      <c r="C47" s="792" t="s">
        <v>1001</v>
      </c>
      <c r="D47" s="792">
        <v>12</v>
      </c>
      <c r="E47" s="793">
        <v>75000</v>
      </c>
      <c r="F47" s="786">
        <v>0</v>
      </c>
      <c r="G47" s="786">
        <v>0</v>
      </c>
      <c r="H47" s="787">
        <f t="shared" si="0"/>
        <v>75000</v>
      </c>
    </row>
    <row r="48" spans="1:8" ht="24.6" x14ac:dyDescent="0.4">
      <c r="A48" s="789" t="s">
        <v>1059</v>
      </c>
      <c r="B48" s="791" t="s">
        <v>1058</v>
      </c>
      <c r="C48" s="792" t="s">
        <v>1001</v>
      </c>
      <c r="D48" s="792">
        <v>12</v>
      </c>
      <c r="E48" s="793">
        <v>59500</v>
      </c>
      <c r="F48" s="786">
        <v>0</v>
      </c>
      <c r="G48" s="786">
        <v>0</v>
      </c>
      <c r="H48" s="787">
        <f t="shared" si="0"/>
        <v>59500</v>
      </c>
    </row>
    <row r="49" spans="1:8" ht="24.6" x14ac:dyDescent="0.4">
      <c r="A49" s="789" t="s">
        <v>1098</v>
      </c>
      <c r="B49" s="791" t="s">
        <v>1058</v>
      </c>
      <c r="C49" s="792" t="s">
        <v>1001</v>
      </c>
      <c r="D49" s="792">
        <v>12</v>
      </c>
      <c r="E49" s="793">
        <v>48000</v>
      </c>
      <c r="F49" s="786">
        <v>0</v>
      </c>
      <c r="G49" s="786">
        <v>0</v>
      </c>
      <c r="H49" s="787">
        <f t="shared" si="0"/>
        <v>48000</v>
      </c>
    </row>
    <row r="50" spans="1:8" ht="24.6" x14ac:dyDescent="0.4">
      <c r="A50" s="789" t="s">
        <v>1060</v>
      </c>
      <c r="B50" s="791" t="s">
        <v>1058</v>
      </c>
      <c r="C50" s="792" t="s">
        <v>1001</v>
      </c>
      <c r="D50" s="792">
        <v>12</v>
      </c>
      <c r="E50" s="793">
        <v>8000</v>
      </c>
      <c r="F50" s="786">
        <v>0</v>
      </c>
      <c r="G50" s="786">
        <v>0</v>
      </c>
      <c r="H50" s="787">
        <f t="shared" si="0"/>
        <v>8000</v>
      </c>
    </row>
    <row r="51" spans="1:8" ht="24.6" x14ac:dyDescent="0.4">
      <c r="A51" s="789" t="s">
        <v>1099</v>
      </c>
      <c r="B51" s="791" t="s">
        <v>1096</v>
      </c>
      <c r="C51" s="792" t="s">
        <v>1001</v>
      </c>
      <c r="D51" s="792">
        <v>12</v>
      </c>
      <c r="E51" s="793">
        <v>200000</v>
      </c>
      <c r="F51" s="786">
        <v>0</v>
      </c>
      <c r="G51" s="786">
        <v>0</v>
      </c>
      <c r="H51" s="787">
        <f t="shared" si="0"/>
        <v>200000</v>
      </c>
    </row>
    <row r="52" spans="1:8" ht="24.6" x14ac:dyDescent="0.4">
      <c r="A52" s="789" t="s">
        <v>1100</v>
      </c>
      <c r="B52" s="791" t="s">
        <v>1058</v>
      </c>
      <c r="C52" s="792" t="s">
        <v>1001</v>
      </c>
      <c r="D52" s="792">
        <v>12</v>
      </c>
      <c r="E52" s="793">
        <v>75000</v>
      </c>
      <c r="F52" s="786">
        <v>0</v>
      </c>
      <c r="G52" s="786">
        <v>0</v>
      </c>
      <c r="H52" s="787">
        <f t="shared" si="0"/>
        <v>75000</v>
      </c>
    </row>
    <row r="53" spans="1:8" ht="24.6" x14ac:dyDescent="0.4">
      <c r="A53" s="789" t="s">
        <v>1021</v>
      </c>
      <c r="B53" s="791" t="s">
        <v>1058</v>
      </c>
      <c r="C53" s="792" t="s">
        <v>1001</v>
      </c>
      <c r="D53" s="792">
        <v>12</v>
      </c>
      <c r="E53" s="793">
        <v>65000</v>
      </c>
      <c r="F53" s="786">
        <v>0</v>
      </c>
      <c r="G53" s="786">
        <v>0</v>
      </c>
      <c r="H53" s="787">
        <f t="shared" si="0"/>
        <v>65000</v>
      </c>
    </row>
    <row r="54" spans="1:8" ht="24.6" x14ac:dyDescent="0.4">
      <c r="A54" s="789" t="s">
        <v>1101</v>
      </c>
      <c r="B54" s="791" t="s">
        <v>1058</v>
      </c>
      <c r="C54" s="792" t="s">
        <v>1001</v>
      </c>
      <c r="D54" s="792">
        <v>12</v>
      </c>
      <c r="E54" s="793">
        <v>55000</v>
      </c>
      <c r="F54" s="786">
        <v>0</v>
      </c>
      <c r="G54" s="786">
        <v>0</v>
      </c>
      <c r="H54" s="787">
        <f t="shared" si="0"/>
        <v>55000</v>
      </c>
    </row>
    <row r="55" spans="1:8" ht="24.6" x14ac:dyDescent="0.4">
      <c r="A55" s="789" t="s">
        <v>1061</v>
      </c>
      <c r="B55" s="791" t="s">
        <v>1058</v>
      </c>
      <c r="C55" s="792" t="s">
        <v>1001</v>
      </c>
      <c r="D55" s="792">
        <v>12</v>
      </c>
      <c r="E55" s="793">
        <v>55000</v>
      </c>
      <c r="F55" s="786">
        <v>0</v>
      </c>
      <c r="G55" s="786">
        <v>0</v>
      </c>
      <c r="H55" s="787">
        <f t="shared" si="0"/>
        <v>55000</v>
      </c>
    </row>
    <row r="56" spans="1:8" ht="24.6" x14ac:dyDescent="0.4">
      <c r="A56" s="789" t="s">
        <v>1062</v>
      </c>
      <c r="B56" s="791" t="s">
        <v>1063</v>
      </c>
      <c r="C56" s="792" t="s">
        <v>1001</v>
      </c>
      <c r="D56" s="792">
        <v>12</v>
      </c>
      <c r="E56" s="793">
        <v>57702</v>
      </c>
      <c r="F56" s="786">
        <v>0</v>
      </c>
      <c r="G56" s="786">
        <v>0</v>
      </c>
      <c r="H56" s="787">
        <f t="shared" si="0"/>
        <v>57702</v>
      </c>
    </row>
    <row r="57" spans="1:8" ht="24.6" x14ac:dyDescent="0.4">
      <c r="A57" s="783" t="s">
        <v>1102</v>
      </c>
      <c r="B57" s="784" t="s">
        <v>1064</v>
      </c>
      <c r="C57" s="792" t="s">
        <v>1001</v>
      </c>
      <c r="D57" s="792">
        <v>12</v>
      </c>
      <c r="E57" s="786">
        <v>40000</v>
      </c>
      <c r="F57" s="786">
        <v>0</v>
      </c>
      <c r="G57" s="786">
        <v>0</v>
      </c>
      <c r="H57" s="787">
        <f t="shared" si="0"/>
        <v>40000</v>
      </c>
    </row>
    <row r="58" spans="1:8" ht="24.6" x14ac:dyDescent="0.4">
      <c r="A58" s="783" t="s">
        <v>1065</v>
      </c>
      <c r="B58" s="784" t="s">
        <v>1066</v>
      </c>
      <c r="C58" s="792" t="s">
        <v>1001</v>
      </c>
      <c r="D58" s="792">
        <v>12</v>
      </c>
      <c r="E58" s="786">
        <v>12000</v>
      </c>
      <c r="F58" s="786">
        <v>0</v>
      </c>
      <c r="G58" s="786">
        <v>0</v>
      </c>
      <c r="H58" s="787">
        <f t="shared" si="0"/>
        <v>12000</v>
      </c>
    </row>
    <row r="59" spans="1:8" ht="24.6" x14ac:dyDescent="0.4">
      <c r="A59" s="783" t="s">
        <v>1067</v>
      </c>
      <c r="B59" s="784" t="s">
        <v>1068</v>
      </c>
      <c r="C59" s="792" t="s">
        <v>1001</v>
      </c>
      <c r="D59" s="792">
        <v>12</v>
      </c>
      <c r="E59" s="786">
        <v>59000</v>
      </c>
      <c r="F59" s="786">
        <v>0</v>
      </c>
      <c r="G59" s="786">
        <v>0</v>
      </c>
      <c r="H59" s="787">
        <f t="shared" si="0"/>
        <v>59000</v>
      </c>
    </row>
    <row r="60" spans="1:8" ht="24.6" x14ac:dyDescent="0.4">
      <c r="A60" s="783" t="s">
        <v>1069</v>
      </c>
      <c r="B60" s="784" t="s">
        <v>1070</v>
      </c>
      <c r="C60" s="792" t="s">
        <v>1001</v>
      </c>
      <c r="D60" s="792">
        <v>12</v>
      </c>
      <c r="E60" s="786">
        <v>40000</v>
      </c>
      <c r="F60" s="786">
        <v>0</v>
      </c>
      <c r="G60" s="786">
        <v>0</v>
      </c>
      <c r="H60" s="787">
        <f t="shared" si="0"/>
        <v>40000</v>
      </c>
    </row>
    <row r="61" spans="1:8" ht="24.6" x14ac:dyDescent="0.4">
      <c r="A61" s="783" t="s">
        <v>1021</v>
      </c>
      <c r="B61" s="784" t="s">
        <v>1070</v>
      </c>
      <c r="C61" s="792" t="s">
        <v>1001</v>
      </c>
      <c r="D61" s="792">
        <v>12</v>
      </c>
      <c r="E61" s="786">
        <v>8000</v>
      </c>
      <c r="F61" s="786">
        <v>0</v>
      </c>
      <c r="G61" s="786">
        <v>0</v>
      </c>
      <c r="H61" s="787">
        <f t="shared" si="0"/>
        <v>8000</v>
      </c>
    </row>
    <row r="62" spans="1:8" ht="24.6" x14ac:dyDescent="0.4">
      <c r="A62" s="783" t="s">
        <v>1071</v>
      </c>
      <c r="B62" s="784" t="s">
        <v>1072</v>
      </c>
      <c r="C62" s="792" t="s">
        <v>1001</v>
      </c>
      <c r="D62" s="792">
        <v>12</v>
      </c>
      <c r="E62" s="786">
        <v>36000</v>
      </c>
      <c r="F62" s="786">
        <v>0</v>
      </c>
      <c r="G62" s="786">
        <v>0</v>
      </c>
      <c r="H62" s="787">
        <f t="shared" si="0"/>
        <v>36000</v>
      </c>
    </row>
    <row r="63" spans="1:8" ht="24.6" x14ac:dyDescent="0.4">
      <c r="A63" s="783" t="s">
        <v>1073</v>
      </c>
      <c r="B63" s="784" t="s">
        <v>1074</v>
      </c>
      <c r="C63" s="792" t="s">
        <v>1001</v>
      </c>
      <c r="D63" s="792">
        <v>12</v>
      </c>
      <c r="E63" s="786">
        <v>54440</v>
      </c>
      <c r="F63" s="786">
        <v>0</v>
      </c>
      <c r="G63" s="786">
        <v>0</v>
      </c>
      <c r="H63" s="787">
        <f t="shared" si="0"/>
        <v>54440</v>
      </c>
    </row>
    <row r="64" spans="1:8" ht="24.6" x14ac:dyDescent="0.4">
      <c r="A64" s="783" t="s">
        <v>1021</v>
      </c>
      <c r="B64" s="784" t="s">
        <v>1075</v>
      </c>
      <c r="C64" s="792" t="s">
        <v>1001</v>
      </c>
      <c r="D64" s="792">
        <v>12</v>
      </c>
      <c r="E64" s="786">
        <v>16000</v>
      </c>
      <c r="F64" s="786">
        <v>0</v>
      </c>
      <c r="G64" s="786">
        <v>0</v>
      </c>
      <c r="H64" s="787">
        <f t="shared" si="0"/>
        <v>16000</v>
      </c>
    </row>
    <row r="65" spans="1:8" ht="24.6" x14ac:dyDescent="0.4">
      <c r="A65" s="783" t="s">
        <v>1076</v>
      </c>
      <c r="B65" s="784" t="s">
        <v>1077</v>
      </c>
      <c r="C65" s="792" t="s">
        <v>1001</v>
      </c>
      <c r="D65" s="792">
        <v>12</v>
      </c>
      <c r="E65" s="786">
        <v>65000</v>
      </c>
      <c r="F65" s="786">
        <v>0</v>
      </c>
      <c r="G65" s="786">
        <v>0</v>
      </c>
      <c r="H65" s="787">
        <f t="shared" si="0"/>
        <v>65000</v>
      </c>
    </row>
    <row r="66" spans="1:8" ht="24.6" x14ac:dyDescent="0.4">
      <c r="A66" s="783" t="s">
        <v>1078</v>
      </c>
      <c r="B66" s="784" t="s">
        <v>1103</v>
      </c>
      <c r="C66" s="792" t="s">
        <v>1001</v>
      </c>
      <c r="D66" s="792">
        <v>12</v>
      </c>
      <c r="E66" s="786">
        <v>59999</v>
      </c>
      <c r="F66" s="786">
        <v>0</v>
      </c>
      <c r="G66" s="786">
        <v>0</v>
      </c>
      <c r="H66" s="787">
        <f t="shared" si="0"/>
        <v>59999</v>
      </c>
    </row>
    <row r="67" spans="1:8" ht="24.6" x14ac:dyDescent="0.4">
      <c r="A67" s="783" t="s">
        <v>1104</v>
      </c>
      <c r="B67" s="784" t="s">
        <v>1103</v>
      </c>
      <c r="C67" s="792" t="s">
        <v>1001</v>
      </c>
      <c r="D67" s="792">
        <v>12</v>
      </c>
      <c r="E67" s="786">
        <v>52500</v>
      </c>
      <c r="F67" s="786">
        <v>0</v>
      </c>
      <c r="G67" s="786">
        <v>0</v>
      </c>
      <c r="H67" s="787">
        <f t="shared" si="0"/>
        <v>52500</v>
      </c>
    </row>
    <row r="68" spans="1:8" ht="24.6" x14ac:dyDescent="0.4">
      <c r="A68" s="783" t="s">
        <v>1079</v>
      </c>
      <c r="B68" s="784" t="s">
        <v>1052</v>
      </c>
      <c r="C68" s="792" t="s">
        <v>1001</v>
      </c>
      <c r="D68" s="792">
        <v>12</v>
      </c>
      <c r="E68" s="786">
        <v>37492</v>
      </c>
      <c r="F68" s="786">
        <v>0</v>
      </c>
      <c r="G68" s="786">
        <v>0</v>
      </c>
      <c r="H68" s="787">
        <f t="shared" si="0"/>
        <v>37492</v>
      </c>
    </row>
    <row r="69" spans="1:8" ht="24.6" x14ac:dyDescent="0.4">
      <c r="A69" s="783" t="s">
        <v>1080</v>
      </c>
      <c r="B69" s="784" t="s">
        <v>1081</v>
      </c>
      <c r="C69" s="792" t="s">
        <v>1001</v>
      </c>
      <c r="D69" s="792">
        <v>12</v>
      </c>
      <c r="E69" s="786">
        <v>12000</v>
      </c>
      <c r="F69" s="786">
        <v>0</v>
      </c>
      <c r="G69" s="786">
        <v>0</v>
      </c>
      <c r="H69" s="787">
        <f t="shared" si="0"/>
        <v>12000</v>
      </c>
    </row>
    <row r="70" spans="1:8" ht="28.8" customHeight="1" x14ac:dyDescent="0.4">
      <c r="A70" s="794" t="s">
        <v>196</v>
      </c>
      <c r="B70" s="795"/>
      <c r="C70" s="796"/>
      <c r="D70" s="795"/>
      <c r="E70" s="797">
        <f>SUM(E6:E69)</f>
        <v>3845012.4</v>
      </c>
      <c r="F70" s="797">
        <f>SUM(F6:F69)</f>
        <v>0</v>
      </c>
      <c r="G70" s="797">
        <f>SUM(G6:G69)</f>
        <v>104227.55559999999</v>
      </c>
      <c r="H70" s="798">
        <f>SUM(H6:H69)</f>
        <v>3949239.9556</v>
      </c>
    </row>
  </sheetData>
  <printOptions horizontalCentered="1"/>
  <pageMargins left="0" right="0" top="0.5" bottom="0.5" header="0.3" footer="0.25"/>
  <pageSetup scale="38" firstPageNumber="99" orientation="portrait" useFirstPageNumber="1" r:id="rId1"/>
  <headerFooter>
    <oddFooter>&amp;C&amp;"Arial,Regular"&amp;12Page&amp;P</oddFooter>
  </headerFooter>
  <rowBreaks count="1" manualBreakCount="1">
    <brk id="70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heet40"/>
  <dimension ref="A1:I27"/>
  <sheetViews>
    <sheetView topLeftCell="A3" zoomScaleNormal="100" workbookViewId="0">
      <selection activeCell="C4" sqref="C4:C6"/>
    </sheetView>
  </sheetViews>
  <sheetFormatPr defaultColWidth="9.109375" defaultRowHeight="15" customHeight="1" x14ac:dyDescent="0.25"/>
  <cols>
    <col min="1" max="1" width="17.88671875" style="67" customWidth="1"/>
    <col min="2" max="2" width="52.6640625" style="67" customWidth="1"/>
    <col min="3" max="3" width="23.5546875" style="67" customWidth="1"/>
    <col min="4" max="4" width="27" style="67" customWidth="1"/>
    <col min="5" max="5" width="18.44140625" style="67" customWidth="1"/>
    <col min="6" max="6" width="21.44140625" style="67" customWidth="1"/>
    <col min="7" max="7" width="24.88671875" style="67" customWidth="1"/>
    <col min="8" max="8" width="20.109375" style="67" customWidth="1"/>
    <col min="9" max="9" width="22.88671875" style="67" customWidth="1"/>
    <col min="10" max="16384" width="9.109375" style="67"/>
  </cols>
  <sheetData>
    <row r="1" spans="1:9" ht="25.2" customHeight="1" x14ac:dyDescent="0.25">
      <c r="A1" s="65" t="s">
        <v>131</v>
      </c>
      <c r="B1" s="66"/>
      <c r="C1" s="66"/>
      <c r="D1" s="66"/>
      <c r="G1" s="445" t="s">
        <v>79</v>
      </c>
      <c r="H1" s="68" t="str">
        <f>Revenue!B2</f>
        <v>Southern University Baton Rouge Campus</v>
      </c>
      <c r="I1" s="68"/>
    </row>
    <row r="2" spans="1:9" ht="25.2" customHeight="1" thickBot="1" x14ac:dyDescent="0.3">
      <c r="A2" s="65" t="s">
        <v>300</v>
      </c>
      <c r="B2" s="66"/>
      <c r="C2" s="72"/>
      <c r="D2" s="72"/>
      <c r="E2" s="72"/>
      <c r="G2" s="65"/>
      <c r="H2" s="77"/>
      <c r="I2" s="77"/>
    </row>
    <row r="3" spans="1:9" ht="25.2" customHeight="1" thickBot="1" x14ac:dyDescent="0.3">
      <c r="A3" s="65" t="s">
        <v>301</v>
      </c>
      <c r="B3" s="401"/>
      <c r="C3" s="1259" t="s">
        <v>1189</v>
      </c>
      <c r="D3" s="1225"/>
      <c r="E3" s="1225"/>
      <c r="F3" s="1225"/>
      <c r="G3" s="1225"/>
      <c r="H3" s="1225"/>
      <c r="I3" s="1260"/>
    </row>
    <row r="4" spans="1:9" ht="25.2" customHeight="1" x14ac:dyDescent="0.25">
      <c r="A4" s="1256" t="s">
        <v>117</v>
      </c>
      <c r="B4" s="1218" t="s">
        <v>302</v>
      </c>
      <c r="C4" s="1261" t="s">
        <v>538</v>
      </c>
      <c r="D4" s="1230" t="s">
        <v>340</v>
      </c>
      <c r="E4" s="1230" t="s">
        <v>341</v>
      </c>
      <c r="F4" s="1230" t="s">
        <v>351</v>
      </c>
      <c r="G4" s="1230" t="s">
        <v>344</v>
      </c>
      <c r="H4" s="1233" t="s">
        <v>537</v>
      </c>
      <c r="I4" s="1253" t="s">
        <v>303</v>
      </c>
    </row>
    <row r="5" spans="1:9" ht="25.2" customHeight="1" x14ac:dyDescent="0.25">
      <c r="A5" s="1257"/>
      <c r="B5" s="1219"/>
      <c r="C5" s="1262"/>
      <c r="D5" s="1231"/>
      <c r="E5" s="1231"/>
      <c r="F5" s="1231"/>
      <c r="G5" s="1231"/>
      <c r="H5" s="1234"/>
      <c r="I5" s="1254"/>
    </row>
    <row r="6" spans="1:9" ht="25.2" customHeight="1" thickBot="1" x14ac:dyDescent="0.3">
      <c r="A6" s="1258"/>
      <c r="B6" s="1220"/>
      <c r="C6" s="1263"/>
      <c r="D6" s="1232"/>
      <c r="E6" s="1232"/>
      <c r="F6" s="1232"/>
      <c r="G6" s="1232"/>
      <c r="H6" s="1235"/>
      <c r="I6" s="1255"/>
    </row>
    <row r="7" spans="1:9" ht="25.2" customHeight="1" x14ac:dyDescent="0.25">
      <c r="A7" s="79"/>
      <c r="B7" s="67" t="s">
        <v>54</v>
      </c>
      <c r="C7" s="527">
        <f>Athletics!E8</f>
        <v>1300000</v>
      </c>
      <c r="D7" s="500">
        <f>Athletics!H8</f>
        <v>65000</v>
      </c>
      <c r="E7" s="500">
        <f>Athletics!K8</f>
        <v>15000</v>
      </c>
      <c r="F7" s="500">
        <f>Athletics!N8</f>
        <v>20000</v>
      </c>
      <c r="G7" s="501" t="s">
        <v>335</v>
      </c>
      <c r="H7" s="500">
        <f>Athletics!T8</f>
        <v>0</v>
      </c>
      <c r="I7" s="528">
        <f>SUM(C7:H7)</f>
        <v>1400000</v>
      </c>
    </row>
    <row r="8" spans="1:9" ht="25.2" customHeight="1" x14ac:dyDescent="0.25">
      <c r="A8" s="447" t="s">
        <v>305</v>
      </c>
      <c r="B8" s="67" t="s">
        <v>55</v>
      </c>
      <c r="C8" s="529" t="s">
        <v>306</v>
      </c>
      <c r="D8" s="503" t="s">
        <v>307</v>
      </c>
      <c r="E8" s="503" t="s">
        <v>308</v>
      </c>
      <c r="F8" s="503" t="s">
        <v>308</v>
      </c>
      <c r="G8" s="504" t="s">
        <v>304</v>
      </c>
      <c r="H8" s="500">
        <f>Athletics!T9</f>
        <v>0</v>
      </c>
      <c r="I8" s="528">
        <f t="shared" ref="I8:I22" si="0">SUM(C8:H8)</f>
        <v>0</v>
      </c>
    </row>
    <row r="9" spans="1:9" ht="25.2" customHeight="1" x14ac:dyDescent="0.25">
      <c r="A9" s="447" t="s">
        <v>309</v>
      </c>
      <c r="B9" s="67" t="s">
        <v>310</v>
      </c>
      <c r="C9" s="527">
        <f>Athletics!E10</f>
        <v>0</v>
      </c>
      <c r="D9" s="500">
        <f>Athletics!H10</f>
        <v>0</v>
      </c>
      <c r="E9" s="500">
        <f>Athletics!K10</f>
        <v>0</v>
      </c>
      <c r="F9" s="500">
        <f>Athletics!N10</f>
        <v>0</v>
      </c>
      <c r="G9" s="504" t="s">
        <v>304</v>
      </c>
      <c r="H9" s="500">
        <f>Athletics!T10</f>
        <v>0</v>
      </c>
      <c r="I9" s="528">
        <f t="shared" si="0"/>
        <v>0</v>
      </c>
    </row>
    <row r="10" spans="1:9" ht="25.2" customHeight="1" x14ac:dyDescent="0.25">
      <c r="A10" s="447" t="s">
        <v>311</v>
      </c>
      <c r="B10" s="67" t="s">
        <v>57</v>
      </c>
      <c r="C10" s="527">
        <f>Athletics!E11</f>
        <v>275000</v>
      </c>
      <c r="D10" s="500">
        <f>Athletics!H11</f>
        <v>540000</v>
      </c>
      <c r="E10" s="500">
        <f>Athletics!K11</f>
        <v>15000</v>
      </c>
      <c r="F10" s="500">
        <f>Athletics!N11</f>
        <v>155000</v>
      </c>
      <c r="G10" s="504" t="s">
        <v>304</v>
      </c>
      <c r="H10" s="500">
        <f>Athletics!T11</f>
        <v>0</v>
      </c>
      <c r="I10" s="528">
        <f t="shared" si="0"/>
        <v>985000</v>
      </c>
    </row>
    <row r="11" spans="1:9" ht="25.2" customHeight="1" x14ac:dyDescent="0.25">
      <c r="A11" s="447" t="s">
        <v>309</v>
      </c>
      <c r="B11" s="67" t="s">
        <v>312</v>
      </c>
      <c r="C11" s="529" t="s">
        <v>306</v>
      </c>
      <c r="D11" s="503" t="s">
        <v>313</v>
      </c>
      <c r="E11" s="503" t="s">
        <v>306</v>
      </c>
      <c r="F11" s="503" t="s">
        <v>306</v>
      </c>
      <c r="G11" s="504" t="s">
        <v>304</v>
      </c>
      <c r="H11" s="500">
        <f>Athletics!T12</f>
        <v>0</v>
      </c>
      <c r="I11" s="528">
        <f t="shared" si="0"/>
        <v>0</v>
      </c>
    </row>
    <row r="12" spans="1:9" ht="25.2" customHeight="1" x14ac:dyDescent="0.25">
      <c r="A12" s="447" t="s">
        <v>314</v>
      </c>
      <c r="B12" s="67" t="s">
        <v>315</v>
      </c>
      <c r="C12" s="529" t="s">
        <v>306</v>
      </c>
      <c r="D12" s="503" t="s">
        <v>307</v>
      </c>
      <c r="E12" s="503" t="s">
        <v>308</v>
      </c>
      <c r="F12" s="503" t="s">
        <v>308</v>
      </c>
      <c r="G12" s="504" t="s">
        <v>304</v>
      </c>
      <c r="H12" s="500">
        <f>Athletics!T13</f>
        <v>3539500</v>
      </c>
      <c r="I12" s="528">
        <f t="shared" si="0"/>
        <v>3539500</v>
      </c>
    </row>
    <row r="13" spans="1:9" ht="25.2" customHeight="1" x14ac:dyDescent="0.25">
      <c r="A13" s="447" t="s">
        <v>316</v>
      </c>
      <c r="B13" s="67" t="s">
        <v>60</v>
      </c>
      <c r="C13" s="527">
        <f>Athletics!E14</f>
        <v>470000</v>
      </c>
      <c r="D13" s="500">
        <f>Athletics!H14</f>
        <v>0</v>
      </c>
      <c r="E13" s="500">
        <f>Athletics!K14</f>
        <v>0</v>
      </c>
      <c r="F13" s="500">
        <f>Athletics!N14</f>
        <v>0</v>
      </c>
      <c r="G13" s="504" t="s">
        <v>304</v>
      </c>
      <c r="H13" s="500">
        <f>Athletics!T14</f>
        <v>0</v>
      </c>
      <c r="I13" s="528">
        <f t="shared" si="0"/>
        <v>470000</v>
      </c>
    </row>
    <row r="14" spans="1:9" ht="25.2" customHeight="1" x14ac:dyDescent="0.25">
      <c r="A14" s="447" t="s">
        <v>309</v>
      </c>
      <c r="B14" s="67" t="s">
        <v>61</v>
      </c>
      <c r="C14" s="527">
        <f>Athletics!E15</f>
        <v>0</v>
      </c>
      <c r="D14" s="500">
        <f>Athletics!H15</f>
        <v>0</v>
      </c>
      <c r="E14" s="500">
        <f>Athletics!K15</f>
        <v>0</v>
      </c>
      <c r="F14" s="500">
        <f>Athletics!N15</f>
        <v>0</v>
      </c>
      <c r="G14" s="504" t="s">
        <v>304</v>
      </c>
      <c r="H14" s="500">
        <f>Athletics!T15</f>
        <v>932000</v>
      </c>
      <c r="I14" s="528">
        <f>SUM(C14:H14)</f>
        <v>932000</v>
      </c>
    </row>
    <row r="15" spans="1:9" ht="25.2" customHeight="1" x14ac:dyDescent="0.25">
      <c r="A15" s="79"/>
      <c r="B15" s="67" t="s">
        <v>62</v>
      </c>
      <c r="C15" s="527">
        <f>Athletics!E16</f>
        <v>0</v>
      </c>
      <c r="D15" s="500">
        <f>Athletics!H16</f>
        <v>0</v>
      </c>
      <c r="E15" s="500">
        <f>Athletics!K16</f>
        <v>0</v>
      </c>
      <c r="F15" s="500">
        <f>Athletics!N16</f>
        <v>0</v>
      </c>
      <c r="G15" s="504" t="s">
        <v>304</v>
      </c>
      <c r="H15" s="500">
        <f>Athletics!T16</f>
        <v>0</v>
      </c>
      <c r="I15" s="528">
        <f t="shared" si="0"/>
        <v>0</v>
      </c>
    </row>
    <row r="16" spans="1:9" ht="25.2" customHeight="1" x14ac:dyDescent="0.25">
      <c r="A16" s="79"/>
      <c r="B16" s="67" t="s">
        <v>63</v>
      </c>
      <c r="C16" s="527">
        <f>Athletics!E17</f>
        <v>0</v>
      </c>
      <c r="D16" s="500">
        <f>Athletics!H17</f>
        <v>0</v>
      </c>
      <c r="E16" s="500">
        <f>Athletics!K17</f>
        <v>0</v>
      </c>
      <c r="F16" s="500">
        <f>Athletics!N17</f>
        <v>0</v>
      </c>
      <c r="G16" s="504" t="s">
        <v>304</v>
      </c>
      <c r="H16" s="500">
        <f>Athletics!T17</f>
        <v>0</v>
      </c>
      <c r="I16" s="528">
        <f t="shared" si="0"/>
        <v>0</v>
      </c>
    </row>
    <row r="17" spans="1:9" ht="25.2" customHeight="1" x14ac:dyDescent="0.25">
      <c r="A17" s="79" t="s">
        <v>237</v>
      </c>
      <c r="B17" s="67" t="s">
        <v>64</v>
      </c>
      <c r="C17" s="527">
        <f>Athletics!E18</f>
        <v>0</v>
      </c>
      <c r="D17" s="500">
        <f>Athletics!H18</f>
        <v>0</v>
      </c>
      <c r="E17" s="500">
        <f>Athletics!K18</f>
        <v>0</v>
      </c>
      <c r="F17" s="500">
        <f>Athletics!N18</f>
        <v>0</v>
      </c>
      <c r="G17" s="500">
        <f>Athletics!Q18</f>
        <v>90000</v>
      </c>
      <c r="H17" s="500">
        <f>Athletics!T18</f>
        <v>1263000</v>
      </c>
      <c r="I17" s="528">
        <f t="shared" si="0"/>
        <v>1353000</v>
      </c>
    </row>
    <row r="18" spans="1:9" ht="25.2" customHeight="1" x14ac:dyDescent="0.25">
      <c r="A18" s="79" t="s">
        <v>237</v>
      </c>
      <c r="B18" s="67" t="s">
        <v>317</v>
      </c>
      <c r="C18" s="527">
        <f>Athletics!E19</f>
        <v>0</v>
      </c>
      <c r="D18" s="500">
        <f>Athletics!H19</f>
        <v>0</v>
      </c>
      <c r="E18" s="500">
        <f>Athletics!K19</f>
        <v>0</v>
      </c>
      <c r="F18" s="500">
        <f>Athletics!N19</f>
        <v>0</v>
      </c>
      <c r="G18" s="504" t="s">
        <v>304</v>
      </c>
      <c r="H18" s="500">
        <f>Athletics!T19</f>
        <v>0</v>
      </c>
      <c r="I18" s="528">
        <f t="shared" si="0"/>
        <v>0</v>
      </c>
    </row>
    <row r="19" spans="1:9" ht="25.2" customHeight="1" x14ac:dyDescent="0.25">
      <c r="A19" s="79" t="s">
        <v>318</v>
      </c>
      <c r="B19" s="67" t="s">
        <v>66</v>
      </c>
      <c r="C19" s="527">
        <f>Athletics!E20</f>
        <v>0</v>
      </c>
      <c r="D19" s="500">
        <f>Athletics!H20</f>
        <v>0</v>
      </c>
      <c r="E19" s="500">
        <f>Athletics!K20</f>
        <v>0</v>
      </c>
      <c r="F19" s="500">
        <f>Athletics!N20</f>
        <v>0</v>
      </c>
      <c r="G19" s="504" t="s">
        <v>304</v>
      </c>
      <c r="H19" s="500">
        <f>Athletics!T20</f>
        <v>0</v>
      </c>
      <c r="I19" s="528">
        <f t="shared" si="0"/>
        <v>0</v>
      </c>
    </row>
    <row r="20" spans="1:9" ht="25.2" customHeight="1" x14ac:dyDescent="0.25">
      <c r="A20" s="79" t="s">
        <v>319</v>
      </c>
      <c r="B20" s="67" t="s">
        <v>320</v>
      </c>
      <c r="C20" s="527">
        <f>Athletics!E21</f>
        <v>0</v>
      </c>
      <c r="D20" s="500">
        <f>Athletics!H21</f>
        <v>0</v>
      </c>
      <c r="E20" s="500">
        <f>Athletics!K21</f>
        <v>0</v>
      </c>
      <c r="F20" s="500">
        <f>Athletics!N21</f>
        <v>0</v>
      </c>
      <c r="G20" s="504" t="s">
        <v>304</v>
      </c>
      <c r="H20" s="500">
        <f>Athletics!T21</f>
        <v>3474841</v>
      </c>
      <c r="I20" s="528">
        <f t="shared" si="0"/>
        <v>3474841</v>
      </c>
    </row>
    <row r="21" spans="1:9" ht="25.2" customHeight="1" x14ac:dyDescent="0.25">
      <c r="A21" s="79" t="s">
        <v>321</v>
      </c>
      <c r="B21" s="522" t="s">
        <v>68</v>
      </c>
      <c r="C21" s="527">
        <f>Athletics!E22</f>
        <v>0</v>
      </c>
      <c r="D21" s="500">
        <f>Athletics!H22</f>
        <v>0</v>
      </c>
      <c r="E21" s="500">
        <f>Athletics!K22</f>
        <v>0</v>
      </c>
      <c r="F21" s="500">
        <f>Athletics!N22</f>
        <v>0</v>
      </c>
      <c r="G21" s="504" t="s">
        <v>304</v>
      </c>
      <c r="H21" s="500">
        <f>Athletics!T22</f>
        <v>406550</v>
      </c>
      <c r="I21" s="528">
        <f t="shared" si="0"/>
        <v>406550</v>
      </c>
    </row>
    <row r="22" spans="1:9" ht="25.2" customHeight="1" x14ac:dyDescent="0.25">
      <c r="A22" s="79"/>
      <c r="B22" s="522" t="s">
        <v>69</v>
      </c>
      <c r="C22" s="527">
        <f>Athletics!E23</f>
        <v>0</v>
      </c>
      <c r="D22" s="500">
        <f>Athletics!H23</f>
        <v>0</v>
      </c>
      <c r="E22" s="500">
        <f>Athletics!K23</f>
        <v>0</v>
      </c>
      <c r="F22" s="500">
        <f>Athletics!N23</f>
        <v>225000</v>
      </c>
      <c r="G22" s="500">
        <f>Athletics!Q23</f>
        <v>0</v>
      </c>
      <c r="H22" s="500">
        <f>Athletics!T23</f>
        <v>0</v>
      </c>
      <c r="I22" s="528">
        <f t="shared" si="0"/>
        <v>225000</v>
      </c>
    </row>
    <row r="23" spans="1:9" ht="25.2" customHeight="1" thickBot="1" x14ac:dyDescent="0.3">
      <c r="A23" s="80"/>
      <c r="B23" s="523" t="s">
        <v>322</v>
      </c>
      <c r="C23" s="530">
        <f>SUM(C7,C9,C10,C13:C21,C22)</f>
        <v>2045000</v>
      </c>
      <c r="D23" s="505">
        <f t="shared" ref="D23:I23" si="1">SUM(D7:D22)</f>
        <v>605000</v>
      </c>
      <c r="E23" s="505">
        <f t="shared" si="1"/>
        <v>30000</v>
      </c>
      <c r="F23" s="505">
        <f t="shared" si="1"/>
        <v>400000</v>
      </c>
      <c r="G23" s="505">
        <f t="shared" si="1"/>
        <v>90000</v>
      </c>
      <c r="H23" s="505">
        <f t="shared" si="1"/>
        <v>9615891</v>
      </c>
      <c r="I23" s="531">
        <f t="shared" si="1"/>
        <v>12785891</v>
      </c>
    </row>
    <row r="24" spans="1:9" ht="15" customHeight="1" thickTop="1" x14ac:dyDescent="0.25"/>
    <row r="25" spans="1:9" ht="15" customHeight="1" x14ac:dyDescent="0.25">
      <c r="A25" s="67" t="s">
        <v>117</v>
      </c>
    </row>
    <row r="26" spans="1:9" ht="15" customHeight="1" x14ac:dyDescent="0.25">
      <c r="A26" s="67" t="s">
        <v>334</v>
      </c>
    </row>
    <row r="27" spans="1:9" ht="15" customHeight="1" x14ac:dyDescent="0.25">
      <c r="A27" s="67" t="s">
        <v>117</v>
      </c>
    </row>
  </sheetData>
  <mergeCells count="10">
    <mergeCell ref="H4:H6"/>
    <mergeCell ref="I4:I6"/>
    <mergeCell ref="B4:B6"/>
    <mergeCell ref="A4:A6"/>
    <mergeCell ref="C3:I3"/>
    <mergeCell ref="C4:C6"/>
    <mergeCell ref="D4:D6"/>
    <mergeCell ref="E4:E6"/>
    <mergeCell ref="F4:F6"/>
    <mergeCell ref="G4:G6"/>
  </mergeCells>
  <printOptions horizontalCentered="1"/>
  <pageMargins left="0.45" right="0.45" top="0.75" bottom="0.75" header="0.3" footer="0.3"/>
  <pageSetup scale="52" firstPageNumber="100" orientation="landscape" useFirstPageNumber="1" r:id="rId1"/>
  <headerFooter>
    <oddFooter>&amp;C&amp;"Arial,Regular"&amp;12Page &amp;P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heet41"/>
  <dimension ref="A1:P27"/>
  <sheetViews>
    <sheetView topLeftCell="B1" zoomScaleNormal="100" workbookViewId="0">
      <selection activeCell="B4" sqref="B4:B6"/>
    </sheetView>
  </sheetViews>
  <sheetFormatPr defaultColWidth="9.109375" defaultRowHeight="15" customHeight="1" x14ac:dyDescent="0.25"/>
  <cols>
    <col min="1" max="1" width="47.6640625" style="71" customWidth="1"/>
    <col min="2" max="2" width="32.6640625" style="71" customWidth="1"/>
    <col min="3" max="10" width="21.88671875" style="71" customWidth="1"/>
    <col min="11" max="16384" width="9.109375" style="71"/>
  </cols>
  <sheetData>
    <row r="1" spans="1:16" ht="25.2" customHeight="1" x14ac:dyDescent="0.25">
      <c r="A1" s="65" t="s">
        <v>131</v>
      </c>
      <c r="B1" s="66"/>
      <c r="C1" s="66"/>
      <c r="D1" s="66"/>
      <c r="E1" s="66"/>
      <c r="F1" s="65" t="s">
        <v>79</v>
      </c>
      <c r="G1" s="68" t="str">
        <f>Revenue!B2</f>
        <v>Southern University Baton Rouge Campus</v>
      </c>
      <c r="H1" s="69"/>
      <c r="I1" s="70"/>
      <c r="J1" s="66"/>
      <c r="K1" s="67"/>
      <c r="L1" s="67"/>
      <c r="M1" s="67"/>
      <c r="N1" s="67"/>
      <c r="O1" s="67"/>
      <c r="P1" s="67"/>
    </row>
    <row r="2" spans="1:16" ht="25.2" customHeight="1" thickBot="1" x14ac:dyDescent="0.3">
      <c r="A2" s="65" t="s">
        <v>323</v>
      </c>
      <c r="B2" s="66"/>
      <c r="C2" s="66"/>
      <c r="D2" s="66"/>
      <c r="E2" s="66"/>
      <c r="F2" s="65"/>
      <c r="G2" s="73"/>
      <c r="H2" s="73"/>
      <c r="I2" s="74"/>
      <c r="J2" s="65"/>
      <c r="K2" s="67"/>
      <c r="L2" s="67"/>
      <c r="M2" s="67"/>
      <c r="N2" s="67"/>
      <c r="O2" s="67"/>
      <c r="P2" s="67"/>
    </row>
    <row r="3" spans="1:16" ht="25.2" customHeight="1" thickBot="1" x14ac:dyDescent="0.3">
      <c r="A3" s="75" t="s">
        <v>324</v>
      </c>
      <c r="B3" s="1224" t="s">
        <v>1189</v>
      </c>
      <c r="C3" s="1225"/>
      <c r="D3" s="1225"/>
      <c r="E3" s="1225"/>
      <c r="F3" s="1225"/>
      <c r="G3" s="1225"/>
      <c r="H3" s="1225"/>
      <c r="I3" s="1225"/>
      <c r="J3" s="1226"/>
      <c r="K3" s="67"/>
      <c r="L3" s="67"/>
      <c r="M3" s="67"/>
      <c r="N3" s="67"/>
      <c r="O3" s="67"/>
      <c r="P3" s="67"/>
    </row>
    <row r="4" spans="1:16" ht="25.2" customHeight="1" thickTop="1" x14ac:dyDescent="0.25">
      <c r="A4" s="1264" t="s">
        <v>325</v>
      </c>
      <c r="B4" s="1252" t="s">
        <v>536</v>
      </c>
      <c r="C4" s="1230" t="s">
        <v>538</v>
      </c>
      <c r="D4" s="1230" t="s">
        <v>340</v>
      </c>
      <c r="E4" s="1230" t="s">
        <v>350</v>
      </c>
      <c r="F4" s="1230" t="s">
        <v>341</v>
      </c>
      <c r="G4" s="1230" t="s">
        <v>351</v>
      </c>
      <c r="H4" s="1230" t="s">
        <v>344</v>
      </c>
      <c r="I4" s="1233" t="s">
        <v>537</v>
      </c>
      <c r="J4" s="1236" t="s">
        <v>303</v>
      </c>
    </row>
    <row r="5" spans="1:16" ht="25.2" customHeight="1" x14ac:dyDescent="0.25">
      <c r="A5" s="1265"/>
      <c r="B5" s="1228"/>
      <c r="C5" s="1231"/>
      <c r="D5" s="1231"/>
      <c r="E5" s="1231"/>
      <c r="F5" s="1231"/>
      <c r="G5" s="1231"/>
      <c r="H5" s="1231"/>
      <c r="I5" s="1234"/>
      <c r="J5" s="1237"/>
    </row>
    <row r="6" spans="1:16" ht="25.2" customHeight="1" thickBot="1" x14ac:dyDescent="0.3">
      <c r="A6" s="1266"/>
      <c r="B6" s="1229"/>
      <c r="C6" s="1232"/>
      <c r="D6" s="1232"/>
      <c r="E6" s="1232"/>
      <c r="F6" s="1232"/>
      <c r="G6" s="1232"/>
      <c r="H6" s="1232"/>
      <c r="I6" s="1235"/>
      <c r="J6" s="1238"/>
    </row>
    <row r="7" spans="1:16" ht="25.2" customHeight="1" x14ac:dyDescent="0.25">
      <c r="A7" s="533" t="s">
        <v>327</v>
      </c>
      <c r="B7" s="537">
        <f>Athletics!E30</f>
        <v>1618840</v>
      </c>
      <c r="C7" s="532">
        <f>Athletics!H30</f>
        <v>1011388</v>
      </c>
      <c r="D7" s="532">
        <f>Athletics!K30</f>
        <v>450000</v>
      </c>
      <c r="E7" s="532">
        <f>Athletics!N30</f>
        <v>206880</v>
      </c>
      <c r="F7" s="532">
        <f>Athletics!Q30</f>
        <v>101590</v>
      </c>
      <c r="G7" s="532">
        <f>Athletics!T30</f>
        <v>709716</v>
      </c>
      <c r="H7" s="532">
        <f>Athletics!W30</f>
        <v>294887</v>
      </c>
      <c r="I7" s="532">
        <f>Athletics!Z30</f>
        <v>0</v>
      </c>
      <c r="J7" s="538">
        <f t="shared" ref="J7:J21" si="0">SUM(B7:I7)</f>
        <v>4393301</v>
      </c>
    </row>
    <row r="8" spans="1:16" ht="25.2" customHeight="1" x14ac:dyDescent="0.25">
      <c r="A8" s="534" t="s">
        <v>104</v>
      </c>
      <c r="B8" s="519">
        <f>Athletics!E31</f>
        <v>529240</v>
      </c>
      <c r="C8" s="509">
        <f>Athletics!H31</f>
        <v>351065</v>
      </c>
      <c r="D8" s="509">
        <f>Athletics!K31</f>
        <v>154113</v>
      </c>
      <c r="E8" s="532">
        <f>Athletics!N31</f>
        <v>71112</v>
      </c>
      <c r="F8" s="509">
        <f>Athletics!Q31</f>
        <v>39608</v>
      </c>
      <c r="G8" s="509">
        <f>Athletics!T31</f>
        <v>255479</v>
      </c>
      <c r="H8" s="509">
        <f>Athletics!W31</f>
        <v>85694</v>
      </c>
      <c r="I8" s="509">
        <f>Athletics!Z31</f>
        <v>0</v>
      </c>
      <c r="J8" s="510">
        <f t="shared" si="0"/>
        <v>1486311</v>
      </c>
    </row>
    <row r="9" spans="1:16" ht="25.2" customHeight="1" x14ac:dyDescent="0.25">
      <c r="A9" s="534" t="s">
        <v>105</v>
      </c>
      <c r="B9" s="519">
        <f>Athletics!E32</f>
        <v>0</v>
      </c>
      <c r="C9" s="509">
        <f>Athletics!H32</f>
        <v>0</v>
      </c>
      <c r="D9" s="509">
        <f>Athletics!K32</f>
        <v>0</v>
      </c>
      <c r="E9" s="532">
        <f>Athletics!N32</f>
        <v>0</v>
      </c>
      <c r="F9" s="509">
        <f>Athletics!Q32</f>
        <v>0</v>
      </c>
      <c r="G9" s="509">
        <f>Athletics!T32</f>
        <v>0</v>
      </c>
      <c r="H9" s="509">
        <f>Athletics!W32</f>
        <v>0</v>
      </c>
      <c r="I9" s="509">
        <f>Athletics!Z32</f>
        <v>0</v>
      </c>
      <c r="J9" s="510">
        <f t="shared" si="0"/>
        <v>0</v>
      </c>
    </row>
    <row r="10" spans="1:16" ht="25.2" customHeight="1" x14ac:dyDescent="0.25">
      <c r="A10" s="534" t="s">
        <v>106</v>
      </c>
      <c r="B10" s="519">
        <f>Athletics!E33</f>
        <v>0</v>
      </c>
      <c r="C10" s="509" t="s">
        <v>313</v>
      </c>
      <c r="D10" s="509" t="s">
        <v>328</v>
      </c>
      <c r="E10" s="509" t="s">
        <v>328</v>
      </c>
      <c r="F10" s="509" t="s">
        <v>328</v>
      </c>
      <c r="G10" s="509" t="s">
        <v>328</v>
      </c>
      <c r="H10" s="509" t="s">
        <v>328</v>
      </c>
      <c r="I10" s="509">
        <f>Athletics!Z33</f>
        <v>0</v>
      </c>
      <c r="J10" s="510">
        <f t="shared" si="0"/>
        <v>0</v>
      </c>
      <c r="K10" s="71" t="s">
        <v>117</v>
      </c>
    </row>
    <row r="11" spans="1:16" ht="25.2" customHeight="1" x14ac:dyDescent="0.25">
      <c r="A11" s="534" t="s">
        <v>57</v>
      </c>
      <c r="B11" s="519" t="s">
        <v>329</v>
      </c>
      <c r="C11" s="509">
        <f>Athletics!H34</f>
        <v>0</v>
      </c>
      <c r="D11" s="509">
        <f>Athletics!K34</f>
        <v>0</v>
      </c>
      <c r="E11" s="509">
        <f>Athletics!N34</f>
        <v>0</v>
      </c>
      <c r="F11" s="509">
        <f>Athletics!Q34</f>
        <v>0</v>
      </c>
      <c r="G11" s="509">
        <f>Athletics!T34</f>
        <v>0</v>
      </c>
      <c r="H11" s="509">
        <f>Athletics!W34</f>
        <v>0</v>
      </c>
      <c r="I11" s="509">
        <f>Athletics!Z34</f>
        <v>0</v>
      </c>
      <c r="J11" s="510">
        <f t="shared" si="0"/>
        <v>0</v>
      </c>
      <c r="K11" s="71" t="s">
        <v>117</v>
      </c>
    </row>
    <row r="12" spans="1:16" ht="25.2" customHeight="1" x14ac:dyDescent="0.25">
      <c r="A12" s="534" t="s">
        <v>107</v>
      </c>
      <c r="B12" s="519" t="s">
        <v>329</v>
      </c>
      <c r="C12" s="509">
        <f>Athletics!H35</f>
        <v>1002638</v>
      </c>
      <c r="D12" s="509">
        <f>Athletics!K35</f>
        <v>277496</v>
      </c>
      <c r="E12" s="509">
        <f>Athletics!N35</f>
        <v>178750</v>
      </c>
      <c r="F12" s="509">
        <f>Athletics!Q35</f>
        <v>231110</v>
      </c>
      <c r="G12" s="509">
        <f>Athletics!T35</f>
        <v>1410481</v>
      </c>
      <c r="H12" s="509">
        <f>Athletics!W35</f>
        <v>157804</v>
      </c>
      <c r="I12" s="509">
        <f>Athletics!Z35</f>
        <v>0</v>
      </c>
      <c r="J12" s="510">
        <f t="shared" si="0"/>
        <v>3258279</v>
      </c>
      <c r="K12" s="71" t="s">
        <v>117</v>
      </c>
    </row>
    <row r="13" spans="1:16" ht="25.2" customHeight="1" x14ac:dyDescent="0.25">
      <c r="A13" s="534" t="s">
        <v>330</v>
      </c>
      <c r="B13" s="519">
        <f>Athletics!E36</f>
        <v>0</v>
      </c>
      <c r="C13" s="509">
        <f>Athletics!H36</f>
        <v>0</v>
      </c>
      <c r="D13" s="509">
        <f>Athletics!K36</f>
        <v>0</v>
      </c>
      <c r="E13" s="509">
        <f>Athletics!N36</f>
        <v>0</v>
      </c>
      <c r="F13" s="509">
        <f>Athletics!Q36</f>
        <v>0</v>
      </c>
      <c r="G13" s="509">
        <f>Athletics!T36</f>
        <v>0</v>
      </c>
      <c r="H13" s="509">
        <f>Athletics!W36</f>
        <v>0</v>
      </c>
      <c r="I13" s="509">
        <f>Athletics!Z36</f>
        <v>0</v>
      </c>
      <c r="J13" s="510">
        <f t="shared" si="0"/>
        <v>0</v>
      </c>
      <c r="K13" s="71" t="s">
        <v>117</v>
      </c>
    </row>
    <row r="14" spans="1:16" ht="25.2" customHeight="1" x14ac:dyDescent="0.25">
      <c r="A14" s="534" t="s">
        <v>84</v>
      </c>
      <c r="B14" s="519">
        <f>Athletics!E37</f>
        <v>20000</v>
      </c>
      <c r="C14" s="509">
        <f>Athletics!H37</f>
        <v>560000</v>
      </c>
      <c r="D14" s="509">
        <f>Athletics!K37</f>
        <v>235000</v>
      </c>
      <c r="E14" s="509">
        <f>Athletics!N37</f>
        <v>135000</v>
      </c>
      <c r="F14" s="509">
        <f>Athletics!Q37</f>
        <v>75000</v>
      </c>
      <c r="G14" s="509">
        <f>Athletics!T37</f>
        <v>505000</v>
      </c>
      <c r="H14" s="509">
        <f>Athletics!W37</f>
        <v>127500</v>
      </c>
      <c r="I14" s="509">
        <f>Athletics!Z37</f>
        <v>0</v>
      </c>
      <c r="J14" s="510">
        <f t="shared" si="0"/>
        <v>1657500</v>
      </c>
      <c r="K14" s="71" t="s">
        <v>117</v>
      </c>
    </row>
    <row r="15" spans="1:16" ht="25.2" customHeight="1" x14ac:dyDescent="0.25">
      <c r="A15" s="534" t="s">
        <v>109</v>
      </c>
      <c r="B15" s="519">
        <f>Athletics!E38</f>
        <v>0</v>
      </c>
      <c r="C15" s="509">
        <f>Athletics!H38</f>
        <v>0</v>
      </c>
      <c r="D15" s="509">
        <f>Athletics!K38</f>
        <v>0</v>
      </c>
      <c r="E15" s="509">
        <f>Athletics!N38</f>
        <v>0</v>
      </c>
      <c r="F15" s="509">
        <f>Athletics!Q38</f>
        <v>0</v>
      </c>
      <c r="G15" s="509">
        <f>Athletics!T38</f>
        <v>0</v>
      </c>
      <c r="H15" s="509">
        <f>Athletics!W38</f>
        <v>0</v>
      </c>
      <c r="I15" s="509">
        <f>Athletics!Z38</f>
        <v>0</v>
      </c>
      <c r="J15" s="510">
        <f t="shared" si="0"/>
        <v>0</v>
      </c>
      <c r="K15" s="71" t="s">
        <v>117</v>
      </c>
    </row>
    <row r="16" spans="1:16" ht="25.2" customHeight="1" x14ac:dyDescent="0.25">
      <c r="A16" s="534" t="s">
        <v>85</v>
      </c>
      <c r="B16" s="519">
        <f>Athletics!E39</f>
        <v>605000</v>
      </c>
      <c r="C16" s="509">
        <f>Athletics!H39</f>
        <v>40000</v>
      </c>
      <c r="D16" s="509">
        <f>Athletics!K39</f>
        <v>0</v>
      </c>
      <c r="E16" s="509">
        <f>Athletics!N39</f>
        <v>0</v>
      </c>
      <c r="F16" s="509">
        <f>Athletics!Q39</f>
        <v>0</v>
      </c>
      <c r="G16" s="509">
        <f>Athletics!T39</f>
        <v>14000</v>
      </c>
      <c r="H16" s="509">
        <f>Athletics!W39</f>
        <v>5000</v>
      </c>
      <c r="I16" s="509">
        <f>Athletics!Z39</f>
        <v>0</v>
      </c>
      <c r="J16" s="510">
        <f t="shared" si="0"/>
        <v>664000</v>
      </c>
      <c r="K16" s="71" t="s">
        <v>117</v>
      </c>
    </row>
    <row r="17" spans="1:11" ht="25.2" customHeight="1" x14ac:dyDescent="0.25">
      <c r="A17" s="534" t="s">
        <v>110</v>
      </c>
      <c r="B17" s="519">
        <f>Athletics!E40</f>
        <v>0</v>
      </c>
      <c r="C17" s="509">
        <f>Athletics!H40</f>
        <v>0</v>
      </c>
      <c r="D17" s="509">
        <f>Athletics!K40</f>
        <v>0</v>
      </c>
      <c r="E17" s="509">
        <f>Athletics!N40</f>
        <v>0</v>
      </c>
      <c r="F17" s="509">
        <f>Athletics!Q40</f>
        <v>0</v>
      </c>
      <c r="G17" s="509">
        <f>Athletics!T40</f>
        <v>0</v>
      </c>
      <c r="H17" s="509">
        <f>Athletics!W40</f>
        <v>0</v>
      </c>
      <c r="I17" s="509">
        <f>Athletics!Z40</f>
        <v>0</v>
      </c>
      <c r="J17" s="510">
        <f t="shared" si="0"/>
        <v>0</v>
      </c>
    </row>
    <row r="18" spans="1:11" ht="25.2" customHeight="1" x14ac:dyDescent="0.25">
      <c r="A18" s="534" t="s">
        <v>101</v>
      </c>
      <c r="B18" s="519">
        <f>Athletics!E44</f>
        <v>261000</v>
      </c>
      <c r="C18" s="509" t="s">
        <v>313</v>
      </c>
      <c r="D18" s="509" t="s">
        <v>313</v>
      </c>
      <c r="E18" s="509" t="s">
        <v>313</v>
      </c>
      <c r="F18" s="509" t="s">
        <v>328</v>
      </c>
      <c r="G18" s="509" t="s">
        <v>328</v>
      </c>
      <c r="H18" s="509" t="s">
        <v>328</v>
      </c>
      <c r="I18" s="509">
        <f>Athletics!Z44</f>
        <v>0</v>
      </c>
      <c r="J18" s="510">
        <f t="shared" si="0"/>
        <v>261000</v>
      </c>
      <c r="K18" s="71" t="s">
        <v>117</v>
      </c>
    </row>
    <row r="19" spans="1:11" ht="25.2" customHeight="1" x14ac:dyDescent="0.25">
      <c r="A19" s="534" t="s">
        <v>331</v>
      </c>
      <c r="B19" s="519">
        <f>Athletics!E41</f>
        <v>710000</v>
      </c>
      <c r="C19" s="509">
        <f>Athletics!H41</f>
        <v>150000</v>
      </c>
      <c r="D19" s="509">
        <f>Athletics!K41</f>
        <v>10000</v>
      </c>
      <c r="E19" s="509">
        <f>Athletics!N41</f>
        <v>25000</v>
      </c>
      <c r="F19" s="509">
        <f>Athletics!Q41</f>
        <v>25000</v>
      </c>
      <c r="G19" s="509">
        <f>Athletics!T41</f>
        <v>73000</v>
      </c>
      <c r="H19" s="509">
        <f>Athletics!W41</f>
        <v>72500</v>
      </c>
      <c r="I19" s="509">
        <f>Athletics!Z41</f>
        <v>0</v>
      </c>
      <c r="J19" s="510">
        <f t="shared" si="0"/>
        <v>1065500</v>
      </c>
      <c r="K19" s="71" t="s">
        <v>117</v>
      </c>
    </row>
    <row r="20" spans="1:11" ht="25.2" customHeight="1" x14ac:dyDescent="0.25">
      <c r="A20" s="534" t="s">
        <v>112</v>
      </c>
      <c r="B20" s="519">
        <f>Athletics!E42</f>
        <v>0</v>
      </c>
      <c r="C20" s="509">
        <f>Athletics!H42</f>
        <v>0</v>
      </c>
      <c r="D20" s="509">
        <f>Athletics!K42</f>
        <v>0</v>
      </c>
      <c r="E20" s="509">
        <f>Athletics!N42</f>
        <v>0</v>
      </c>
      <c r="F20" s="509">
        <f>Athletics!Q42</f>
        <v>0</v>
      </c>
      <c r="G20" s="509">
        <f>Athletics!T42</f>
        <v>0</v>
      </c>
      <c r="H20" s="509">
        <f>Athletics!W42</f>
        <v>0</v>
      </c>
      <c r="I20" s="509">
        <f>Athletics!Z42</f>
        <v>0</v>
      </c>
      <c r="J20" s="510">
        <f t="shared" si="0"/>
        <v>0</v>
      </c>
      <c r="K20" s="71" t="s">
        <v>237</v>
      </c>
    </row>
    <row r="21" spans="1:11" ht="25.2" customHeight="1" thickBot="1" x14ac:dyDescent="0.3">
      <c r="A21" s="535" t="s">
        <v>332</v>
      </c>
      <c r="B21" s="519">
        <f>Athletics!E43</f>
        <v>0</v>
      </c>
      <c r="C21" s="509">
        <f>Athletics!H43</f>
        <v>0</v>
      </c>
      <c r="D21" s="509">
        <f>Athletics!K43</f>
        <v>0</v>
      </c>
      <c r="E21" s="509">
        <f>Athletics!N43</f>
        <v>0</v>
      </c>
      <c r="F21" s="509">
        <f>Athletics!Q43</f>
        <v>0</v>
      </c>
      <c r="G21" s="509">
        <f>Athletics!T43</f>
        <v>0</v>
      </c>
      <c r="H21" s="509">
        <f>Athletics!W43</f>
        <v>0</v>
      </c>
      <c r="I21" s="509">
        <f>Athletics!Z43</f>
        <v>0</v>
      </c>
      <c r="J21" s="511">
        <f t="shared" si="0"/>
        <v>0</v>
      </c>
      <c r="K21" s="71" t="s">
        <v>117</v>
      </c>
    </row>
    <row r="22" spans="1:11" ht="25.2" customHeight="1" thickBot="1" x14ac:dyDescent="0.3">
      <c r="A22" s="536" t="s">
        <v>333</v>
      </c>
      <c r="B22" s="521">
        <f>SUM(B7:B21)</f>
        <v>3744080</v>
      </c>
      <c r="C22" s="512">
        <f t="shared" ref="C22:J22" si="1">SUM(C7:C21)</f>
        <v>3115091</v>
      </c>
      <c r="D22" s="512">
        <f t="shared" si="1"/>
        <v>1126609</v>
      </c>
      <c r="E22" s="512">
        <f t="shared" ref="E22" si="2">SUM(E7:E21)</f>
        <v>616742</v>
      </c>
      <c r="F22" s="512">
        <f t="shared" si="1"/>
        <v>472308</v>
      </c>
      <c r="G22" s="512">
        <f t="shared" si="1"/>
        <v>2967676</v>
      </c>
      <c r="H22" s="512">
        <f t="shared" si="1"/>
        <v>743385</v>
      </c>
      <c r="I22" s="512">
        <f t="shared" si="1"/>
        <v>0</v>
      </c>
      <c r="J22" s="513">
        <f t="shared" si="1"/>
        <v>12785891</v>
      </c>
      <c r="K22" s="71" t="s">
        <v>117</v>
      </c>
    </row>
    <row r="23" spans="1:11" ht="15" customHeight="1" thickTop="1" x14ac:dyDescent="0.25">
      <c r="K23" s="71" t="s">
        <v>117</v>
      </c>
    </row>
    <row r="24" spans="1:11" ht="15" customHeight="1" x14ac:dyDescent="0.25">
      <c r="K24" s="71" t="s">
        <v>117</v>
      </c>
    </row>
    <row r="25" spans="1:11" ht="15" customHeight="1" x14ac:dyDescent="0.25">
      <c r="K25" s="71" t="s">
        <v>117</v>
      </c>
    </row>
    <row r="26" spans="1:11" ht="15" customHeight="1" x14ac:dyDescent="0.25">
      <c r="K26" s="71" t="s">
        <v>117</v>
      </c>
    </row>
    <row r="27" spans="1:11" ht="15" customHeight="1" x14ac:dyDescent="0.25">
      <c r="K27" s="71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25" right="0.25" top="0.75" bottom="0.75" header="0.3" footer="0.3"/>
  <pageSetup scale="52" firstPageNumber="101" orientation="landscape" useFirstPageNumber="1" r:id="rId1"/>
  <headerFooter>
    <oddFooter>&amp;C&amp;"Arial,Regular"&amp;12Page &amp;P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heet42"/>
  <dimension ref="A1:H84"/>
  <sheetViews>
    <sheetView zoomScale="83" zoomScaleNormal="83" zoomScaleSheetLayoutView="75" workbookViewId="0">
      <selection activeCell="I9" sqref="I9"/>
    </sheetView>
  </sheetViews>
  <sheetFormatPr defaultColWidth="12.44140625" defaultRowHeight="15.6" x14ac:dyDescent="0.3"/>
  <cols>
    <col min="1" max="1" width="65.6640625" customWidth="1"/>
    <col min="2" max="2" width="78.33203125" customWidth="1"/>
    <col min="3" max="3" width="22.5546875" customWidth="1"/>
    <col min="4" max="4" width="10" customWidth="1"/>
    <col min="5" max="5" width="23.109375" customWidth="1"/>
    <col min="6" max="6" width="18.44140625" customWidth="1"/>
    <col min="7" max="7" width="20.5546875" customWidth="1"/>
    <col min="8" max="8" width="24" customWidth="1"/>
    <col min="9" max="248" width="12.44140625" style="544"/>
    <col min="249" max="249" width="39.109375" style="544" customWidth="1"/>
    <col min="250" max="250" width="64.5546875" style="544" customWidth="1"/>
    <col min="251" max="251" width="15" style="544" customWidth="1"/>
    <col min="252" max="252" width="17.5546875" style="544" customWidth="1"/>
    <col min="253" max="253" width="22" style="544" customWidth="1"/>
    <col min="254" max="254" width="18.44140625" style="544" customWidth="1"/>
    <col min="255" max="255" width="20.109375" style="544" customWidth="1"/>
    <col min="256" max="256" width="21" style="544" customWidth="1"/>
    <col min="257" max="257" width="12.44140625" style="544"/>
    <col min="258" max="258" width="17" style="544" customWidth="1"/>
    <col min="259" max="259" width="12.44140625" style="544"/>
    <col min="260" max="260" width="13.88671875" style="544" customWidth="1"/>
    <col min="261" max="504" width="12.44140625" style="544"/>
    <col min="505" max="505" width="39.109375" style="544" customWidth="1"/>
    <col min="506" max="506" width="64.5546875" style="544" customWidth="1"/>
    <col min="507" max="507" width="15" style="544" customWidth="1"/>
    <col min="508" max="508" width="17.5546875" style="544" customWidth="1"/>
    <col min="509" max="509" width="22" style="544" customWidth="1"/>
    <col min="510" max="510" width="18.44140625" style="544" customWidth="1"/>
    <col min="511" max="511" width="20.109375" style="544" customWidth="1"/>
    <col min="512" max="512" width="21" style="544" customWidth="1"/>
    <col min="513" max="513" width="12.44140625" style="544"/>
    <col min="514" max="514" width="17" style="544" customWidth="1"/>
    <col min="515" max="515" width="12.44140625" style="544"/>
    <col min="516" max="516" width="13.88671875" style="544" customWidth="1"/>
    <col min="517" max="760" width="12.44140625" style="544"/>
    <col min="761" max="761" width="39.109375" style="544" customWidth="1"/>
    <col min="762" max="762" width="64.5546875" style="544" customWidth="1"/>
    <col min="763" max="763" width="15" style="544" customWidth="1"/>
    <col min="764" max="764" width="17.5546875" style="544" customWidth="1"/>
    <col min="765" max="765" width="22" style="544" customWidth="1"/>
    <col min="766" max="766" width="18.44140625" style="544" customWidth="1"/>
    <col min="767" max="767" width="20.109375" style="544" customWidth="1"/>
    <col min="768" max="768" width="21" style="544" customWidth="1"/>
    <col min="769" max="769" width="12.44140625" style="544"/>
    <col min="770" max="770" width="17" style="544" customWidth="1"/>
    <col min="771" max="771" width="12.44140625" style="544"/>
    <col min="772" max="772" width="13.88671875" style="544" customWidth="1"/>
    <col min="773" max="1016" width="12.44140625" style="544"/>
    <col min="1017" max="1017" width="39.109375" style="544" customWidth="1"/>
    <col min="1018" max="1018" width="64.5546875" style="544" customWidth="1"/>
    <col min="1019" max="1019" width="15" style="544" customWidth="1"/>
    <col min="1020" max="1020" width="17.5546875" style="544" customWidth="1"/>
    <col min="1021" max="1021" width="22" style="544" customWidth="1"/>
    <col min="1022" max="1022" width="18.44140625" style="544" customWidth="1"/>
    <col min="1023" max="1023" width="20.109375" style="544" customWidth="1"/>
    <col min="1024" max="1024" width="21" style="544" customWidth="1"/>
    <col min="1025" max="1025" width="12.44140625" style="544"/>
    <col min="1026" max="1026" width="17" style="544" customWidth="1"/>
    <col min="1027" max="1027" width="12.44140625" style="544"/>
    <col min="1028" max="1028" width="13.88671875" style="544" customWidth="1"/>
    <col min="1029" max="1272" width="12.44140625" style="544"/>
    <col min="1273" max="1273" width="39.109375" style="544" customWidth="1"/>
    <col min="1274" max="1274" width="64.5546875" style="544" customWidth="1"/>
    <col min="1275" max="1275" width="15" style="544" customWidth="1"/>
    <col min="1276" max="1276" width="17.5546875" style="544" customWidth="1"/>
    <col min="1277" max="1277" width="22" style="544" customWidth="1"/>
    <col min="1278" max="1278" width="18.44140625" style="544" customWidth="1"/>
    <col min="1279" max="1279" width="20.109375" style="544" customWidth="1"/>
    <col min="1280" max="1280" width="21" style="544" customWidth="1"/>
    <col min="1281" max="1281" width="12.44140625" style="544"/>
    <col min="1282" max="1282" width="17" style="544" customWidth="1"/>
    <col min="1283" max="1283" width="12.44140625" style="544"/>
    <col min="1284" max="1284" width="13.88671875" style="544" customWidth="1"/>
    <col min="1285" max="1528" width="12.44140625" style="544"/>
    <col min="1529" max="1529" width="39.109375" style="544" customWidth="1"/>
    <col min="1530" max="1530" width="64.5546875" style="544" customWidth="1"/>
    <col min="1531" max="1531" width="15" style="544" customWidth="1"/>
    <col min="1532" max="1532" width="17.5546875" style="544" customWidth="1"/>
    <col min="1533" max="1533" width="22" style="544" customWidth="1"/>
    <col min="1534" max="1534" width="18.44140625" style="544" customWidth="1"/>
    <col min="1535" max="1535" width="20.109375" style="544" customWidth="1"/>
    <col min="1536" max="1536" width="21" style="544" customWidth="1"/>
    <col min="1537" max="1537" width="12.44140625" style="544"/>
    <col min="1538" max="1538" width="17" style="544" customWidth="1"/>
    <col min="1539" max="1539" width="12.44140625" style="544"/>
    <col min="1540" max="1540" width="13.88671875" style="544" customWidth="1"/>
    <col min="1541" max="1784" width="12.44140625" style="544"/>
    <col min="1785" max="1785" width="39.109375" style="544" customWidth="1"/>
    <col min="1786" max="1786" width="64.5546875" style="544" customWidth="1"/>
    <col min="1787" max="1787" width="15" style="544" customWidth="1"/>
    <col min="1788" max="1788" width="17.5546875" style="544" customWidth="1"/>
    <col min="1789" max="1789" width="22" style="544" customWidth="1"/>
    <col min="1790" max="1790" width="18.44140625" style="544" customWidth="1"/>
    <col min="1791" max="1791" width="20.109375" style="544" customWidth="1"/>
    <col min="1792" max="1792" width="21" style="544" customWidth="1"/>
    <col min="1793" max="1793" width="12.44140625" style="544"/>
    <col min="1794" max="1794" width="17" style="544" customWidth="1"/>
    <col min="1795" max="1795" width="12.44140625" style="544"/>
    <col min="1796" max="1796" width="13.88671875" style="544" customWidth="1"/>
    <col min="1797" max="2040" width="12.44140625" style="544"/>
    <col min="2041" max="2041" width="39.109375" style="544" customWidth="1"/>
    <col min="2042" max="2042" width="64.5546875" style="544" customWidth="1"/>
    <col min="2043" max="2043" width="15" style="544" customWidth="1"/>
    <col min="2044" max="2044" width="17.5546875" style="544" customWidth="1"/>
    <col min="2045" max="2045" width="22" style="544" customWidth="1"/>
    <col min="2046" max="2046" width="18.44140625" style="544" customWidth="1"/>
    <col min="2047" max="2047" width="20.109375" style="544" customWidth="1"/>
    <col min="2048" max="2048" width="21" style="544" customWidth="1"/>
    <col min="2049" max="2049" width="12.44140625" style="544"/>
    <col min="2050" max="2050" width="17" style="544" customWidth="1"/>
    <col min="2051" max="2051" width="12.44140625" style="544"/>
    <col min="2052" max="2052" width="13.88671875" style="544" customWidth="1"/>
    <col min="2053" max="2296" width="12.44140625" style="544"/>
    <col min="2297" max="2297" width="39.109375" style="544" customWidth="1"/>
    <col min="2298" max="2298" width="64.5546875" style="544" customWidth="1"/>
    <col min="2299" max="2299" width="15" style="544" customWidth="1"/>
    <col min="2300" max="2300" width="17.5546875" style="544" customWidth="1"/>
    <col min="2301" max="2301" width="22" style="544" customWidth="1"/>
    <col min="2302" max="2302" width="18.44140625" style="544" customWidth="1"/>
    <col min="2303" max="2303" width="20.109375" style="544" customWidth="1"/>
    <col min="2304" max="2304" width="21" style="544" customWidth="1"/>
    <col min="2305" max="2305" width="12.44140625" style="544"/>
    <col min="2306" max="2306" width="17" style="544" customWidth="1"/>
    <col min="2307" max="2307" width="12.44140625" style="544"/>
    <col min="2308" max="2308" width="13.88671875" style="544" customWidth="1"/>
    <col min="2309" max="2552" width="12.44140625" style="544"/>
    <col min="2553" max="2553" width="39.109375" style="544" customWidth="1"/>
    <col min="2554" max="2554" width="64.5546875" style="544" customWidth="1"/>
    <col min="2555" max="2555" width="15" style="544" customWidth="1"/>
    <col min="2556" max="2556" width="17.5546875" style="544" customWidth="1"/>
    <col min="2557" max="2557" width="22" style="544" customWidth="1"/>
    <col min="2558" max="2558" width="18.44140625" style="544" customWidth="1"/>
    <col min="2559" max="2559" width="20.109375" style="544" customWidth="1"/>
    <col min="2560" max="2560" width="21" style="544" customWidth="1"/>
    <col min="2561" max="2561" width="12.44140625" style="544"/>
    <col min="2562" max="2562" width="17" style="544" customWidth="1"/>
    <col min="2563" max="2563" width="12.44140625" style="544"/>
    <col min="2564" max="2564" width="13.88671875" style="544" customWidth="1"/>
    <col min="2565" max="2808" width="12.44140625" style="544"/>
    <col min="2809" max="2809" width="39.109375" style="544" customWidth="1"/>
    <col min="2810" max="2810" width="64.5546875" style="544" customWidth="1"/>
    <col min="2811" max="2811" width="15" style="544" customWidth="1"/>
    <col min="2812" max="2812" width="17.5546875" style="544" customWidth="1"/>
    <col min="2813" max="2813" width="22" style="544" customWidth="1"/>
    <col min="2814" max="2814" width="18.44140625" style="544" customWidth="1"/>
    <col min="2815" max="2815" width="20.109375" style="544" customWidth="1"/>
    <col min="2816" max="2816" width="21" style="544" customWidth="1"/>
    <col min="2817" max="2817" width="12.44140625" style="544"/>
    <col min="2818" max="2818" width="17" style="544" customWidth="1"/>
    <col min="2819" max="2819" width="12.44140625" style="544"/>
    <col min="2820" max="2820" width="13.88671875" style="544" customWidth="1"/>
    <col min="2821" max="3064" width="12.44140625" style="544"/>
    <col min="3065" max="3065" width="39.109375" style="544" customWidth="1"/>
    <col min="3066" max="3066" width="64.5546875" style="544" customWidth="1"/>
    <col min="3067" max="3067" width="15" style="544" customWidth="1"/>
    <col min="3068" max="3068" width="17.5546875" style="544" customWidth="1"/>
    <col min="3069" max="3069" width="22" style="544" customWidth="1"/>
    <col min="3070" max="3070" width="18.44140625" style="544" customWidth="1"/>
    <col min="3071" max="3071" width="20.109375" style="544" customWidth="1"/>
    <col min="3072" max="3072" width="21" style="544" customWidth="1"/>
    <col min="3073" max="3073" width="12.44140625" style="544"/>
    <col min="3074" max="3074" width="17" style="544" customWidth="1"/>
    <col min="3075" max="3075" width="12.44140625" style="544"/>
    <col min="3076" max="3076" width="13.88671875" style="544" customWidth="1"/>
    <col min="3077" max="3320" width="12.44140625" style="544"/>
    <col min="3321" max="3321" width="39.109375" style="544" customWidth="1"/>
    <col min="3322" max="3322" width="64.5546875" style="544" customWidth="1"/>
    <col min="3323" max="3323" width="15" style="544" customWidth="1"/>
    <col min="3324" max="3324" width="17.5546875" style="544" customWidth="1"/>
    <col min="3325" max="3325" width="22" style="544" customWidth="1"/>
    <col min="3326" max="3326" width="18.44140625" style="544" customWidth="1"/>
    <col min="3327" max="3327" width="20.109375" style="544" customWidth="1"/>
    <col min="3328" max="3328" width="21" style="544" customWidth="1"/>
    <col min="3329" max="3329" width="12.44140625" style="544"/>
    <col min="3330" max="3330" width="17" style="544" customWidth="1"/>
    <col min="3331" max="3331" width="12.44140625" style="544"/>
    <col min="3332" max="3332" width="13.88671875" style="544" customWidth="1"/>
    <col min="3333" max="3576" width="12.44140625" style="544"/>
    <col min="3577" max="3577" width="39.109375" style="544" customWidth="1"/>
    <col min="3578" max="3578" width="64.5546875" style="544" customWidth="1"/>
    <col min="3579" max="3579" width="15" style="544" customWidth="1"/>
    <col min="3580" max="3580" width="17.5546875" style="544" customWidth="1"/>
    <col min="3581" max="3581" width="22" style="544" customWidth="1"/>
    <col min="3582" max="3582" width="18.44140625" style="544" customWidth="1"/>
    <col min="3583" max="3583" width="20.109375" style="544" customWidth="1"/>
    <col min="3584" max="3584" width="21" style="544" customWidth="1"/>
    <col min="3585" max="3585" width="12.44140625" style="544"/>
    <col min="3586" max="3586" width="17" style="544" customWidth="1"/>
    <col min="3587" max="3587" width="12.44140625" style="544"/>
    <col min="3588" max="3588" width="13.88671875" style="544" customWidth="1"/>
    <col min="3589" max="3832" width="12.44140625" style="544"/>
    <col min="3833" max="3833" width="39.109375" style="544" customWidth="1"/>
    <col min="3834" max="3834" width="64.5546875" style="544" customWidth="1"/>
    <col min="3835" max="3835" width="15" style="544" customWidth="1"/>
    <col min="3836" max="3836" width="17.5546875" style="544" customWidth="1"/>
    <col min="3837" max="3837" width="22" style="544" customWidth="1"/>
    <col min="3838" max="3838" width="18.44140625" style="544" customWidth="1"/>
    <col min="3839" max="3839" width="20.109375" style="544" customWidth="1"/>
    <col min="3840" max="3840" width="21" style="544" customWidth="1"/>
    <col min="3841" max="3841" width="12.44140625" style="544"/>
    <col min="3842" max="3842" width="17" style="544" customWidth="1"/>
    <col min="3843" max="3843" width="12.44140625" style="544"/>
    <col min="3844" max="3844" width="13.88671875" style="544" customWidth="1"/>
    <col min="3845" max="4088" width="12.44140625" style="544"/>
    <col min="4089" max="4089" width="39.109375" style="544" customWidth="1"/>
    <col min="4090" max="4090" width="64.5546875" style="544" customWidth="1"/>
    <col min="4091" max="4091" width="15" style="544" customWidth="1"/>
    <col min="4092" max="4092" width="17.5546875" style="544" customWidth="1"/>
    <col min="4093" max="4093" width="22" style="544" customWidth="1"/>
    <col min="4094" max="4094" width="18.44140625" style="544" customWidth="1"/>
    <col min="4095" max="4095" width="20.109375" style="544" customWidth="1"/>
    <col min="4096" max="4096" width="21" style="544" customWidth="1"/>
    <col min="4097" max="4097" width="12.44140625" style="544"/>
    <col min="4098" max="4098" width="17" style="544" customWidth="1"/>
    <col min="4099" max="4099" width="12.44140625" style="544"/>
    <col min="4100" max="4100" width="13.88671875" style="544" customWidth="1"/>
    <col min="4101" max="4344" width="12.44140625" style="544"/>
    <col min="4345" max="4345" width="39.109375" style="544" customWidth="1"/>
    <col min="4346" max="4346" width="64.5546875" style="544" customWidth="1"/>
    <col min="4347" max="4347" width="15" style="544" customWidth="1"/>
    <col min="4348" max="4348" width="17.5546875" style="544" customWidth="1"/>
    <col min="4349" max="4349" width="22" style="544" customWidth="1"/>
    <col min="4350" max="4350" width="18.44140625" style="544" customWidth="1"/>
    <col min="4351" max="4351" width="20.109375" style="544" customWidth="1"/>
    <col min="4352" max="4352" width="21" style="544" customWidth="1"/>
    <col min="4353" max="4353" width="12.44140625" style="544"/>
    <col min="4354" max="4354" width="17" style="544" customWidth="1"/>
    <col min="4355" max="4355" width="12.44140625" style="544"/>
    <col min="4356" max="4356" width="13.88671875" style="544" customWidth="1"/>
    <col min="4357" max="4600" width="12.44140625" style="544"/>
    <col min="4601" max="4601" width="39.109375" style="544" customWidth="1"/>
    <col min="4602" max="4602" width="64.5546875" style="544" customWidth="1"/>
    <col min="4603" max="4603" width="15" style="544" customWidth="1"/>
    <col min="4604" max="4604" width="17.5546875" style="544" customWidth="1"/>
    <col min="4605" max="4605" width="22" style="544" customWidth="1"/>
    <col min="4606" max="4606" width="18.44140625" style="544" customWidth="1"/>
    <col min="4607" max="4607" width="20.109375" style="544" customWidth="1"/>
    <col min="4608" max="4608" width="21" style="544" customWidth="1"/>
    <col min="4609" max="4609" width="12.44140625" style="544"/>
    <col min="4610" max="4610" width="17" style="544" customWidth="1"/>
    <col min="4611" max="4611" width="12.44140625" style="544"/>
    <col min="4612" max="4612" width="13.88671875" style="544" customWidth="1"/>
    <col min="4613" max="4856" width="12.44140625" style="544"/>
    <col min="4857" max="4857" width="39.109375" style="544" customWidth="1"/>
    <col min="4858" max="4858" width="64.5546875" style="544" customWidth="1"/>
    <col min="4859" max="4859" width="15" style="544" customWidth="1"/>
    <col min="4860" max="4860" width="17.5546875" style="544" customWidth="1"/>
    <col min="4861" max="4861" width="22" style="544" customWidth="1"/>
    <col min="4862" max="4862" width="18.44140625" style="544" customWidth="1"/>
    <col min="4863" max="4863" width="20.109375" style="544" customWidth="1"/>
    <col min="4864" max="4864" width="21" style="544" customWidth="1"/>
    <col min="4865" max="4865" width="12.44140625" style="544"/>
    <col min="4866" max="4866" width="17" style="544" customWidth="1"/>
    <col min="4867" max="4867" width="12.44140625" style="544"/>
    <col min="4868" max="4868" width="13.88671875" style="544" customWidth="1"/>
    <col min="4869" max="5112" width="12.44140625" style="544"/>
    <col min="5113" max="5113" width="39.109375" style="544" customWidth="1"/>
    <col min="5114" max="5114" width="64.5546875" style="544" customWidth="1"/>
    <col min="5115" max="5115" width="15" style="544" customWidth="1"/>
    <col min="5116" max="5116" width="17.5546875" style="544" customWidth="1"/>
    <col min="5117" max="5117" width="22" style="544" customWidth="1"/>
    <col min="5118" max="5118" width="18.44140625" style="544" customWidth="1"/>
    <col min="5119" max="5119" width="20.109375" style="544" customWidth="1"/>
    <col min="5120" max="5120" width="21" style="544" customWidth="1"/>
    <col min="5121" max="5121" width="12.44140625" style="544"/>
    <col min="5122" max="5122" width="17" style="544" customWidth="1"/>
    <col min="5123" max="5123" width="12.44140625" style="544"/>
    <col min="5124" max="5124" width="13.88671875" style="544" customWidth="1"/>
    <col min="5125" max="5368" width="12.44140625" style="544"/>
    <col min="5369" max="5369" width="39.109375" style="544" customWidth="1"/>
    <col min="5370" max="5370" width="64.5546875" style="544" customWidth="1"/>
    <col min="5371" max="5371" width="15" style="544" customWidth="1"/>
    <col min="5372" max="5372" width="17.5546875" style="544" customWidth="1"/>
    <col min="5373" max="5373" width="22" style="544" customWidth="1"/>
    <col min="5374" max="5374" width="18.44140625" style="544" customWidth="1"/>
    <col min="5375" max="5375" width="20.109375" style="544" customWidth="1"/>
    <col min="5376" max="5376" width="21" style="544" customWidth="1"/>
    <col min="5377" max="5377" width="12.44140625" style="544"/>
    <col min="5378" max="5378" width="17" style="544" customWidth="1"/>
    <col min="5379" max="5379" width="12.44140625" style="544"/>
    <col min="5380" max="5380" width="13.88671875" style="544" customWidth="1"/>
    <col min="5381" max="5624" width="12.44140625" style="544"/>
    <col min="5625" max="5625" width="39.109375" style="544" customWidth="1"/>
    <col min="5626" max="5626" width="64.5546875" style="544" customWidth="1"/>
    <col min="5627" max="5627" width="15" style="544" customWidth="1"/>
    <col min="5628" max="5628" width="17.5546875" style="544" customWidth="1"/>
    <col min="5629" max="5629" width="22" style="544" customWidth="1"/>
    <col min="5630" max="5630" width="18.44140625" style="544" customWidth="1"/>
    <col min="5631" max="5631" width="20.109375" style="544" customWidth="1"/>
    <col min="5632" max="5632" width="21" style="544" customWidth="1"/>
    <col min="5633" max="5633" width="12.44140625" style="544"/>
    <col min="5634" max="5634" width="17" style="544" customWidth="1"/>
    <col min="5635" max="5635" width="12.44140625" style="544"/>
    <col min="5636" max="5636" width="13.88671875" style="544" customWidth="1"/>
    <col min="5637" max="5880" width="12.44140625" style="544"/>
    <col min="5881" max="5881" width="39.109375" style="544" customWidth="1"/>
    <col min="5882" max="5882" width="64.5546875" style="544" customWidth="1"/>
    <col min="5883" max="5883" width="15" style="544" customWidth="1"/>
    <col min="5884" max="5884" width="17.5546875" style="544" customWidth="1"/>
    <col min="5885" max="5885" width="22" style="544" customWidth="1"/>
    <col min="5886" max="5886" width="18.44140625" style="544" customWidth="1"/>
    <col min="5887" max="5887" width="20.109375" style="544" customWidth="1"/>
    <col min="5888" max="5888" width="21" style="544" customWidth="1"/>
    <col min="5889" max="5889" width="12.44140625" style="544"/>
    <col min="5890" max="5890" width="17" style="544" customWidth="1"/>
    <col min="5891" max="5891" width="12.44140625" style="544"/>
    <col min="5892" max="5892" width="13.88671875" style="544" customWidth="1"/>
    <col min="5893" max="6136" width="12.44140625" style="544"/>
    <col min="6137" max="6137" width="39.109375" style="544" customWidth="1"/>
    <col min="6138" max="6138" width="64.5546875" style="544" customWidth="1"/>
    <col min="6139" max="6139" width="15" style="544" customWidth="1"/>
    <col min="6140" max="6140" width="17.5546875" style="544" customWidth="1"/>
    <col min="6141" max="6141" width="22" style="544" customWidth="1"/>
    <col min="6142" max="6142" width="18.44140625" style="544" customWidth="1"/>
    <col min="6143" max="6143" width="20.109375" style="544" customWidth="1"/>
    <col min="6144" max="6144" width="21" style="544" customWidth="1"/>
    <col min="6145" max="6145" width="12.44140625" style="544"/>
    <col min="6146" max="6146" width="17" style="544" customWidth="1"/>
    <col min="6147" max="6147" width="12.44140625" style="544"/>
    <col min="6148" max="6148" width="13.88671875" style="544" customWidth="1"/>
    <col min="6149" max="6392" width="12.44140625" style="544"/>
    <col min="6393" max="6393" width="39.109375" style="544" customWidth="1"/>
    <col min="6394" max="6394" width="64.5546875" style="544" customWidth="1"/>
    <col min="6395" max="6395" width="15" style="544" customWidth="1"/>
    <col min="6396" max="6396" width="17.5546875" style="544" customWidth="1"/>
    <col min="6397" max="6397" width="22" style="544" customWidth="1"/>
    <col min="6398" max="6398" width="18.44140625" style="544" customWidth="1"/>
    <col min="6399" max="6399" width="20.109375" style="544" customWidth="1"/>
    <col min="6400" max="6400" width="21" style="544" customWidth="1"/>
    <col min="6401" max="6401" width="12.44140625" style="544"/>
    <col min="6402" max="6402" width="17" style="544" customWidth="1"/>
    <col min="6403" max="6403" width="12.44140625" style="544"/>
    <col min="6404" max="6404" width="13.88671875" style="544" customWidth="1"/>
    <col min="6405" max="6648" width="12.44140625" style="544"/>
    <col min="6649" max="6649" width="39.109375" style="544" customWidth="1"/>
    <col min="6650" max="6650" width="64.5546875" style="544" customWidth="1"/>
    <col min="6651" max="6651" width="15" style="544" customWidth="1"/>
    <col min="6652" max="6652" width="17.5546875" style="544" customWidth="1"/>
    <col min="6653" max="6653" width="22" style="544" customWidth="1"/>
    <col min="6654" max="6654" width="18.44140625" style="544" customWidth="1"/>
    <col min="6655" max="6655" width="20.109375" style="544" customWidth="1"/>
    <col min="6656" max="6656" width="21" style="544" customWidth="1"/>
    <col min="6657" max="6657" width="12.44140625" style="544"/>
    <col min="6658" max="6658" width="17" style="544" customWidth="1"/>
    <col min="6659" max="6659" width="12.44140625" style="544"/>
    <col min="6660" max="6660" width="13.88671875" style="544" customWidth="1"/>
    <col min="6661" max="6904" width="12.44140625" style="544"/>
    <col min="6905" max="6905" width="39.109375" style="544" customWidth="1"/>
    <col min="6906" max="6906" width="64.5546875" style="544" customWidth="1"/>
    <col min="6907" max="6907" width="15" style="544" customWidth="1"/>
    <col min="6908" max="6908" width="17.5546875" style="544" customWidth="1"/>
    <col min="6909" max="6909" width="22" style="544" customWidth="1"/>
    <col min="6910" max="6910" width="18.44140625" style="544" customWidth="1"/>
    <col min="6911" max="6911" width="20.109375" style="544" customWidth="1"/>
    <col min="6912" max="6912" width="21" style="544" customWidth="1"/>
    <col min="6913" max="6913" width="12.44140625" style="544"/>
    <col min="6914" max="6914" width="17" style="544" customWidth="1"/>
    <col min="6915" max="6915" width="12.44140625" style="544"/>
    <col min="6916" max="6916" width="13.88671875" style="544" customWidth="1"/>
    <col min="6917" max="7160" width="12.44140625" style="544"/>
    <col min="7161" max="7161" width="39.109375" style="544" customWidth="1"/>
    <col min="7162" max="7162" width="64.5546875" style="544" customWidth="1"/>
    <col min="7163" max="7163" width="15" style="544" customWidth="1"/>
    <col min="7164" max="7164" width="17.5546875" style="544" customWidth="1"/>
    <col min="7165" max="7165" width="22" style="544" customWidth="1"/>
    <col min="7166" max="7166" width="18.44140625" style="544" customWidth="1"/>
    <col min="7167" max="7167" width="20.109375" style="544" customWidth="1"/>
    <col min="7168" max="7168" width="21" style="544" customWidth="1"/>
    <col min="7169" max="7169" width="12.44140625" style="544"/>
    <col min="7170" max="7170" width="17" style="544" customWidth="1"/>
    <col min="7171" max="7171" width="12.44140625" style="544"/>
    <col min="7172" max="7172" width="13.88671875" style="544" customWidth="1"/>
    <col min="7173" max="7416" width="12.44140625" style="544"/>
    <col min="7417" max="7417" width="39.109375" style="544" customWidth="1"/>
    <col min="7418" max="7418" width="64.5546875" style="544" customWidth="1"/>
    <col min="7419" max="7419" width="15" style="544" customWidth="1"/>
    <col min="7420" max="7420" width="17.5546875" style="544" customWidth="1"/>
    <col min="7421" max="7421" width="22" style="544" customWidth="1"/>
    <col min="7422" max="7422" width="18.44140625" style="544" customWidth="1"/>
    <col min="7423" max="7423" width="20.109375" style="544" customWidth="1"/>
    <col min="7424" max="7424" width="21" style="544" customWidth="1"/>
    <col min="7425" max="7425" width="12.44140625" style="544"/>
    <col min="7426" max="7426" width="17" style="544" customWidth="1"/>
    <col min="7427" max="7427" width="12.44140625" style="544"/>
    <col min="7428" max="7428" width="13.88671875" style="544" customWidth="1"/>
    <col min="7429" max="7672" width="12.44140625" style="544"/>
    <col min="7673" max="7673" width="39.109375" style="544" customWidth="1"/>
    <col min="7674" max="7674" width="64.5546875" style="544" customWidth="1"/>
    <col min="7675" max="7675" width="15" style="544" customWidth="1"/>
    <col min="7676" max="7676" width="17.5546875" style="544" customWidth="1"/>
    <col min="7677" max="7677" width="22" style="544" customWidth="1"/>
    <col min="7678" max="7678" width="18.44140625" style="544" customWidth="1"/>
    <col min="7679" max="7679" width="20.109375" style="544" customWidth="1"/>
    <col min="7680" max="7680" width="21" style="544" customWidth="1"/>
    <col min="7681" max="7681" width="12.44140625" style="544"/>
    <col min="7682" max="7682" width="17" style="544" customWidth="1"/>
    <col min="7683" max="7683" width="12.44140625" style="544"/>
    <col min="7684" max="7684" width="13.88671875" style="544" customWidth="1"/>
    <col min="7685" max="7928" width="12.44140625" style="544"/>
    <col min="7929" max="7929" width="39.109375" style="544" customWidth="1"/>
    <col min="7930" max="7930" width="64.5546875" style="544" customWidth="1"/>
    <col min="7931" max="7931" width="15" style="544" customWidth="1"/>
    <col min="7932" max="7932" width="17.5546875" style="544" customWidth="1"/>
    <col min="7933" max="7933" width="22" style="544" customWidth="1"/>
    <col min="7934" max="7934" width="18.44140625" style="544" customWidth="1"/>
    <col min="7935" max="7935" width="20.109375" style="544" customWidth="1"/>
    <col min="7936" max="7936" width="21" style="544" customWidth="1"/>
    <col min="7937" max="7937" width="12.44140625" style="544"/>
    <col min="7938" max="7938" width="17" style="544" customWidth="1"/>
    <col min="7939" max="7939" width="12.44140625" style="544"/>
    <col min="7940" max="7940" width="13.88671875" style="544" customWidth="1"/>
    <col min="7941" max="8184" width="12.44140625" style="544"/>
    <col min="8185" max="8185" width="39.109375" style="544" customWidth="1"/>
    <col min="8186" max="8186" width="64.5546875" style="544" customWidth="1"/>
    <col min="8187" max="8187" width="15" style="544" customWidth="1"/>
    <col min="8188" max="8188" width="17.5546875" style="544" customWidth="1"/>
    <col min="8189" max="8189" width="22" style="544" customWidth="1"/>
    <col min="8190" max="8190" width="18.44140625" style="544" customWidth="1"/>
    <col min="8191" max="8191" width="20.109375" style="544" customWidth="1"/>
    <col min="8192" max="8192" width="21" style="544" customWidth="1"/>
    <col min="8193" max="8193" width="12.44140625" style="544"/>
    <col min="8194" max="8194" width="17" style="544" customWidth="1"/>
    <col min="8195" max="8195" width="12.44140625" style="544"/>
    <col min="8196" max="8196" width="13.88671875" style="544" customWidth="1"/>
    <col min="8197" max="8440" width="12.44140625" style="544"/>
    <col min="8441" max="8441" width="39.109375" style="544" customWidth="1"/>
    <col min="8442" max="8442" width="64.5546875" style="544" customWidth="1"/>
    <col min="8443" max="8443" width="15" style="544" customWidth="1"/>
    <col min="8444" max="8444" width="17.5546875" style="544" customWidth="1"/>
    <col min="8445" max="8445" width="22" style="544" customWidth="1"/>
    <col min="8446" max="8446" width="18.44140625" style="544" customWidth="1"/>
    <col min="8447" max="8447" width="20.109375" style="544" customWidth="1"/>
    <col min="8448" max="8448" width="21" style="544" customWidth="1"/>
    <col min="8449" max="8449" width="12.44140625" style="544"/>
    <col min="8450" max="8450" width="17" style="544" customWidth="1"/>
    <col min="8451" max="8451" width="12.44140625" style="544"/>
    <col min="8452" max="8452" width="13.88671875" style="544" customWidth="1"/>
    <col min="8453" max="8696" width="12.44140625" style="544"/>
    <col min="8697" max="8697" width="39.109375" style="544" customWidth="1"/>
    <col min="8698" max="8698" width="64.5546875" style="544" customWidth="1"/>
    <col min="8699" max="8699" width="15" style="544" customWidth="1"/>
    <col min="8700" max="8700" width="17.5546875" style="544" customWidth="1"/>
    <col min="8701" max="8701" width="22" style="544" customWidth="1"/>
    <col min="8702" max="8702" width="18.44140625" style="544" customWidth="1"/>
    <col min="8703" max="8703" width="20.109375" style="544" customWidth="1"/>
    <col min="8704" max="8704" width="21" style="544" customWidth="1"/>
    <col min="8705" max="8705" width="12.44140625" style="544"/>
    <col min="8706" max="8706" width="17" style="544" customWidth="1"/>
    <col min="8707" max="8707" width="12.44140625" style="544"/>
    <col min="8708" max="8708" width="13.88671875" style="544" customWidth="1"/>
    <col min="8709" max="8952" width="12.44140625" style="544"/>
    <col min="8953" max="8953" width="39.109375" style="544" customWidth="1"/>
    <col min="8954" max="8954" width="64.5546875" style="544" customWidth="1"/>
    <col min="8955" max="8955" width="15" style="544" customWidth="1"/>
    <col min="8956" max="8956" width="17.5546875" style="544" customWidth="1"/>
    <col min="8957" max="8957" width="22" style="544" customWidth="1"/>
    <col min="8958" max="8958" width="18.44140625" style="544" customWidth="1"/>
    <col min="8959" max="8959" width="20.109375" style="544" customWidth="1"/>
    <col min="8960" max="8960" width="21" style="544" customWidth="1"/>
    <col min="8961" max="8961" width="12.44140625" style="544"/>
    <col min="8962" max="8962" width="17" style="544" customWidth="1"/>
    <col min="8963" max="8963" width="12.44140625" style="544"/>
    <col min="8964" max="8964" width="13.88671875" style="544" customWidth="1"/>
    <col min="8965" max="9208" width="12.44140625" style="544"/>
    <col min="9209" max="9209" width="39.109375" style="544" customWidth="1"/>
    <col min="9210" max="9210" width="64.5546875" style="544" customWidth="1"/>
    <col min="9211" max="9211" width="15" style="544" customWidth="1"/>
    <col min="9212" max="9212" width="17.5546875" style="544" customWidth="1"/>
    <col min="9213" max="9213" width="22" style="544" customWidth="1"/>
    <col min="9214" max="9214" width="18.44140625" style="544" customWidth="1"/>
    <col min="9215" max="9215" width="20.109375" style="544" customWidth="1"/>
    <col min="9216" max="9216" width="21" style="544" customWidth="1"/>
    <col min="9217" max="9217" width="12.44140625" style="544"/>
    <col min="9218" max="9218" width="17" style="544" customWidth="1"/>
    <col min="9219" max="9219" width="12.44140625" style="544"/>
    <col min="9220" max="9220" width="13.88671875" style="544" customWidth="1"/>
    <col min="9221" max="9464" width="12.44140625" style="544"/>
    <col min="9465" max="9465" width="39.109375" style="544" customWidth="1"/>
    <col min="9466" max="9466" width="64.5546875" style="544" customWidth="1"/>
    <col min="9467" max="9467" width="15" style="544" customWidth="1"/>
    <col min="9468" max="9468" width="17.5546875" style="544" customWidth="1"/>
    <col min="9469" max="9469" width="22" style="544" customWidth="1"/>
    <col min="9470" max="9470" width="18.44140625" style="544" customWidth="1"/>
    <col min="9471" max="9471" width="20.109375" style="544" customWidth="1"/>
    <col min="9472" max="9472" width="21" style="544" customWidth="1"/>
    <col min="9473" max="9473" width="12.44140625" style="544"/>
    <col min="9474" max="9474" width="17" style="544" customWidth="1"/>
    <col min="9475" max="9475" width="12.44140625" style="544"/>
    <col min="9476" max="9476" width="13.88671875" style="544" customWidth="1"/>
    <col min="9477" max="9720" width="12.44140625" style="544"/>
    <col min="9721" max="9721" width="39.109375" style="544" customWidth="1"/>
    <col min="9722" max="9722" width="64.5546875" style="544" customWidth="1"/>
    <col min="9723" max="9723" width="15" style="544" customWidth="1"/>
    <col min="9724" max="9724" width="17.5546875" style="544" customWidth="1"/>
    <col min="9725" max="9725" width="22" style="544" customWidth="1"/>
    <col min="9726" max="9726" width="18.44140625" style="544" customWidth="1"/>
    <col min="9727" max="9727" width="20.109375" style="544" customWidth="1"/>
    <col min="9728" max="9728" width="21" style="544" customWidth="1"/>
    <col min="9729" max="9729" width="12.44140625" style="544"/>
    <col min="9730" max="9730" width="17" style="544" customWidth="1"/>
    <col min="9731" max="9731" width="12.44140625" style="544"/>
    <col min="9732" max="9732" width="13.88671875" style="544" customWidth="1"/>
    <col min="9733" max="9976" width="12.44140625" style="544"/>
    <col min="9977" max="9977" width="39.109375" style="544" customWidth="1"/>
    <col min="9978" max="9978" width="64.5546875" style="544" customWidth="1"/>
    <col min="9979" max="9979" width="15" style="544" customWidth="1"/>
    <col min="9980" max="9980" width="17.5546875" style="544" customWidth="1"/>
    <col min="9981" max="9981" width="22" style="544" customWidth="1"/>
    <col min="9982" max="9982" width="18.44140625" style="544" customWidth="1"/>
    <col min="9983" max="9983" width="20.109375" style="544" customWidth="1"/>
    <col min="9984" max="9984" width="21" style="544" customWidth="1"/>
    <col min="9985" max="9985" width="12.44140625" style="544"/>
    <col min="9986" max="9986" width="17" style="544" customWidth="1"/>
    <col min="9987" max="9987" width="12.44140625" style="544"/>
    <col min="9988" max="9988" width="13.88671875" style="544" customWidth="1"/>
    <col min="9989" max="10232" width="12.44140625" style="544"/>
    <col min="10233" max="10233" width="39.109375" style="544" customWidth="1"/>
    <col min="10234" max="10234" width="64.5546875" style="544" customWidth="1"/>
    <col min="10235" max="10235" width="15" style="544" customWidth="1"/>
    <col min="10236" max="10236" width="17.5546875" style="544" customWidth="1"/>
    <col min="10237" max="10237" width="22" style="544" customWidth="1"/>
    <col min="10238" max="10238" width="18.44140625" style="544" customWidth="1"/>
    <col min="10239" max="10239" width="20.109375" style="544" customWidth="1"/>
    <col min="10240" max="10240" width="21" style="544" customWidth="1"/>
    <col min="10241" max="10241" width="12.44140625" style="544"/>
    <col min="10242" max="10242" width="17" style="544" customWidth="1"/>
    <col min="10243" max="10243" width="12.44140625" style="544"/>
    <col min="10244" max="10244" width="13.88671875" style="544" customWidth="1"/>
    <col min="10245" max="10488" width="12.44140625" style="544"/>
    <col min="10489" max="10489" width="39.109375" style="544" customWidth="1"/>
    <col min="10490" max="10490" width="64.5546875" style="544" customWidth="1"/>
    <col min="10491" max="10491" width="15" style="544" customWidth="1"/>
    <col min="10492" max="10492" width="17.5546875" style="544" customWidth="1"/>
    <col min="10493" max="10493" width="22" style="544" customWidth="1"/>
    <col min="10494" max="10494" width="18.44140625" style="544" customWidth="1"/>
    <col min="10495" max="10495" width="20.109375" style="544" customWidth="1"/>
    <col min="10496" max="10496" width="21" style="544" customWidth="1"/>
    <col min="10497" max="10497" width="12.44140625" style="544"/>
    <col min="10498" max="10498" width="17" style="544" customWidth="1"/>
    <col min="10499" max="10499" width="12.44140625" style="544"/>
    <col min="10500" max="10500" width="13.88671875" style="544" customWidth="1"/>
    <col min="10501" max="10744" width="12.44140625" style="544"/>
    <col min="10745" max="10745" width="39.109375" style="544" customWidth="1"/>
    <col min="10746" max="10746" width="64.5546875" style="544" customWidth="1"/>
    <col min="10747" max="10747" width="15" style="544" customWidth="1"/>
    <col min="10748" max="10748" width="17.5546875" style="544" customWidth="1"/>
    <col min="10749" max="10749" width="22" style="544" customWidth="1"/>
    <col min="10750" max="10750" width="18.44140625" style="544" customWidth="1"/>
    <col min="10751" max="10751" width="20.109375" style="544" customWidth="1"/>
    <col min="10752" max="10752" width="21" style="544" customWidth="1"/>
    <col min="10753" max="10753" width="12.44140625" style="544"/>
    <col min="10754" max="10754" width="17" style="544" customWidth="1"/>
    <col min="10755" max="10755" width="12.44140625" style="544"/>
    <col min="10756" max="10756" width="13.88671875" style="544" customWidth="1"/>
    <col min="10757" max="11000" width="12.44140625" style="544"/>
    <col min="11001" max="11001" width="39.109375" style="544" customWidth="1"/>
    <col min="11002" max="11002" width="64.5546875" style="544" customWidth="1"/>
    <col min="11003" max="11003" width="15" style="544" customWidth="1"/>
    <col min="11004" max="11004" width="17.5546875" style="544" customWidth="1"/>
    <col min="11005" max="11005" width="22" style="544" customWidth="1"/>
    <col min="11006" max="11006" width="18.44140625" style="544" customWidth="1"/>
    <col min="11007" max="11007" width="20.109375" style="544" customWidth="1"/>
    <col min="11008" max="11008" width="21" style="544" customWidth="1"/>
    <col min="11009" max="11009" width="12.44140625" style="544"/>
    <col min="11010" max="11010" width="17" style="544" customWidth="1"/>
    <col min="11011" max="11011" width="12.44140625" style="544"/>
    <col min="11012" max="11012" width="13.88671875" style="544" customWidth="1"/>
    <col min="11013" max="11256" width="12.44140625" style="544"/>
    <col min="11257" max="11257" width="39.109375" style="544" customWidth="1"/>
    <col min="11258" max="11258" width="64.5546875" style="544" customWidth="1"/>
    <col min="11259" max="11259" width="15" style="544" customWidth="1"/>
    <col min="11260" max="11260" width="17.5546875" style="544" customWidth="1"/>
    <col min="11261" max="11261" width="22" style="544" customWidth="1"/>
    <col min="11262" max="11262" width="18.44140625" style="544" customWidth="1"/>
    <col min="11263" max="11263" width="20.109375" style="544" customWidth="1"/>
    <col min="11264" max="11264" width="21" style="544" customWidth="1"/>
    <col min="11265" max="11265" width="12.44140625" style="544"/>
    <col min="11266" max="11266" width="17" style="544" customWidth="1"/>
    <col min="11267" max="11267" width="12.44140625" style="544"/>
    <col min="11268" max="11268" width="13.88671875" style="544" customWidth="1"/>
    <col min="11269" max="11512" width="12.44140625" style="544"/>
    <col min="11513" max="11513" width="39.109375" style="544" customWidth="1"/>
    <col min="11514" max="11514" width="64.5546875" style="544" customWidth="1"/>
    <col min="11515" max="11515" width="15" style="544" customWidth="1"/>
    <col min="11516" max="11516" width="17.5546875" style="544" customWidth="1"/>
    <col min="11517" max="11517" width="22" style="544" customWidth="1"/>
    <col min="11518" max="11518" width="18.44140625" style="544" customWidth="1"/>
    <col min="11519" max="11519" width="20.109375" style="544" customWidth="1"/>
    <col min="11520" max="11520" width="21" style="544" customWidth="1"/>
    <col min="11521" max="11521" width="12.44140625" style="544"/>
    <col min="11522" max="11522" width="17" style="544" customWidth="1"/>
    <col min="11523" max="11523" width="12.44140625" style="544"/>
    <col min="11524" max="11524" width="13.88671875" style="544" customWidth="1"/>
    <col min="11525" max="11768" width="12.44140625" style="544"/>
    <col min="11769" max="11769" width="39.109375" style="544" customWidth="1"/>
    <col min="11770" max="11770" width="64.5546875" style="544" customWidth="1"/>
    <col min="11771" max="11771" width="15" style="544" customWidth="1"/>
    <col min="11772" max="11772" width="17.5546875" style="544" customWidth="1"/>
    <col min="11773" max="11773" width="22" style="544" customWidth="1"/>
    <col min="11774" max="11774" width="18.44140625" style="544" customWidth="1"/>
    <col min="11775" max="11775" width="20.109375" style="544" customWidth="1"/>
    <col min="11776" max="11776" width="21" style="544" customWidth="1"/>
    <col min="11777" max="11777" width="12.44140625" style="544"/>
    <col min="11778" max="11778" width="17" style="544" customWidth="1"/>
    <col min="11779" max="11779" width="12.44140625" style="544"/>
    <col min="11780" max="11780" width="13.88671875" style="544" customWidth="1"/>
    <col min="11781" max="12024" width="12.44140625" style="544"/>
    <col min="12025" max="12025" width="39.109375" style="544" customWidth="1"/>
    <col min="12026" max="12026" width="64.5546875" style="544" customWidth="1"/>
    <col min="12027" max="12027" width="15" style="544" customWidth="1"/>
    <col min="12028" max="12028" width="17.5546875" style="544" customWidth="1"/>
    <col min="12029" max="12029" width="22" style="544" customWidth="1"/>
    <col min="12030" max="12030" width="18.44140625" style="544" customWidth="1"/>
    <col min="12031" max="12031" width="20.109375" style="544" customWidth="1"/>
    <col min="12032" max="12032" width="21" style="544" customWidth="1"/>
    <col min="12033" max="12033" width="12.44140625" style="544"/>
    <col min="12034" max="12034" width="17" style="544" customWidth="1"/>
    <col min="12035" max="12035" width="12.44140625" style="544"/>
    <col min="12036" max="12036" width="13.88671875" style="544" customWidth="1"/>
    <col min="12037" max="12280" width="12.44140625" style="544"/>
    <col min="12281" max="12281" width="39.109375" style="544" customWidth="1"/>
    <col min="12282" max="12282" width="64.5546875" style="544" customWidth="1"/>
    <col min="12283" max="12283" width="15" style="544" customWidth="1"/>
    <col min="12284" max="12284" width="17.5546875" style="544" customWidth="1"/>
    <col min="12285" max="12285" width="22" style="544" customWidth="1"/>
    <col min="12286" max="12286" width="18.44140625" style="544" customWidth="1"/>
    <col min="12287" max="12287" width="20.109375" style="544" customWidth="1"/>
    <col min="12288" max="12288" width="21" style="544" customWidth="1"/>
    <col min="12289" max="12289" width="12.44140625" style="544"/>
    <col min="12290" max="12290" width="17" style="544" customWidth="1"/>
    <col min="12291" max="12291" width="12.44140625" style="544"/>
    <col min="12292" max="12292" width="13.88671875" style="544" customWidth="1"/>
    <col min="12293" max="12536" width="12.44140625" style="544"/>
    <col min="12537" max="12537" width="39.109375" style="544" customWidth="1"/>
    <col min="12538" max="12538" width="64.5546875" style="544" customWidth="1"/>
    <col min="12539" max="12539" width="15" style="544" customWidth="1"/>
    <col min="12540" max="12540" width="17.5546875" style="544" customWidth="1"/>
    <col min="12541" max="12541" width="22" style="544" customWidth="1"/>
    <col min="12542" max="12542" width="18.44140625" style="544" customWidth="1"/>
    <col min="12543" max="12543" width="20.109375" style="544" customWidth="1"/>
    <col min="12544" max="12544" width="21" style="544" customWidth="1"/>
    <col min="12545" max="12545" width="12.44140625" style="544"/>
    <col min="12546" max="12546" width="17" style="544" customWidth="1"/>
    <col min="12547" max="12547" width="12.44140625" style="544"/>
    <col min="12548" max="12548" width="13.88671875" style="544" customWidth="1"/>
    <col min="12549" max="12792" width="12.44140625" style="544"/>
    <col min="12793" max="12793" width="39.109375" style="544" customWidth="1"/>
    <col min="12794" max="12794" width="64.5546875" style="544" customWidth="1"/>
    <col min="12795" max="12795" width="15" style="544" customWidth="1"/>
    <col min="12796" max="12796" width="17.5546875" style="544" customWidth="1"/>
    <col min="12797" max="12797" width="22" style="544" customWidth="1"/>
    <col min="12798" max="12798" width="18.44140625" style="544" customWidth="1"/>
    <col min="12799" max="12799" width="20.109375" style="544" customWidth="1"/>
    <col min="12800" max="12800" width="21" style="544" customWidth="1"/>
    <col min="12801" max="12801" width="12.44140625" style="544"/>
    <col min="12802" max="12802" width="17" style="544" customWidth="1"/>
    <col min="12803" max="12803" width="12.44140625" style="544"/>
    <col min="12804" max="12804" width="13.88671875" style="544" customWidth="1"/>
    <col min="12805" max="13048" width="12.44140625" style="544"/>
    <col min="13049" max="13049" width="39.109375" style="544" customWidth="1"/>
    <col min="13050" max="13050" width="64.5546875" style="544" customWidth="1"/>
    <col min="13051" max="13051" width="15" style="544" customWidth="1"/>
    <col min="13052" max="13052" width="17.5546875" style="544" customWidth="1"/>
    <col min="13053" max="13053" width="22" style="544" customWidth="1"/>
    <col min="13054" max="13054" width="18.44140625" style="544" customWidth="1"/>
    <col min="13055" max="13055" width="20.109375" style="544" customWidth="1"/>
    <col min="13056" max="13056" width="21" style="544" customWidth="1"/>
    <col min="13057" max="13057" width="12.44140625" style="544"/>
    <col min="13058" max="13058" width="17" style="544" customWidth="1"/>
    <col min="13059" max="13059" width="12.44140625" style="544"/>
    <col min="13060" max="13060" width="13.88671875" style="544" customWidth="1"/>
    <col min="13061" max="13304" width="12.44140625" style="544"/>
    <col min="13305" max="13305" width="39.109375" style="544" customWidth="1"/>
    <col min="13306" max="13306" width="64.5546875" style="544" customWidth="1"/>
    <col min="13307" max="13307" width="15" style="544" customWidth="1"/>
    <col min="13308" max="13308" width="17.5546875" style="544" customWidth="1"/>
    <col min="13309" max="13309" width="22" style="544" customWidth="1"/>
    <col min="13310" max="13310" width="18.44140625" style="544" customWidth="1"/>
    <col min="13311" max="13311" width="20.109375" style="544" customWidth="1"/>
    <col min="13312" max="13312" width="21" style="544" customWidth="1"/>
    <col min="13313" max="13313" width="12.44140625" style="544"/>
    <col min="13314" max="13314" width="17" style="544" customWidth="1"/>
    <col min="13315" max="13315" width="12.44140625" style="544"/>
    <col min="13316" max="13316" width="13.88671875" style="544" customWidth="1"/>
    <col min="13317" max="13560" width="12.44140625" style="544"/>
    <col min="13561" max="13561" width="39.109375" style="544" customWidth="1"/>
    <col min="13562" max="13562" width="64.5546875" style="544" customWidth="1"/>
    <col min="13563" max="13563" width="15" style="544" customWidth="1"/>
    <col min="13564" max="13564" width="17.5546875" style="544" customWidth="1"/>
    <col min="13565" max="13565" width="22" style="544" customWidth="1"/>
    <col min="13566" max="13566" width="18.44140625" style="544" customWidth="1"/>
    <col min="13567" max="13567" width="20.109375" style="544" customWidth="1"/>
    <col min="13568" max="13568" width="21" style="544" customWidth="1"/>
    <col min="13569" max="13569" width="12.44140625" style="544"/>
    <col min="13570" max="13570" width="17" style="544" customWidth="1"/>
    <col min="13571" max="13571" width="12.44140625" style="544"/>
    <col min="13572" max="13572" width="13.88671875" style="544" customWidth="1"/>
    <col min="13573" max="13816" width="12.44140625" style="544"/>
    <col min="13817" max="13817" width="39.109375" style="544" customWidth="1"/>
    <col min="13818" max="13818" width="64.5546875" style="544" customWidth="1"/>
    <col min="13819" max="13819" width="15" style="544" customWidth="1"/>
    <col min="13820" max="13820" width="17.5546875" style="544" customWidth="1"/>
    <col min="13821" max="13821" width="22" style="544" customWidth="1"/>
    <col min="13822" max="13822" width="18.44140625" style="544" customWidth="1"/>
    <col min="13823" max="13823" width="20.109375" style="544" customWidth="1"/>
    <col min="13824" max="13824" width="21" style="544" customWidth="1"/>
    <col min="13825" max="13825" width="12.44140625" style="544"/>
    <col min="13826" max="13826" width="17" style="544" customWidth="1"/>
    <col min="13827" max="13827" width="12.44140625" style="544"/>
    <col min="13828" max="13828" width="13.88671875" style="544" customWidth="1"/>
    <col min="13829" max="14072" width="12.44140625" style="544"/>
    <col min="14073" max="14073" width="39.109375" style="544" customWidth="1"/>
    <col min="14074" max="14074" width="64.5546875" style="544" customWidth="1"/>
    <col min="14075" max="14075" width="15" style="544" customWidth="1"/>
    <col min="14076" max="14076" width="17.5546875" style="544" customWidth="1"/>
    <col min="14077" max="14077" width="22" style="544" customWidth="1"/>
    <col min="14078" max="14078" width="18.44140625" style="544" customWidth="1"/>
    <col min="14079" max="14079" width="20.109375" style="544" customWidth="1"/>
    <col min="14080" max="14080" width="21" style="544" customWidth="1"/>
    <col min="14081" max="14081" width="12.44140625" style="544"/>
    <col min="14082" max="14082" width="17" style="544" customWidth="1"/>
    <col min="14083" max="14083" width="12.44140625" style="544"/>
    <col min="14084" max="14084" width="13.88671875" style="544" customWidth="1"/>
    <col min="14085" max="14328" width="12.44140625" style="544"/>
    <col min="14329" max="14329" width="39.109375" style="544" customWidth="1"/>
    <col min="14330" max="14330" width="64.5546875" style="544" customWidth="1"/>
    <col min="14331" max="14331" width="15" style="544" customWidth="1"/>
    <col min="14332" max="14332" width="17.5546875" style="544" customWidth="1"/>
    <col min="14333" max="14333" width="22" style="544" customWidth="1"/>
    <col min="14334" max="14334" width="18.44140625" style="544" customWidth="1"/>
    <col min="14335" max="14335" width="20.109375" style="544" customWidth="1"/>
    <col min="14336" max="14336" width="21" style="544" customWidth="1"/>
    <col min="14337" max="14337" width="12.44140625" style="544"/>
    <col min="14338" max="14338" width="17" style="544" customWidth="1"/>
    <col min="14339" max="14339" width="12.44140625" style="544"/>
    <col min="14340" max="14340" width="13.88671875" style="544" customWidth="1"/>
    <col min="14341" max="14584" width="12.44140625" style="544"/>
    <col min="14585" max="14585" width="39.109375" style="544" customWidth="1"/>
    <col min="14586" max="14586" width="64.5546875" style="544" customWidth="1"/>
    <col min="14587" max="14587" width="15" style="544" customWidth="1"/>
    <col min="14588" max="14588" width="17.5546875" style="544" customWidth="1"/>
    <col min="14589" max="14589" width="22" style="544" customWidth="1"/>
    <col min="14590" max="14590" width="18.44140625" style="544" customWidth="1"/>
    <col min="14591" max="14591" width="20.109375" style="544" customWidth="1"/>
    <col min="14592" max="14592" width="21" style="544" customWidth="1"/>
    <col min="14593" max="14593" width="12.44140625" style="544"/>
    <col min="14594" max="14594" width="17" style="544" customWidth="1"/>
    <col min="14595" max="14595" width="12.44140625" style="544"/>
    <col min="14596" max="14596" width="13.88671875" style="544" customWidth="1"/>
    <col min="14597" max="14840" width="12.44140625" style="544"/>
    <col min="14841" max="14841" width="39.109375" style="544" customWidth="1"/>
    <col min="14842" max="14842" width="64.5546875" style="544" customWidth="1"/>
    <col min="14843" max="14843" width="15" style="544" customWidth="1"/>
    <col min="14844" max="14844" width="17.5546875" style="544" customWidth="1"/>
    <col min="14845" max="14845" width="22" style="544" customWidth="1"/>
    <col min="14846" max="14846" width="18.44140625" style="544" customWidth="1"/>
    <col min="14847" max="14847" width="20.109375" style="544" customWidth="1"/>
    <col min="14848" max="14848" width="21" style="544" customWidth="1"/>
    <col min="14849" max="14849" width="12.44140625" style="544"/>
    <col min="14850" max="14850" width="17" style="544" customWidth="1"/>
    <col min="14851" max="14851" width="12.44140625" style="544"/>
    <col min="14852" max="14852" width="13.88671875" style="544" customWidth="1"/>
    <col min="14853" max="15096" width="12.44140625" style="544"/>
    <col min="15097" max="15097" width="39.109375" style="544" customWidth="1"/>
    <col min="15098" max="15098" width="64.5546875" style="544" customWidth="1"/>
    <col min="15099" max="15099" width="15" style="544" customWidth="1"/>
    <col min="15100" max="15100" width="17.5546875" style="544" customWidth="1"/>
    <col min="15101" max="15101" width="22" style="544" customWidth="1"/>
    <col min="15102" max="15102" width="18.44140625" style="544" customWidth="1"/>
    <col min="15103" max="15103" width="20.109375" style="544" customWidth="1"/>
    <col min="15104" max="15104" width="21" style="544" customWidth="1"/>
    <col min="15105" max="15105" width="12.44140625" style="544"/>
    <col min="15106" max="15106" width="17" style="544" customWidth="1"/>
    <col min="15107" max="15107" width="12.44140625" style="544"/>
    <col min="15108" max="15108" width="13.88671875" style="544" customWidth="1"/>
    <col min="15109" max="15352" width="12.44140625" style="544"/>
    <col min="15353" max="15353" width="39.109375" style="544" customWidth="1"/>
    <col min="15354" max="15354" width="64.5546875" style="544" customWidth="1"/>
    <col min="15355" max="15355" width="15" style="544" customWidth="1"/>
    <col min="15356" max="15356" width="17.5546875" style="544" customWidth="1"/>
    <col min="15357" max="15357" width="22" style="544" customWidth="1"/>
    <col min="15358" max="15358" width="18.44140625" style="544" customWidth="1"/>
    <col min="15359" max="15359" width="20.109375" style="544" customWidth="1"/>
    <col min="15360" max="15360" width="21" style="544" customWidth="1"/>
    <col min="15361" max="15361" width="12.44140625" style="544"/>
    <col min="15362" max="15362" width="17" style="544" customWidth="1"/>
    <col min="15363" max="15363" width="12.44140625" style="544"/>
    <col min="15364" max="15364" width="13.88671875" style="544" customWidth="1"/>
    <col min="15365" max="15608" width="12.44140625" style="544"/>
    <col min="15609" max="15609" width="39.109375" style="544" customWidth="1"/>
    <col min="15610" max="15610" width="64.5546875" style="544" customWidth="1"/>
    <col min="15611" max="15611" width="15" style="544" customWidth="1"/>
    <col min="15612" max="15612" width="17.5546875" style="544" customWidth="1"/>
    <col min="15613" max="15613" width="22" style="544" customWidth="1"/>
    <col min="15614" max="15614" width="18.44140625" style="544" customWidth="1"/>
    <col min="15615" max="15615" width="20.109375" style="544" customWidth="1"/>
    <col min="15616" max="15616" width="21" style="544" customWidth="1"/>
    <col min="15617" max="15617" width="12.44140625" style="544"/>
    <col min="15618" max="15618" width="17" style="544" customWidth="1"/>
    <col min="15619" max="15619" width="12.44140625" style="544"/>
    <col min="15620" max="15620" width="13.88671875" style="544" customWidth="1"/>
    <col min="15621" max="15864" width="12.44140625" style="544"/>
    <col min="15865" max="15865" width="39.109375" style="544" customWidth="1"/>
    <col min="15866" max="15866" width="64.5546875" style="544" customWidth="1"/>
    <col min="15867" max="15867" width="15" style="544" customWidth="1"/>
    <col min="15868" max="15868" width="17.5546875" style="544" customWidth="1"/>
    <col min="15869" max="15869" width="22" style="544" customWidth="1"/>
    <col min="15870" max="15870" width="18.44140625" style="544" customWidth="1"/>
    <col min="15871" max="15871" width="20.109375" style="544" customWidth="1"/>
    <col min="15872" max="15872" width="21" style="544" customWidth="1"/>
    <col min="15873" max="15873" width="12.44140625" style="544"/>
    <col min="15874" max="15874" width="17" style="544" customWidth="1"/>
    <col min="15875" max="15875" width="12.44140625" style="544"/>
    <col min="15876" max="15876" width="13.88671875" style="544" customWidth="1"/>
    <col min="15877" max="16120" width="12.44140625" style="544"/>
    <col min="16121" max="16121" width="39.109375" style="544" customWidth="1"/>
    <col min="16122" max="16122" width="64.5546875" style="544" customWidth="1"/>
    <col min="16123" max="16123" width="15" style="544" customWidth="1"/>
    <col min="16124" max="16124" width="17.5546875" style="544" customWidth="1"/>
    <col min="16125" max="16125" width="22" style="544" customWidth="1"/>
    <col min="16126" max="16126" width="18.44140625" style="544" customWidth="1"/>
    <col min="16127" max="16127" width="20.109375" style="544" customWidth="1"/>
    <col min="16128" max="16128" width="21" style="544" customWidth="1"/>
    <col min="16129" max="16129" width="12.44140625" style="544"/>
    <col min="16130" max="16130" width="17" style="544" customWidth="1"/>
    <col min="16131" max="16131" width="12.44140625" style="544"/>
    <col min="16132" max="16132" width="13.88671875" style="544" customWidth="1"/>
    <col min="16133" max="16384" width="12.44140625" style="544"/>
  </cols>
  <sheetData>
    <row r="1" spans="1:8" ht="24.6" x14ac:dyDescent="0.4">
      <c r="A1" s="739" t="s">
        <v>131</v>
      </c>
      <c r="B1" s="740"/>
      <c r="C1" s="739" t="s">
        <v>79</v>
      </c>
      <c r="D1" s="739"/>
      <c r="E1" s="741" t="s">
        <v>567</v>
      </c>
      <c r="F1" s="741"/>
      <c r="G1" s="635"/>
      <c r="H1" s="740"/>
    </row>
    <row r="2" spans="1:8" ht="24.6" x14ac:dyDescent="0.4">
      <c r="A2" s="739" t="s">
        <v>990</v>
      </c>
      <c r="B2" s="740"/>
      <c r="C2" s="742"/>
      <c r="D2" s="739"/>
      <c r="E2" s="739"/>
      <c r="F2" s="740"/>
      <c r="G2" s="740"/>
      <c r="H2" s="740"/>
    </row>
    <row r="3" spans="1:8" ht="25.2" thickBot="1" x14ac:dyDescent="0.45">
      <c r="A3" s="904" t="s">
        <v>991</v>
      </c>
      <c r="B3" s="905"/>
      <c r="C3" s="906"/>
      <c r="D3" s="904"/>
      <c r="E3" s="905"/>
      <c r="F3" s="905"/>
      <c r="G3" s="905"/>
      <c r="H3" s="905"/>
    </row>
    <row r="4" spans="1:8" ht="33" customHeight="1" thickTop="1" x14ac:dyDescent="0.5">
      <c r="A4" s="630" t="s">
        <v>1107</v>
      </c>
      <c r="B4" s="746"/>
      <c r="C4" s="630"/>
      <c r="D4" s="746"/>
      <c r="E4" s="630"/>
      <c r="F4" s="630"/>
      <c r="G4" s="630"/>
      <c r="H4" s="747" t="s">
        <v>136</v>
      </c>
    </row>
    <row r="5" spans="1:8" ht="113.25" customHeight="1" x14ac:dyDescent="0.4">
      <c r="A5" s="748" t="s">
        <v>992</v>
      </c>
      <c r="B5" s="748" t="s">
        <v>993</v>
      </c>
      <c r="C5" s="749" t="s">
        <v>994</v>
      </c>
      <c r="D5" s="749" t="s">
        <v>995</v>
      </c>
      <c r="E5" s="750" t="s">
        <v>996</v>
      </c>
      <c r="F5" s="749" t="s">
        <v>997</v>
      </c>
      <c r="G5" s="749" t="s">
        <v>998</v>
      </c>
      <c r="H5" s="750" t="s">
        <v>999</v>
      </c>
    </row>
    <row r="6" spans="1:8" s="635" customFormat="1" ht="24.9" customHeight="1" x14ac:dyDescent="0.4">
      <c r="A6" s="783" t="s">
        <v>1000</v>
      </c>
      <c r="B6" s="784" t="s">
        <v>1083</v>
      </c>
      <c r="C6" s="785" t="s">
        <v>1001</v>
      </c>
      <c r="D6" s="785">
        <v>12</v>
      </c>
      <c r="E6" s="786">
        <v>306000</v>
      </c>
      <c r="F6" s="786">
        <v>0</v>
      </c>
      <c r="G6" s="786">
        <v>0</v>
      </c>
      <c r="H6" s="787">
        <f>E6+F6+G6</f>
        <v>306000</v>
      </c>
    </row>
    <row r="7" spans="1:8" s="635" customFormat="1" ht="24.9" customHeight="1" x14ac:dyDescent="0.4">
      <c r="A7" s="783" t="s">
        <v>1015</v>
      </c>
      <c r="B7" s="784" t="s">
        <v>1016</v>
      </c>
      <c r="C7" s="785" t="s">
        <v>1001</v>
      </c>
      <c r="D7" s="785">
        <v>12</v>
      </c>
      <c r="E7" s="786">
        <v>33840</v>
      </c>
      <c r="F7" s="786">
        <v>0</v>
      </c>
      <c r="G7" s="786">
        <v>58605.0556</v>
      </c>
      <c r="H7" s="787">
        <f t="shared" ref="H7:H72" si="0">E7+F7+G7</f>
        <v>92445.055599999992</v>
      </c>
    </row>
    <row r="8" spans="1:8" s="635" customFormat="1" ht="24.9" customHeight="1" x14ac:dyDescent="0.4">
      <c r="A8" s="783" t="s">
        <v>1025</v>
      </c>
      <c r="B8" s="788" t="s">
        <v>1026</v>
      </c>
      <c r="C8" s="785" t="s">
        <v>1001</v>
      </c>
      <c r="D8" s="785">
        <v>12</v>
      </c>
      <c r="E8" s="786">
        <v>43888</v>
      </c>
      <c r="F8" s="786">
        <v>0</v>
      </c>
      <c r="G8" s="786">
        <v>0</v>
      </c>
      <c r="H8" s="787">
        <f t="shared" si="0"/>
        <v>43888</v>
      </c>
    </row>
    <row r="9" spans="1:8" s="635" customFormat="1" ht="24.9" customHeight="1" x14ac:dyDescent="0.4">
      <c r="A9" s="783" t="s">
        <v>1014</v>
      </c>
      <c r="B9" s="784" t="s">
        <v>1013</v>
      </c>
      <c r="C9" s="785" t="s">
        <v>1001</v>
      </c>
      <c r="D9" s="785">
        <v>12</v>
      </c>
      <c r="E9" s="786">
        <v>16000</v>
      </c>
      <c r="F9" s="786">
        <v>0</v>
      </c>
      <c r="G9" s="786">
        <v>45622.5</v>
      </c>
      <c r="H9" s="787">
        <f t="shared" si="0"/>
        <v>61622.5</v>
      </c>
    </row>
    <row r="10" spans="1:8" s="635" customFormat="1" ht="24.9" customHeight="1" x14ac:dyDescent="0.4">
      <c r="A10" s="783" t="s">
        <v>1011</v>
      </c>
      <c r="B10" s="784" t="s">
        <v>1012</v>
      </c>
      <c r="C10" s="785" t="s">
        <v>1001</v>
      </c>
      <c r="D10" s="785">
        <v>12</v>
      </c>
      <c r="E10" s="786">
        <v>56774</v>
      </c>
      <c r="F10" s="786">
        <v>0</v>
      </c>
      <c r="G10" s="786">
        <v>0</v>
      </c>
      <c r="H10" s="787">
        <f t="shared" si="0"/>
        <v>56774</v>
      </c>
    </row>
    <row r="11" spans="1:8" s="635" customFormat="1" ht="24.9" customHeight="1" x14ac:dyDescent="0.4">
      <c r="A11" s="783" t="s">
        <v>1028</v>
      </c>
      <c r="B11" s="784" t="s">
        <v>1029</v>
      </c>
      <c r="C11" s="785" t="s">
        <v>1001</v>
      </c>
      <c r="D11" s="785">
        <v>12</v>
      </c>
      <c r="E11" s="786">
        <v>33562.879999999997</v>
      </c>
      <c r="F11" s="786">
        <v>0</v>
      </c>
      <c r="G11" s="786">
        <v>0</v>
      </c>
      <c r="H11" s="787">
        <f t="shared" si="0"/>
        <v>33562.879999999997</v>
      </c>
    </row>
    <row r="12" spans="1:8" s="635" customFormat="1" ht="24.9" customHeight="1" x14ac:dyDescent="0.4">
      <c r="A12" s="789" t="s">
        <v>1084</v>
      </c>
      <c r="B12" s="784" t="s">
        <v>1027</v>
      </c>
      <c r="C12" s="785" t="s">
        <v>1001</v>
      </c>
      <c r="D12" s="785">
        <v>12</v>
      </c>
      <c r="E12" s="786">
        <v>50000</v>
      </c>
      <c r="F12" s="786">
        <v>0</v>
      </c>
      <c r="G12" s="786">
        <v>0</v>
      </c>
      <c r="H12" s="787">
        <f t="shared" si="0"/>
        <v>50000</v>
      </c>
    </row>
    <row r="13" spans="1:8" s="635" customFormat="1" ht="24.9" customHeight="1" x14ac:dyDescent="0.4">
      <c r="A13" s="783" t="s">
        <v>1085</v>
      </c>
      <c r="B13" s="784" t="s">
        <v>1086</v>
      </c>
      <c r="C13" s="785" t="s">
        <v>1001</v>
      </c>
      <c r="D13" s="785">
        <v>12</v>
      </c>
      <c r="E13" s="786">
        <v>50000</v>
      </c>
      <c r="F13" s="786">
        <v>0</v>
      </c>
      <c r="G13" s="786">
        <v>0</v>
      </c>
      <c r="H13" s="787">
        <f t="shared" si="0"/>
        <v>50000</v>
      </c>
    </row>
    <row r="14" spans="1:8" s="635" customFormat="1" ht="24.9" customHeight="1" x14ac:dyDescent="0.4">
      <c r="A14" s="783" t="s">
        <v>1087</v>
      </c>
      <c r="B14" s="784" t="s">
        <v>1027</v>
      </c>
      <c r="C14" s="785" t="s">
        <v>1001</v>
      </c>
      <c r="D14" s="785">
        <v>12</v>
      </c>
      <c r="E14" s="786">
        <v>24000</v>
      </c>
      <c r="F14" s="786">
        <v>0</v>
      </c>
      <c r="G14" s="786">
        <v>0</v>
      </c>
      <c r="H14" s="787">
        <f t="shared" si="0"/>
        <v>24000</v>
      </c>
    </row>
    <row r="15" spans="1:8" s="635" customFormat="1" ht="24.9" customHeight="1" x14ac:dyDescent="0.4">
      <c r="A15" s="783" t="s">
        <v>1110</v>
      </c>
      <c r="B15" s="784" t="s">
        <v>1020</v>
      </c>
      <c r="C15" s="785" t="s">
        <v>1001</v>
      </c>
      <c r="D15" s="785">
        <v>12</v>
      </c>
      <c r="E15" s="786">
        <v>25000</v>
      </c>
      <c r="F15" s="786">
        <v>0</v>
      </c>
      <c r="G15" s="786">
        <v>0</v>
      </c>
      <c r="H15" s="787">
        <f t="shared" si="0"/>
        <v>25000</v>
      </c>
    </row>
    <row r="16" spans="1:8" s="635" customFormat="1" ht="24.9" customHeight="1" x14ac:dyDescent="0.4">
      <c r="A16" s="783" t="s">
        <v>1017</v>
      </c>
      <c r="B16" s="788" t="s">
        <v>1018</v>
      </c>
      <c r="C16" s="785" t="s">
        <v>1001</v>
      </c>
      <c r="D16" s="785">
        <v>12</v>
      </c>
      <c r="E16" s="786">
        <v>85720</v>
      </c>
      <c r="F16" s="786">
        <v>0</v>
      </c>
      <c r="G16" s="786">
        <v>0</v>
      </c>
      <c r="H16" s="787">
        <f t="shared" si="0"/>
        <v>85720</v>
      </c>
    </row>
    <row r="17" spans="1:8" s="635" customFormat="1" ht="24.9" customHeight="1" x14ac:dyDescent="0.4">
      <c r="A17" s="783" t="s">
        <v>1004</v>
      </c>
      <c r="B17" s="784" t="s">
        <v>1005</v>
      </c>
      <c r="C17" s="785" t="s">
        <v>1001</v>
      </c>
      <c r="D17" s="785">
        <v>12</v>
      </c>
      <c r="E17" s="786">
        <v>88585</v>
      </c>
      <c r="F17" s="786">
        <v>0</v>
      </c>
      <c r="G17" s="786">
        <v>0</v>
      </c>
      <c r="H17" s="787">
        <f t="shared" si="0"/>
        <v>88585</v>
      </c>
    </row>
    <row r="18" spans="1:8" s="635" customFormat="1" ht="24.9" customHeight="1" x14ac:dyDescent="0.4">
      <c r="A18" s="783" t="s">
        <v>1009</v>
      </c>
      <c r="B18" s="784" t="s">
        <v>1010</v>
      </c>
      <c r="C18" s="785" t="s">
        <v>1001</v>
      </c>
      <c r="D18" s="785">
        <v>12</v>
      </c>
      <c r="E18" s="786">
        <v>44000</v>
      </c>
      <c r="F18" s="786">
        <v>0</v>
      </c>
      <c r="G18" s="786">
        <v>0</v>
      </c>
      <c r="H18" s="787">
        <f t="shared" si="0"/>
        <v>44000</v>
      </c>
    </row>
    <row r="19" spans="1:8" s="635" customFormat="1" ht="24.9" customHeight="1" x14ac:dyDescent="0.4">
      <c r="A19" s="783" t="s">
        <v>1008</v>
      </c>
      <c r="B19" s="788" t="s">
        <v>1088</v>
      </c>
      <c r="C19" s="785" t="s">
        <v>1001</v>
      </c>
      <c r="D19" s="785">
        <v>12</v>
      </c>
      <c r="E19" s="786">
        <v>95000</v>
      </c>
      <c r="F19" s="786">
        <v>0</v>
      </c>
      <c r="G19" s="786">
        <v>0</v>
      </c>
      <c r="H19" s="787">
        <f t="shared" si="0"/>
        <v>95000</v>
      </c>
    </row>
    <row r="20" spans="1:8" s="635" customFormat="1" ht="24.9" customHeight="1" x14ac:dyDescent="0.4">
      <c r="A20" s="783" t="s">
        <v>1006</v>
      </c>
      <c r="B20" s="784" t="s">
        <v>1007</v>
      </c>
      <c r="C20" s="785" t="s">
        <v>1001</v>
      </c>
      <c r="D20" s="785">
        <v>12</v>
      </c>
      <c r="E20" s="786">
        <v>31378</v>
      </c>
      <c r="F20" s="786">
        <v>0</v>
      </c>
      <c r="G20" s="786">
        <v>0</v>
      </c>
      <c r="H20" s="787">
        <f t="shared" si="0"/>
        <v>31378</v>
      </c>
    </row>
    <row r="21" spans="1:8" s="635" customFormat="1" ht="24.9" customHeight="1" x14ac:dyDescent="0.4">
      <c r="A21" s="783" t="s">
        <v>1089</v>
      </c>
      <c r="B21" s="784" t="s">
        <v>1013</v>
      </c>
      <c r="C21" s="785" t="s">
        <v>1001</v>
      </c>
      <c r="D21" s="785">
        <v>12</v>
      </c>
      <c r="E21" s="786">
        <v>36900</v>
      </c>
      <c r="F21" s="786">
        <v>0</v>
      </c>
      <c r="G21" s="786">
        <v>0</v>
      </c>
      <c r="H21" s="787">
        <f t="shared" si="0"/>
        <v>36900</v>
      </c>
    </row>
    <row r="22" spans="1:8" s="635" customFormat="1" ht="24.9" customHeight="1" x14ac:dyDescent="0.4">
      <c r="A22" s="783" t="s">
        <v>1090</v>
      </c>
      <c r="B22" s="784" t="s">
        <v>1019</v>
      </c>
      <c r="C22" s="785" t="s">
        <v>1001</v>
      </c>
      <c r="D22" s="785">
        <v>12</v>
      </c>
      <c r="E22" s="786">
        <v>45311</v>
      </c>
      <c r="F22" s="786">
        <v>0</v>
      </c>
      <c r="G22" s="786">
        <v>0</v>
      </c>
      <c r="H22" s="787">
        <f t="shared" si="0"/>
        <v>45311</v>
      </c>
    </row>
    <row r="23" spans="1:8" s="635" customFormat="1" ht="24.9" customHeight="1" x14ac:dyDescent="0.4">
      <c r="A23" s="783" t="s">
        <v>1002</v>
      </c>
      <c r="B23" s="784" t="s">
        <v>1003</v>
      </c>
      <c r="C23" s="785" t="s">
        <v>1001</v>
      </c>
      <c r="D23" s="785">
        <v>12</v>
      </c>
      <c r="E23" s="786">
        <v>37881</v>
      </c>
      <c r="F23" s="786">
        <v>0</v>
      </c>
      <c r="G23" s="786">
        <v>0</v>
      </c>
      <c r="H23" s="787">
        <f t="shared" si="0"/>
        <v>37881</v>
      </c>
    </row>
    <row r="24" spans="1:8" s="635" customFormat="1" ht="24.9" customHeight="1" x14ac:dyDescent="0.4">
      <c r="A24" s="783" t="s">
        <v>1091</v>
      </c>
      <c r="B24" s="790" t="s">
        <v>1092</v>
      </c>
      <c r="C24" s="785" t="s">
        <v>1001</v>
      </c>
      <c r="D24" s="785">
        <v>12</v>
      </c>
      <c r="E24" s="786">
        <v>45000</v>
      </c>
      <c r="F24" s="786">
        <v>0</v>
      </c>
      <c r="G24" s="786">
        <v>0</v>
      </c>
      <c r="H24" s="787">
        <f t="shared" si="0"/>
        <v>45000</v>
      </c>
    </row>
    <row r="25" spans="1:8" s="635" customFormat="1" ht="24.9" customHeight="1" x14ac:dyDescent="0.4">
      <c r="A25" s="783" t="s">
        <v>1022</v>
      </c>
      <c r="B25" s="784" t="s">
        <v>1023</v>
      </c>
      <c r="C25" s="785" t="s">
        <v>1001</v>
      </c>
      <c r="D25" s="785">
        <v>12</v>
      </c>
      <c r="E25" s="786">
        <v>35000</v>
      </c>
      <c r="F25" s="786">
        <v>0</v>
      </c>
      <c r="G25" s="786">
        <v>0</v>
      </c>
      <c r="H25" s="787">
        <f t="shared" si="0"/>
        <v>35000</v>
      </c>
    </row>
    <row r="26" spans="1:8" s="635" customFormat="1" ht="24.9" customHeight="1" x14ac:dyDescent="0.4">
      <c r="A26" s="783" t="s">
        <v>1024</v>
      </c>
      <c r="B26" s="784" t="s">
        <v>1023</v>
      </c>
      <c r="C26" s="785" t="s">
        <v>1001</v>
      </c>
      <c r="D26" s="785">
        <v>12</v>
      </c>
      <c r="E26" s="786">
        <v>35000</v>
      </c>
      <c r="F26" s="786">
        <v>0</v>
      </c>
      <c r="G26" s="786">
        <v>0</v>
      </c>
      <c r="H26" s="787">
        <f t="shared" si="0"/>
        <v>35000</v>
      </c>
    </row>
    <row r="27" spans="1:8" s="635" customFormat="1" ht="24.9" customHeight="1" x14ac:dyDescent="0.4">
      <c r="A27" s="783" t="s">
        <v>1041</v>
      </c>
      <c r="B27" s="784" t="s">
        <v>1031</v>
      </c>
      <c r="C27" s="785" t="s">
        <v>1001</v>
      </c>
      <c r="D27" s="785">
        <v>12</v>
      </c>
      <c r="E27" s="786">
        <v>250000</v>
      </c>
      <c r="F27" s="786">
        <v>0</v>
      </c>
      <c r="G27" s="786">
        <v>0</v>
      </c>
      <c r="H27" s="787">
        <f t="shared" si="0"/>
        <v>250000</v>
      </c>
    </row>
    <row r="28" spans="1:8" s="635" customFormat="1" ht="24.9" customHeight="1" x14ac:dyDescent="0.4">
      <c r="A28" s="783" t="s">
        <v>1032</v>
      </c>
      <c r="B28" s="784" t="s">
        <v>1033</v>
      </c>
      <c r="C28" s="785" t="s">
        <v>1001</v>
      </c>
      <c r="D28" s="785">
        <v>12</v>
      </c>
      <c r="E28" s="786">
        <v>56000</v>
      </c>
      <c r="F28" s="786">
        <v>0</v>
      </c>
      <c r="G28" s="786">
        <v>0</v>
      </c>
      <c r="H28" s="787">
        <f t="shared" si="0"/>
        <v>56000</v>
      </c>
    </row>
    <row r="29" spans="1:8" s="635" customFormat="1" ht="24.9" customHeight="1" x14ac:dyDescent="0.4">
      <c r="A29" s="789" t="s">
        <v>1034</v>
      </c>
      <c r="B29" s="791" t="s">
        <v>1035</v>
      </c>
      <c r="C29" s="792" t="s">
        <v>1001</v>
      </c>
      <c r="D29" s="792">
        <v>12</v>
      </c>
      <c r="E29" s="793">
        <v>92500</v>
      </c>
      <c r="F29" s="786">
        <v>0</v>
      </c>
      <c r="G29" s="786">
        <v>0</v>
      </c>
      <c r="H29" s="787">
        <f t="shared" si="0"/>
        <v>92500</v>
      </c>
    </row>
    <row r="30" spans="1:8" s="635" customFormat="1" ht="24.9" customHeight="1" x14ac:dyDescent="0.4">
      <c r="A30" s="789" t="s">
        <v>1042</v>
      </c>
      <c r="B30" s="791" t="s">
        <v>1039</v>
      </c>
      <c r="C30" s="792" t="s">
        <v>1001</v>
      </c>
      <c r="D30" s="792">
        <v>12</v>
      </c>
      <c r="E30" s="793">
        <v>65000</v>
      </c>
      <c r="F30" s="786">
        <v>0</v>
      </c>
      <c r="G30" s="786">
        <v>0</v>
      </c>
      <c r="H30" s="787">
        <f t="shared" si="0"/>
        <v>65000</v>
      </c>
    </row>
    <row r="31" spans="1:8" s="635" customFormat="1" ht="24.9" customHeight="1" x14ac:dyDescent="0.4">
      <c r="A31" s="907" t="s">
        <v>1111</v>
      </c>
      <c r="B31" s="791" t="s">
        <v>1039</v>
      </c>
      <c r="C31" s="792" t="s">
        <v>1001</v>
      </c>
      <c r="D31" s="792">
        <v>12</v>
      </c>
      <c r="E31" s="793">
        <v>95000</v>
      </c>
      <c r="F31" s="786">
        <v>0</v>
      </c>
      <c r="G31" s="786">
        <v>0</v>
      </c>
      <c r="H31" s="787">
        <f t="shared" si="0"/>
        <v>95000</v>
      </c>
    </row>
    <row r="32" spans="1:8" s="635" customFormat="1" ht="24.9" customHeight="1" x14ac:dyDescent="0.4">
      <c r="A32" s="907" t="s">
        <v>1112</v>
      </c>
      <c r="B32" s="791" t="s">
        <v>1039</v>
      </c>
      <c r="C32" s="792" t="s">
        <v>1001</v>
      </c>
      <c r="D32" s="792">
        <v>12</v>
      </c>
      <c r="E32" s="793">
        <v>43888</v>
      </c>
      <c r="F32" s="786">
        <v>0</v>
      </c>
      <c r="G32" s="786">
        <v>0</v>
      </c>
      <c r="H32" s="787">
        <f t="shared" si="0"/>
        <v>43888</v>
      </c>
    </row>
    <row r="33" spans="1:8" s="635" customFormat="1" ht="24.9" customHeight="1" x14ac:dyDescent="0.4">
      <c r="A33" s="907" t="s">
        <v>1113</v>
      </c>
      <c r="B33" s="791" t="s">
        <v>1039</v>
      </c>
      <c r="C33" s="792" t="s">
        <v>1001</v>
      </c>
      <c r="D33" s="792">
        <v>12</v>
      </c>
      <c r="E33" s="793">
        <v>55000</v>
      </c>
      <c r="F33" s="786">
        <v>0</v>
      </c>
      <c r="G33" s="786">
        <v>0</v>
      </c>
      <c r="H33" s="787">
        <f t="shared" si="0"/>
        <v>55000</v>
      </c>
    </row>
    <row r="34" spans="1:8" s="635" customFormat="1" ht="24.9" customHeight="1" x14ac:dyDescent="0.4">
      <c r="A34" s="907" t="s">
        <v>1114</v>
      </c>
      <c r="B34" s="791" t="s">
        <v>1039</v>
      </c>
      <c r="C34" s="792" t="s">
        <v>1001</v>
      </c>
      <c r="D34" s="792">
        <v>12</v>
      </c>
      <c r="E34" s="793">
        <v>75000</v>
      </c>
      <c r="F34" s="786">
        <v>0</v>
      </c>
      <c r="G34" s="786">
        <v>0</v>
      </c>
      <c r="H34" s="787">
        <f t="shared" si="0"/>
        <v>75000</v>
      </c>
    </row>
    <row r="35" spans="1:8" s="635" customFormat="1" ht="24.9" customHeight="1" x14ac:dyDescent="0.4">
      <c r="A35" s="789" t="s">
        <v>1093</v>
      </c>
      <c r="B35" s="791" t="s">
        <v>1039</v>
      </c>
      <c r="C35" s="792" t="s">
        <v>1001</v>
      </c>
      <c r="D35" s="792">
        <v>12</v>
      </c>
      <c r="E35" s="793">
        <v>55000</v>
      </c>
      <c r="F35" s="786">
        <v>0</v>
      </c>
      <c r="G35" s="786">
        <v>0</v>
      </c>
      <c r="H35" s="787">
        <f t="shared" si="0"/>
        <v>55000</v>
      </c>
    </row>
    <row r="36" spans="1:8" s="635" customFormat="1" ht="24.9" customHeight="1" x14ac:dyDescent="0.4">
      <c r="A36" s="789" t="s">
        <v>1115</v>
      </c>
      <c r="B36" s="791" t="s">
        <v>1039</v>
      </c>
      <c r="C36" s="792" t="s">
        <v>1001</v>
      </c>
      <c r="D36" s="792">
        <v>12</v>
      </c>
      <c r="E36" s="793">
        <v>59500</v>
      </c>
      <c r="F36" s="786">
        <v>0</v>
      </c>
      <c r="G36" s="786">
        <v>0</v>
      </c>
      <c r="H36" s="787">
        <f t="shared" si="0"/>
        <v>59500</v>
      </c>
    </row>
    <row r="37" spans="1:8" s="635" customFormat="1" ht="24.9" customHeight="1" x14ac:dyDescent="0.4">
      <c r="A37" s="789" t="s">
        <v>1116</v>
      </c>
      <c r="B37" s="791" t="s">
        <v>1117</v>
      </c>
      <c r="C37" s="792" t="s">
        <v>1001</v>
      </c>
      <c r="D37" s="792">
        <v>12</v>
      </c>
      <c r="E37" s="793">
        <v>59500</v>
      </c>
      <c r="F37" s="786">
        <v>0</v>
      </c>
      <c r="G37" s="786">
        <v>0</v>
      </c>
      <c r="H37" s="787">
        <f t="shared" ref="H37" si="1">E37+F37+G37</f>
        <v>59500</v>
      </c>
    </row>
    <row r="38" spans="1:8" s="635" customFormat="1" ht="24.9" customHeight="1" x14ac:dyDescent="0.4">
      <c r="A38" s="789" t="s">
        <v>1043</v>
      </c>
      <c r="B38" s="791" t="s">
        <v>1039</v>
      </c>
      <c r="C38" s="792" t="s">
        <v>1001</v>
      </c>
      <c r="D38" s="792">
        <v>12</v>
      </c>
      <c r="E38" s="793">
        <v>55000</v>
      </c>
      <c r="F38" s="786">
        <v>0</v>
      </c>
      <c r="G38" s="786">
        <v>0</v>
      </c>
      <c r="H38" s="787">
        <f t="shared" si="0"/>
        <v>55000</v>
      </c>
    </row>
    <row r="39" spans="1:8" s="635" customFormat="1" ht="24.9" customHeight="1" x14ac:dyDescent="0.4">
      <c r="A39" s="789" t="s">
        <v>1036</v>
      </c>
      <c r="B39" s="791" t="s">
        <v>1037</v>
      </c>
      <c r="C39" s="792" t="s">
        <v>1001</v>
      </c>
      <c r="D39" s="792">
        <v>12</v>
      </c>
      <c r="E39" s="793">
        <v>50000</v>
      </c>
      <c r="F39" s="786">
        <v>0</v>
      </c>
      <c r="G39" s="786">
        <v>0</v>
      </c>
      <c r="H39" s="787">
        <f t="shared" si="0"/>
        <v>50000</v>
      </c>
    </row>
    <row r="40" spans="1:8" s="635" customFormat="1" ht="24.9" customHeight="1" x14ac:dyDescent="0.4">
      <c r="A40" s="789" t="s">
        <v>1044</v>
      </c>
      <c r="B40" s="791" t="s">
        <v>1045</v>
      </c>
      <c r="C40" s="792" t="s">
        <v>1001</v>
      </c>
      <c r="D40" s="792">
        <v>12</v>
      </c>
      <c r="E40" s="793">
        <v>110000</v>
      </c>
      <c r="F40" s="786">
        <v>0</v>
      </c>
      <c r="G40" s="786">
        <v>0</v>
      </c>
      <c r="H40" s="787">
        <f t="shared" si="0"/>
        <v>110000</v>
      </c>
    </row>
    <row r="41" spans="1:8" s="635" customFormat="1" ht="24.9" customHeight="1" x14ac:dyDescent="0.4">
      <c r="A41" s="789" t="s">
        <v>1021</v>
      </c>
      <c r="B41" s="791" t="s">
        <v>1118</v>
      </c>
      <c r="C41" s="792" t="s">
        <v>1001</v>
      </c>
      <c r="D41" s="792">
        <v>6</v>
      </c>
      <c r="E41" s="793">
        <v>3000</v>
      </c>
      <c r="F41" s="786">
        <v>0</v>
      </c>
      <c r="G41" s="786">
        <v>0</v>
      </c>
      <c r="H41" s="787">
        <f t="shared" ref="H41" si="2">E41+F41+G41</f>
        <v>3000</v>
      </c>
    </row>
    <row r="42" spans="1:8" s="635" customFormat="1" ht="24.9" customHeight="1" x14ac:dyDescent="0.4">
      <c r="A42" s="789" t="s">
        <v>1021</v>
      </c>
      <c r="B42" s="791" t="s">
        <v>1094</v>
      </c>
      <c r="C42" s="792" t="s">
        <v>1001</v>
      </c>
      <c r="D42" s="792">
        <v>12</v>
      </c>
      <c r="E42" s="793">
        <v>50000</v>
      </c>
      <c r="F42" s="786">
        <v>0</v>
      </c>
      <c r="G42" s="786">
        <v>0</v>
      </c>
      <c r="H42" s="787">
        <f t="shared" si="0"/>
        <v>50000</v>
      </c>
    </row>
    <row r="43" spans="1:8" s="635" customFormat="1" ht="24.9" customHeight="1" x14ac:dyDescent="0.4">
      <c r="A43" s="789" t="s">
        <v>1047</v>
      </c>
      <c r="B43" s="791" t="s">
        <v>1048</v>
      </c>
      <c r="C43" s="792" t="s">
        <v>1001</v>
      </c>
      <c r="D43" s="792">
        <v>12</v>
      </c>
      <c r="E43" s="793">
        <v>43880</v>
      </c>
      <c r="F43" s="786">
        <v>0</v>
      </c>
      <c r="G43" s="786">
        <v>0</v>
      </c>
      <c r="H43" s="787">
        <f t="shared" si="0"/>
        <v>43880</v>
      </c>
    </row>
    <row r="44" spans="1:8" s="635" customFormat="1" ht="24.9" customHeight="1" x14ac:dyDescent="0.4">
      <c r="A44" s="789" t="s">
        <v>1049</v>
      </c>
      <c r="B44" s="791" t="s">
        <v>1050</v>
      </c>
      <c r="C44" s="792" t="s">
        <v>1001</v>
      </c>
      <c r="D44" s="792">
        <v>12</v>
      </c>
      <c r="E44" s="793">
        <v>57702</v>
      </c>
      <c r="F44" s="786">
        <v>0</v>
      </c>
      <c r="G44" s="786">
        <v>0</v>
      </c>
      <c r="H44" s="787">
        <f t="shared" si="0"/>
        <v>57702</v>
      </c>
    </row>
    <row r="45" spans="1:8" s="635" customFormat="1" ht="24.9" customHeight="1" x14ac:dyDescent="0.4">
      <c r="A45" s="789" t="s">
        <v>1051</v>
      </c>
      <c r="B45" s="791" t="s">
        <v>1052</v>
      </c>
      <c r="C45" s="792" t="s">
        <v>1001</v>
      </c>
      <c r="D45" s="792">
        <v>12</v>
      </c>
      <c r="E45" s="793">
        <v>43888</v>
      </c>
      <c r="F45" s="786">
        <v>0</v>
      </c>
      <c r="G45" s="786">
        <v>0</v>
      </c>
      <c r="H45" s="787">
        <f t="shared" si="0"/>
        <v>43888</v>
      </c>
    </row>
    <row r="46" spans="1:8" s="635" customFormat="1" ht="24.9" customHeight="1" x14ac:dyDescent="0.4">
      <c r="A46" s="789" t="s">
        <v>1053</v>
      </c>
      <c r="B46" s="791" t="s">
        <v>1054</v>
      </c>
      <c r="C46" s="792" t="s">
        <v>1001</v>
      </c>
      <c r="D46" s="792">
        <v>12</v>
      </c>
      <c r="E46" s="793">
        <v>68000</v>
      </c>
      <c r="F46" s="786">
        <v>0</v>
      </c>
      <c r="G46" s="786">
        <v>0</v>
      </c>
      <c r="H46" s="787">
        <f t="shared" si="0"/>
        <v>68000</v>
      </c>
    </row>
    <row r="47" spans="1:8" s="635" customFormat="1" ht="24.9" customHeight="1" x14ac:dyDescent="0.4">
      <c r="A47" s="789" t="s">
        <v>1095</v>
      </c>
      <c r="B47" s="791" t="s">
        <v>1055</v>
      </c>
      <c r="C47" s="792" t="s">
        <v>1001</v>
      </c>
      <c r="D47" s="792">
        <v>12</v>
      </c>
      <c r="E47" s="793">
        <v>24000</v>
      </c>
      <c r="F47" s="786">
        <v>0</v>
      </c>
      <c r="G47" s="786">
        <v>0</v>
      </c>
      <c r="H47" s="787">
        <f t="shared" si="0"/>
        <v>24000</v>
      </c>
    </row>
    <row r="48" spans="1:8" s="635" customFormat="1" ht="24.9" customHeight="1" x14ac:dyDescent="0.4">
      <c r="A48" s="789" t="s">
        <v>1110</v>
      </c>
      <c r="B48" s="791" t="s">
        <v>1056</v>
      </c>
      <c r="C48" s="792" t="s">
        <v>1001</v>
      </c>
      <c r="D48" s="792">
        <v>12</v>
      </c>
      <c r="E48" s="793">
        <v>45000</v>
      </c>
      <c r="F48" s="786">
        <v>0</v>
      </c>
      <c r="G48" s="786">
        <v>0</v>
      </c>
      <c r="H48" s="787">
        <f t="shared" ref="H48" si="3">E48+F48+G48</f>
        <v>45000</v>
      </c>
    </row>
    <row r="49" spans="1:8" s="635" customFormat="1" ht="24.9" customHeight="1" x14ac:dyDescent="0.4">
      <c r="A49" s="789" t="s">
        <v>1057</v>
      </c>
      <c r="B49" s="791" t="s">
        <v>1096</v>
      </c>
      <c r="C49" s="792" t="s">
        <v>1001</v>
      </c>
      <c r="D49" s="792">
        <v>12</v>
      </c>
      <c r="E49" s="793">
        <v>150000</v>
      </c>
      <c r="F49" s="786">
        <v>0</v>
      </c>
      <c r="G49" s="786">
        <v>0</v>
      </c>
      <c r="H49" s="787">
        <f t="shared" si="0"/>
        <v>150000</v>
      </c>
    </row>
    <row r="50" spans="1:8" s="635" customFormat="1" ht="24.9" customHeight="1" x14ac:dyDescent="0.4">
      <c r="A50" s="789" t="s">
        <v>1097</v>
      </c>
      <c r="B50" s="791" t="s">
        <v>1058</v>
      </c>
      <c r="C50" s="792" t="s">
        <v>1001</v>
      </c>
      <c r="D50" s="792">
        <v>12</v>
      </c>
      <c r="E50" s="793">
        <v>75000</v>
      </c>
      <c r="F50" s="786">
        <v>0</v>
      </c>
      <c r="G50" s="786">
        <v>0</v>
      </c>
      <c r="H50" s="787">
        <f t="shared" si="0"/>
        <v>75000</v>
      </c>
    </row>
    <row r="51" spans="1:8" s="635" customFormat="1" ht="24.9" customHeight="1" x14ac:dyDescent="0.4">
      <c r="A51" s="789" t="s">
        <v>1059</v>
      </c>
      <c r="B51" s="791" t="s">
        <v>1058</v>
      </c>
      <c r="C51" s="792" t="s">
        <v>1001</v>
      </c>
      <c r="D51" s="792">
        <v>12</v>
      </c>
      <c r="E51" s="793">
        <v>59500</v>
      </c>
      <c r="F51" s="786">
        <v>0</v>
      </c>
      <c r="G51" s="786">
        <v>0</v>
      </c>
      <c r="H51" s="787">
        <f t="shared" si="0"/>
        <v>59500</v>
      </c>
    </row>
    <row r="52" spans="1:8" s="635" customFormat="1" ht="24.9" customHeight="1" x14ac:dyDescent="0.4">
      <c r="A52" s="789" t="s">
        <v>1098</v>
      </c>
      <c r="B52" s="791" t="s">
        <v>1058</v>
      </c>
      <c r="C52" s="792" t="s">
        <v>1001</v>
      </c>
      <c r="D52" s="792">
        <v>12</v>
      </c>
      <c r="E52" s="793">
        <v>48000</v>
      </c>
      <c r="F52" s="786">
        <v>0</v>
      </c>
      <c r="G52" s="786">
        <v>0</v>
      </c>
      <c r="H52" s="787">
        <f t="shared" si="0"/>
        <v>48000</v>
      </c>
    </row>
    <row r="53" spans="1:8" s="635" customFormat="1" ht="24.9" customHeight="1" x14ac:dyDescent="0.4">
      <c r="A53" s="789" t="s">
        <v>1060</v>
      </c>
      <c r="B53" s="791" t="s">
        <v>1058</v>
      </c>
      <c r="C53" s="792" t="s">
        <v>1001</v>
      </c>
      <c r="D53" s="792">
        <v>6</v>
      </c>
      <c r="E53" s="793">
        <v>8000</v>
      </c>
      <c r="F53" s="786">
        <v>0</v>
      </c>
      <c r="G53" s="786">
        <v>0</v>
      </c>
      <c r="H53" s="787">
        <f t="shared" si="0"/>
        <v>8000</v>
      </c>
    </row>
    <row r="54" spans="1:8" s="635" customFormat="1" ht="24.9" customHeight="1" x14ac:dyDescent="0.4">
      <c r="A54" s="789" t="s">
        <v>1099</v>
      </c>
      <c r="B54" s="791" t="s">
        <v>1096</v>
      </c>
      <c r="C54" s="792" t="s">
        <v>1001</v>
      </c>
      <c r="D54" s="792">
        <v>12</v>
      </c>
      <c r="E54" s="793">
        <v>200000</v>
      </c>
      <c r="F54" s="786">
        <v>0</v>
      </c>
      <c r="G54" s="786">
        <v>0</v>
      </c>
      <c r="H54" s="787">
        <f t="shared" si="0"/>
        <v>200000</v>
      </c>
    </row>
    <row r="55" spans="1:8" s="635" customFormat="1" ht="24.9" customHeight="1" x14ac:dyDescent="0.4">
      <c r="A55" s="789" t="s">
        <v>1100</v>
      </c>
      <c r="B55" s="791" t="s">
        <v>1058</v>
      </c>
      <c r="C55" s="792" t="s">
        <v>1001</v>
      </c>
      <c r="D55" s="792">
        <v>12</v>
      </c>
      <c r="E55" s="793">
        <v>75000</v>
      </c>
      <c r="F55" s="786">
        <v>0</v>
      </c>
      <c r="G55" s="786">
        <v>0</v>
      </c>
      <c r="H55" s="787">
        <f t="shared" si="0"/>
        <v>75000</v>
      </c>
    </row>
    <row r="56" spans="1:8" s="635" customFormat="1" ht="24.9" customHeight="1" x14ac:dyDescent="0.4">
      <c r="A56" s="789" t="s">
        <v>1119</v>
      </c>
      <c r="B56" s="791" t="s">
        <v>1058</v>
      </c>
      <c r="C56" s="792" t="s">
        <v>1001</v>
      </c>
      <c r="D56" s="792">
        <v>12</v>
      </c>
      <c r="E56" s="793">
        <v>65000</v>
      </c>
      <c r="F56" s="786">
        <v>0</v>
      </c>
      <c r="G56" s="786">
        <v>0</v>
      </c>
      <c r="H56" s="787">
        <f t="shared" si="0"/>
        <v>65000</v>
      </c>
    </row>
    <row r="57" spans="1:8" s="635" customFormat="1" ht="24.9" customHeight="1" x14ac:dyDescent="0.4">
      <c r="A57" s="789" t="s">
        <v>1101</v>
      </c>
      <c r="B57" s="791" t="s">
        <v>1058</v>
      </c>
      <c r="C57" s="792" t="s">
        <v>1001</v>
      </c>
      <c r="D57" s="792">
        <v>12</v>
      </c>
      <c r="E57" s="793">
        <v>55000</v>
      </c>
      <c r="F57" s="786">
        <v>0</v>
      </c>
      <c r="G57" s="786">
        <v>0</v>
      </c>
      <c r="H57" s="787">
        <f t="shared" si="0"/>
        <v>55000</v>
      </c>
    </row>
    <row r="58" spans="1:8" s="635" customFormat="1" ht="24.9" customHeight="1" x14ac:dyDescent="0.4">
      <c r="A58" s="789" t="s">
        <v>1061</v>
      </c>
      <c r="B58" s="791" t="s">
        <v>1058</v>
      </c>
      <c r="C58" s="792" t="s">
        <v>1001</v>
      </c>
      <c r="D58" s="792">
        <v>12</v>
      </c>
      <c r="E58" s="793">
        <v>55000</v>
      </c>
      <c r="F58" s="786">
        <v>0</v>
      </c>
      <c r="G58" s="786">
        <v>0</v>
      </c>
      <c r="H58" s="787">
        <f t="shared" si="0"/>
        <v>55000</v>
      </c>
    </row>
    <row r="59" spans="1:8" s="635" customFormat="1" ht="24.9" customHeight="1" x14ac:dyDescent="0.4">
      <c r="A59" s="789" t="s">
        <v>1120</v>
      </c>
      <c r="B59" s="791" t="s">
        <v>1063</v>
      </c>
      <c r="C59" s="792" t="s">
        <v>1001</v>
      </c>
      <c r="D59" s="792">
        <v>12</v>
      </c>
      <c r="E59" s="793">
        <v>70000</v>
      </c>
      <c r="F59" s="786">
        <v>0</v>
      </c>
      <c r="G59" s="786">
        <v>0</v>
      </c>
      <c r="H59" s="787">
        <f t="shared" si="0"/>
        <v>70000</v>
      </c>
    </row>
    <row r="60" spans="1:8" s="635" customFormat="1" ht="24.9" customHeight="1" x14ac:dyDescent="0.4">
      <c r="A60" s="783" t="s">
        <v>1021</v>
      </c>
      <c r="B60" s="784" t="s">
        <v>1064</v>
      </c>
      <c r="C60" s="792" t="s">
        <v>1001</v>
      </c>
      <c r="D60" s="792">
        <v>12</v>
      </c>
      <c r="E60" s="786">
        <v>43888</v>
      </c>
      <c r="F60" s="786">
        <v>0</v>
      </c>
      <c r="G60" s="786">
        <v>0</v>
      </c>
      <c r="H60" s="787">
        <f t="shared" si="0"/>
        <v>43888</v>
      </c>
    </row>
    <row r="61" spans="1:8" s="635" customFormat="1" ht="24.9" customHeight="1" x14ac:dyDescent="0.4">
      <c r="A61" s="783" t="s">
        <v>1065</v>
      </c>
      <c r="B61" s="784" t="s">
        <v>1066</v>
      </c>
      <c r="C61" s="792" t="s">
        <v>1001</v>
      </c>
      <c r="D61" s="792">
        <v>12</v>
      </c>
      <c r="E61" s="786">
        <v>12000</v>
      </c>
      <c r="F61" s="786">
        <v>0</v>
      </c>
      <c r="G61" s="786">
        <v>0</v>
      </c>
      <c r="H61" s="787">
        <f t="shared" si="0"/>
        <v>12000</v>
      </c>
    </row>
    <row r="62" spans="1:8" s="635" customFormat="1" ht="24.9" customHeight="1" x14ac:dyDescent="0.4">
      <c r="A62" s="783" t="s">
        <v>1067</v>
      </c>
      <c r="B62" s="784" t="s">
        <v>1068</v>
      </c>
      <c r="C62" s="792" t="s">
        <v>1001</v>
      </c>
      <c r="D62" s="792">
        <v>12</v>
      </c>
      <c r="E62" s="786">
        <v>59000</v>
      </c>
      <c r="F62" s="786">
        <v>0</v>
      </c>
      <c r="G62" s="786">
        <v>0</v>
      </c>
      <c r="H62" s="787">
        <f t="shared" si="0"/>
        <v>59000</v>
      </c>
    </row>
    <row r="63" spans="1:8" s="635" customFormat="1" ht="24.9" customHeight="1" x14ac:dyDescent="0.4">
      <c r="A63" s="783" t="s">
        <v>1069</v>
      </c>
      <c r="B63" s="784" t="s">
        <v>1070</v>
      </c>
      <c r="C63" s="792" t="s">
        <v>1001</v>
      </c>
      <c r="D63" s="792">
        <v>12</v>
      </c>
      <c r="E63" s="786">
        <v>43888</v>
      </c>
      <c r="F63" s="786">
        <v>0</v>
      </c>
      <c r="G63" s="786">
        <v>0</v>
      </c>
      <c r="H63" s="787">
        <f t="shared" si="0"/>
        <v>43888</v>
      </c>
    </row>
    <row r="64" spans="1:8" s="635" customFormat="1" ht="24.6" customHeight="1" x14ac:dyDescent="0.4">
      <c r="A64" s="783" t="s">
        <v>1121</v>
      </c>
      <c r="B64" s="784" t="s">
        <v>1070</v>
      </c>
      <c r="C64" s="792" t="s">
        <v>1001</v>
      </c>
      <c r="D64" s="792">
        <v>12</v>
      </c>
      <c r="E64" s="786">
        <v>8000</v>
      </c>
      <c r="F64" s="786">
        <v>0</v>
      </c>
      <c r="G64" s="786">
        <v>0</v>
      </c>
      <c r="H64" s="787">
        <f t="shared" si="0"/>
        <v>8000</v>
      </c>
    </row>
    <row r="65" spans="1:8" s="635" customFormat="1" ht="24.6" customHeight="1" x14ac:dyDescent="0.4">
      <c r="A65" s="783" t="s">
        <v>1071</v>
      </c>
      <c r="B65" s="784" t="s">
        <v>1072</v>
      </c>
      <c r="C65" s="792" t="s">
        <v>1001</v>
      </c>
      <c r="D65" s="792">
        <v>12</v>
      </c>
      <c r="E65" s="786">
        <v>45000</v>
      </c>
      <c r="F65" s="786">
        <v>0</v>
      </c>
      <c r="G65" s="786">
        <v>0</v>
      </c>
      <c r="H65" s="787">
        <f t="shared" si="0"/>
        <v>45000</v>
      </c>
    </row>
    <row r="66" spans="1:8" s="635" customFormat="1" ht="24.6" customHeight="1" x14ac:dyDescent="0.4">
      <c r="A66" s="783" t="s">
        <v>1073</v>
      </c>
      <c r="B66" s="784" t="s">
        <v>1074</v>
      </c>
      <c r="C66" s="792" t="s">
        <v>1001</v>
      </c>
      <c r="D66" s="792">
        <v>12</v>
      </c>
      <c r="E66" s="786">
        <v>54440</v>
      </c>
      <c r="F66" s="786">
        <v>0</v>
      </c>
      <c r="G66" s="786">
        <v>0</v>
      </c>
      <c r="H66" s="787">
        <f t="shared" si="0"/>
        <v>54440</v>
      </c>
    </row>
    <row r="67" spans="1:8" s="635" customFormat="1" ht="24.6" customHeight="1" x14ac:dyDescent="0.4">
      <c r="A67" s="783" t="s">
        <v>1021</v>
      </c>
      <c r="B67" s="784" t="s">
        <v>1075</v>
      </c>
      <c r="C67" s="792" t="s">
        <v>1001</v>
      </c>
      <c r="D67" s="792">
        <v>12</v>
      </c>
      <c r="E67" s="786">
        <v>10000</v>
      </c>
      <c r="F67" s="786">
        <v>0</v>
      </c>
      <c r="G67" s="786">
        <v>0</v>
      </c>
      <c r="H67" s="787">
        <f t="shared" si="0"/>
        <v>10000</v>
      </c>
    </row>
    <row r="68" spans="1:8" s="635" customFormat="1" ht="24.6" customHeight="1" x14ac:dyDescent="0.4">
      <c r="A68" s="783" t="s">
        <v>1076</v>
      </c>
      <c r="B68" s="784" t="s">
        <v>1077</v>
      </c>
      <c r="C68" s="792" t="s">
        <v>1001</v>
      </c>
      <c r="D68" s="792">
        <v>12</v>
      </c>
      <c r="E68" s="786">
        <v>65000</v>
      </c>
      <c r="F68" s="786">
        <v>0</v>
      </c>
      <c r="G68" s="786">
        <v>0</v>
      </c>
      <c r="H68" s="787">
        <f t="shared" si="0"/>
        <v>65000</v>
      </c>
    </row>
    <row r="69" spans="1:8" s="635" customFormat="1" ht="24.6" customHeight="1" x14ac:dyDescent="0.4">
      <c r="A69" s="783" t="s">
        <v>1078</v>
      </c>
      <c r="B69" s="784" t="s">
        <v>1103</v>
      </c>
      <c r="C69" s="792" t="s">
        <v>1001</v>
      </c>
      <c r="D69" s="792">
        <v>12</v>
      </c>
      <c r="E69" s="786">
        <v>59999</v>
      </c>
      <c r="F69" s="786">
        <v>0</v>
      </c>
      <c r="G69" s="786">
        <v>0</v>
      </c>
      <c r="H69" s="787">
        <f t="shared" si="0"/>
        <v>59999</v>
      </c>
    </row>
    <row r="70" spans="1:8" s="635" customFormat="1" ht="24.6" customHeight="1" x14ac:dyDescent="0.4">
      <c r="A70" s="783" t="s">
        <v>117</v>
      </c>
      <c r="B70" s="784" t="s">
        <v>1103</v>
      </c>
      <c r="C70" s="792" t="s">
        <v>1001</v>
      </c>
      <c r="D70" s="792">
        <v>12</v>
      </c>
      <c r="E70" s="786">
        <v>0</v>
      </c>
      <c r="F70" s="786">
        <v>0</v>
      </c>
      <c r="G70" s="786">
        <v>0</v>
      </c>
      <c r="H70" s="787">
        <f t="shared" si="0"/>
        <v>0</v>
      </c>
    </row>
    <row r="71" spans="1:8" s="635" customFormat="1" ht="24.6" customHeight="1" x14ac:dyDescent="0.4">
      <c r="A71" s="783" t="s">
        <v>1079</v>
      </c>
      <c r="B71" s="784" t="s">
        <v>1052</v>
      </c>
      <c r="C71" s="792" t="s">
        <v>1001</v>
      </c>
      <c r="D71" s="792">
        <v>12</v>
      </c>
      <c r="E71" s="786">
        <v>43888</v>
      </c>
      <c r="F71" s="786">
        <v>0</v>
      </c>
      <c r="G71" s="786">
        <v>0</v>
      </c>
      <c r="H71" s="787">
        <f t="shared" si="0"/>
        <v>43888</v>
      </c>
    </row>
    <row r="72" spans="1:8" s="635" customFormat="1" ht="24.6" customHeight="1" x14ac:dyDescent="0.4">
      <c r="A72" s="783" t="s">
        <v>1080</v>
      </c>
      <c r="B72" s="784" t="s">
        <v>1081</v>
      </c>
      <c r="C72" s="792" t="s">
        <v>1001</v>
      </c>
      <c r="D72" s="792">
        <v>12</v>
      </c>
      <c r="E72" s="786">
        <v>12000</v>
      </c>
      <c r="F72" s="786">
        <v>0</v>
      </c>
      <c r="G72" s="786">
        <v>0</v>
      </c>
      <c r="H72" s="787">
        <f t="shared" si="0"/>
        <v>12000</v>
      </c>
    </row>
    <row r="73" spans="1:8" s="635" customFormat="1" ht="24.6" customHeight="1" x14ac:dyDescent="0.4">
      <c r="A73" s="794" t="s">
        <v>196</v>
      </c>
      <c r="B73" s="795"/>
      <c r="C73" s="796"/>
      <c r="D73" s="795"/>
      <c r="E73" s="797">
        <f>SUM(E6:E72)</f>
        <v>3993300.88</v>
      </c>
      <c r="F73" s="797">
        <f>SUM(F6:F72)</f>
        <v>0</v>
      </c>
      <c r="G73" s="797">
        <f>SUM(G6:G72)</f>
        <v>104227.55559999999</v>
      </c>
      <c r="H73" s="798">
        <f>SUM(H6:H72)</f>
        <v>4097528.4356</v>
      </c>
    </row>
    <row r="74" spans="1:8" s="635" customFormat="1" ht="27.6" customHeight="1" x14ac:dyDescent="0.4">
      <c r="A74"/>
      <c r="B74"/>
      <c r="C74"/>
      <c r="D74"/>
      <c r="E74"/>
      <c r="F74"/>
      <c r="G74"/>
      <c r="H74"/>
    </row>
    <row r="80" spans="1:8" x14ac:dyDescent="0.3">
      <c r="A80" s="799"/>
    </row>
    <row r="81" spans="1:2" x14ac:dyDescent="0.3">
      <c r="A81" s="800" t="s">
        <v>1123</v>
      </c>
      <c r="B81" s="800" t="s">
        <v>81</v>
      </c>
    </row>
    <row r="82" spans="1:2" x14ac:dyDescent="0.3">
      <c r="A82" s="800" t="s">
        <v>1124</v>
      </c>
      <c r="B82" s="801" t="s">
        <v>1125</v>
      </c>
    </row>
    <row r="83" spans="1:2" ht="16.2" thickBot="1" x14ac:dyDescent="0.35">
      <c r="A83" s="802" t="s">
        <v>1126</v>
      </c>
      <c r="B83" s="800" t="s">
        <v>1105</v>
      </c>
    </row>
    <row r="84" spans="1:2" ht="16.2" thickTop="1" x14ac:dyDescent="0.3">
      <c r="A84" s="800" t="s">
        <v>1127</v>
      </c>
      <c r="B84" s="803"/>
    </row>
  </sheetData>
  <printOptions horizontalCentered="1"/>
  <pageMargins left="0" right="0" top="0.5" bottom="0.5" header="0.3" footer="0.25"/>
  <pageSetup scale="35" firstPageNumber="102" orientation="portrait" useFirstPageNumber="1" r:id="rId1"/>
  <headerFooter>
    <oddFooter>&amp;C&amp;"Arial,Regular"&amp;12Page&amp;P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49</vt:i4>
      </vt:variant>
      <vt:variant>
        <vt:lpstr>Named Ranges</vt:lpstr>
      </vt:variant>
      <vt:variant>
        <vt:i4>79</vt:i4>
      </vt:variant>
    </vt:vector>
  </HeadingPairs>
  <TitlesOfParts>
    <vt:vector size="128" baseType="lpstr">
      <vt:lpstr>Mandated Costs</vt:lpstr>
      <vt:lpstr>Revenue</vt:lpstr>
      <vt:lpstr>Instruction</vt:lpstr>
      <vt:lpstr>Research</vt:lpstr>
      <vt:lpstr>Public Service</vt:lpstr>
      <vt:lpstr>Academic Supp</vt:lpstr>
      <vt:lpstr>Student Services</vt:lpstr>
      <vt:lpstr>Institutional Supp</vt:lpstr>
      <vt:lpstr>Scholarships</vt:lpstr>
      <vt:lpstr>OP&amp;M</vt:lpstr>
      <vt:lpstr>Hospitals</vt:lpstr>
      <vt:lpstr>Transfers</vt:lpstr>
      <vt:lpstr>Athletics</vt:lpstr>
      <vt:lpstr>Other</vt:lpstr>
      <vt:lpstr>NOTES</vt:lpstr>
      <vt:lpstr>BOR-1</vt:lpstr>
      <vt:lpstr>BOR-2</vt:lpstr>
      <vt:lpstr>BOR-3 Budgeted</vt:lpstr>
      <vt:lpstr>BOR-3 Actual</vt:lpstr>
      <vt:lpstr>BOR-3A Other Rev</vt:lpstr>
      <vt:lpstr>BOR-4</vt:lpstr>
      <vt:lpstr>BOR-4A(I)</vt:lpstr>
      <vt:lpstr>BOR-4A(R)</vt:lpstr>
      <vt:lpstr>BOR-4A(PS)</vt:lpstr>
      <vt:lpstr>BOR-4A(AS)</vt:lpstr>
      <vt:lpstr>BOR-4A(SS)</vt:lpstr>
      <vt:lpstr>BOR-4A(IS)</vt:lpstr>
      <vt:lpstr>BOR-4A(M)</vt:lpstr>
      <vt:lpstr>BOR-4A(S)</vt:lpstr>
      <vt:lpstr>BOR-5</vt:lpstr>
      <vt:lpstr>BOR-5A</vt:lpstr>
      <vt:lpstr>BOR-6</vt:lpstr>
      <vt:lpstr>BOR-7</vt:lpstr>
      <vt:lpstr>bor-8 </vt:lpstr>
      <vt:lpstr>BOR-10</vt:lpstr>
      <vt:lpstr>bor12</vt:lpstr>
      <vt:lpstr>BOR13</vt:lpstr>
      <vt:lpstr>BOR-13A</vt:lpstr>
      <vt:lpstr>BOR-13B</vt:lpstr>
      <vt:lpstr>BOR-15</vt:lpstr>
      <vt:lpstr>ATH-1 Actual</vt:lpstr>
      <vt:lpstr>ATH-2-Actual</vt:lpstr>
      <vt:lpstr>Ath-3 Actual </vt:lpstr>
      <vt:lpstr>ATH-1 23-24 Bgt</vt:lpstr>
      <vt:lpstr>ATH-2 23-24 Bgt</vt:lpstr>
      <vt:lpstr>Ath-3 23-24 Bgt</vt:lpstr>
      <vt:lpstr>ATH-1 24-25 Bgt</vt:lpstr>
      <vt:lpstr>ATH-2 24-25 Bgt</vt:lpstr>
      <vt:lpstr>Ath-3 24-25 Bgt</vt:lpstr>
      <vt:lpstr>'Academic Supp'!Print_Area</vt:lpstr>
      <vt:lpstr>'ATH-1 23-24 Bgt'!Print_Area</vt:lpstr>
      <vt:lpstr>'ATH-1 24-25 Bgt'!Print_Area</vt:lpstr>
      <vt:lpstr>'ATH-1 Actual'!Print_Area</vt:lpstr>
      <vt:lpstr>'ATH-2 23-24 Bgt'!Print_Area</vt:lpstr>
      <vt:lpstr>'ATH-2 24-25 Bgt'!Print_Area</vt:lpstr>
      <vt:lpstr>'ATH-2-Actual'!Print_Area</vt:lpstr>
      <vt:lpstr>'Ath-3 23-24 Bgt'!Print_Area</vt:lpstr>
      <vt:lpstr>'Ath-3 24-25 Bgt'!Print_Area</vt:lpstr>
      <vt:lpstr>'Ath-3 Actual '!Print_Area</vt:lpstr>
      <vt:lpstr>Athletics!Print_Area</vt:lpstr>
      <vt:lpstr>'BOR-1'!Print_Area</vt:lpstr>
      <vt:lpstr>'BOR-10'!Print_Area</vt:lpstr>
      <vt:lpstr>'bor12'!Print_Area</vt:lpstr>
      <vt:lpstr>'BOR13'!Print_Area</vt:lpstr>
      <vt:lpstr>'BOR-13A'!Print_Area</vt:lpstr>
      <vt:lpstr>'BOR-13B'!Print_Area</vt:lpstr>
      <vt:lpstr>'BOR-15'!Print_Area</vt:lpstr>
      <vt:lpstr>'BOR-2'!Print_Area</vt:lpstr>
      <vt:lpstr>'BOR-3 Actual'!Print_Area</vt:lpstr>
      <vt:lpstr>'BOR-3 Budgeted'!Print_Area</vt:lpstr>
      <vt:lpstr>'BOR-3A Other Rev'!Print_Area</vt:lpstr>
      <vt:lpstr>'BOR-4'!Print_Area</vt:lpstr>
      <vt:lpstr>'BOR-4A(AS)'!Print_Area</vt:lpstr>
      <vt:lpstr>'BOR-4A(I)'!Print_Area</vt:lpstr>
      <vt:lpstr>'BOR-4A(IS)'!Print_Area</vt:lpstr>
      <vt:lpstr>'BOR-4A(M)'!Print_Area</vt:lpstr>
      <vt:lpstr>'BOR-4A(PS)'!Print_Area</vt:lpstr>
      <vt:lpstr>'BOR-4A(R)'!Print_Area</vt:lpstr>
      <vt:lpstr>'BOR-4A(S)'!Print_Area</vt:lpstr>
      <vt:lpstr>'BOR-4A(SS)'!Print_Area</vt:lpstr>
      <vt:lpstr>'BOR-5'!Print_Area</vt:lpstr>
      <vt:lpstr>'BOR-5A'!Print_Area</vt:lpstr>
      <vt:lpstr>'BOR-6'!Print_Area</vt:lpstr>
      <vt:lpstr>'BOR-7'!Print_Area</vt:lpstr>
      <vt:lpstr>'bor-8 '!Print_Area</vt:lpstr>
      <vt:lpstr>Hospitals!Print_Area</vt:lpstr>
      <vt:lpstr>'Institutional Supp'!Print_Area</vt:lpstr>
      <vt:lpstr>Instruction!Print_Area</vt:lpstr>
      <vt:lpstr>'Mandated Costs'!Print_Area</vt:lpstr>
      <vt:lpstr>NOTES!Print_Area</vt:lpstr>
      <vt:lpstr>'OP&amp;M'!Print_Area</vt:lpstr>
      <vt:lpstr>Other!Print_Area</vt:lpstr>
      <vt:lpstr>'Public Service'!Print_Area</vt:lpstr>
      <vt:lpstr>Research!Print_Area</vt:lpstr>
      <vt:lpstr>Revenue!Print_Area</vt:lpstr>
      <vt:lpstr>Scholarships!Print_Area</vt:lpstr>
      <vt:lpstr>'Student Services'!Print_Area</vt:lpstr>
      <vt:lpstr>Transfers!Print_Area</vt:lpstr>
      <vt:lpstr>Print_Area</vt:lpstr>
      <vt:lpstr>'Academic Supp'!Print_Titles</vt:lpstr>
      <vt:lpstr>'Ath-3 23-24 Bgt'!Print_Titles</vt:lpstr>
      <vt:lpstr>'Ath-3 24-25 Bgt'!Print_Titles</vt:lpstr>
      <vt:lpstr>'Ath-3 Actual '!Print_Titles</vt:lpstr>
      <vt:lpstr>Athletics!Print_Titles</vt:lpstr>
      <vt:lpstr>'bor12'!Print_Titles</vt:lpstr>
      <vt:lpstr>'BOR-3A Other Rev'!Print_Titles</vt:lpstr>
      <vt:lpstr>'BOR-4A(AS)'!Print_Titles</vt:lpstr>
      <vt:lpstr>'BOR-4A(I)'!Print_Titles</vt:lpstr>
      <vt:lpstr>'BOR-4A(IS)'!Print_Titles</vt:lpstr>
      <vt:lpstr>'BOR-4A(M)'!Print_Titles</vt:lpstr>
      <vt:lpstr>'BOR-4A(PS)'!Print_Titles</vt:lpstr>
      <vt:lpstr>'BOR-4A(R)'!Print_Titles</vt:lpstr>
      <vt:lpstr>'BOR-4A(S)'!Print_Titles</vt:lpstr>
      <vt:lpstr>'BOR-4A(SS)'!Print_Titles</vt:lpstr>
      <vt:lpstr>'BOR-5'!Print_Titles</vt:lpstr>
      <vt:lpstr>'BOR-7'!Print_Titles</vt:lpstr>
      <vt:lpstr>Hospitals!Print_Titles</vt:lpstr>
      <vt:lpstr>'Institutional Supp'!Print_Titles</vt:lpstr>
      <vt:lpstr>Instruction!Print_Titles</vt:lpstr>
      <vt:lpstr>NOTES!Print_Titles</vt:lpstr>
      <vt:lpstr>'OP&amp;M'!Print_Titles</vt:lpstr>
      <vt:lpstr>Other!Print_Titles</vt:lpstr>
      <vt:lpstr>'Public Service'!Print_Titles</vt:lpstr>
      <vt:lpstr>Research!Print_Titles</vt:lpstr>
      <vt:lpstr>Revenue!Print_Titles</vt:lpstr>
      <vt:lpstr>Scholarships!Print_Titles</vt:lpstr>
      <vt:lpstr>'Student Services'!Print_Titles</vt:lpstr>
      <vt:lpstr>Transfers!Print_Titles</vt:lpstr>
    </vt:vector>
  </TitlesOfParts>
  <Company>Louisiana Board of Regents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lori.parker</dc:creator>
  <cp:lastModifiedBy>pamela jones</cp:lastModifiedBy>
  <cp:lastPrinted>2024-10-25T00:19:43Z</cp:lastPrinted>
  <dcterms:created xsi:type="dcterms:W3CDTF">2010-02-11T21:59:50Z</dcterms:created>
  <dcterms:modified xsi:type="dcterms:W3CDTF">2024-10-25T00:24:45Z</dcterms:modified>
</cp:coreProperties>
</file>